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activeX/activeX1.xml" ContentType="application/vnd.ms-office.activeX+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120" yWindow="105" windowWidth="11295" windowHeight="4815" activeTab="5"/>
  </bookViews>
  <sheets>
    <sheet name="PERSON" sheetId="2" r:id="rId1"/>
    <sheet name="ORGANIZATION" sheetId="3" r:id="rId2"/>
    <sheet name="MOU" sheetId="25" r:id="rId3"/>
    <sheet name="RESEARCH" sheetId="1" r:id="rId4"/>
    <sheet name="THESIS" sheetId="6" r:id="rId5"/>
    <sheet name="PAPER " sheetId="28" r:id="rId6"/>
    <sheet name="BOOK" sheetId="21" r:id="rId7"/>
    <sheet name="PATENT" sheetId="22" r:id="rId8"/>
    <sheet name="PRODUCT" sheetId="24" r:id="rId9"/>
    <sheet name="JURNAL" sheetId="9" r:id="rId10"/>
    <sheet name="JURNAL_VOLUME" sheetId="13" r:id="rId11"/>
    <sheet name="EVENT" sheetId="10" r:id="rId12"/>
    <sheet name="EVENT_INSTANCE" sheetId="11" r:id="rId13"/>
    <sheet name="PRIZE_AWARD" sheetId="26" r:id="rId14"/>
    <sheet name="PLAN" sheetId="14" r:id="rId15"/>
    <sheet name="BUDGET" sheetId="15" r:id="rId16"/>
    <sheet name="INCOME_FROM_AGREEMENT" sheetId="16" r:id="rId17"/>
    <sheet name="INCOME_FROM_ROYALITY" sheetId="18" r:id="rId18"/>
    <sheet name="INCOME_FROM_PRODUCT_SALE" sheetId="19" r:id="rId19"/>
    <sheet name="SPEND" sheetId="20" r:id="rId20"/>
    <sheet name="Constant_Value" sheetId="4" r:id="rId21"/>
    <sheet name="Sheet1" sheetId="27" r:id="rId22"/>
  </sheets>
  <externalReferences>
    <externalReference r:id="rId23"/>
    <externalReference r:id="rId24"/>
    <externalReference r:id="rId25"/>
    <externalReference r:id="rId26"/>
  </externalReferences>
  <definedNames>
    <definedName name="a" localSheetId="6">Constant_Value!#REF!</definedName>
    <definedName name="a" localSheetId="11">Constant_Value!#REF!</definedName>
    <definedName name="a" localSheetId="12">Constant_Value!#REF!</definedName>
    <definedName name="a" localSheetId="18">Constant_Value!#REF!</definedName>
    <definedName name="a" localSheetId="17">Constant_Value!#REF!</definedName>
    <definedName name="a" localSheetId="9">Constant_Value!#REF!</definedName>
    <definedName name="a" localSheetId="10">Constant_Value!#REF!</definedName>
    <definedName name="a" localSheetId="2">Constant_Value!#REF!</definedName>
    <definedName name="a" localSheetId="5">[1]Constant_Value!#REF!</definedName>
    <definedName name="a" localSheetId="7">Constant_Value!#REF!</definedName>
    <definedName name="a" localSheetId="13">Constant_Value!#REF!</definedName>
    <definedName name="a" localSheetId="8">Constant_Value!#REF!</definedName>
    <definedName name="a" localSheetId="19">Constant_Value!#REF!</definedName>
    <definedName name="a">Constant_Value!#REF!</definedName>
    <definedName name="address">PERSON!$AB$8</definedName>
    <definedName name="b" localSheetId="6">Constant_Value!#REF!</definedName>
    <definedName name="b" localSheetId="11">Constant_Value!#REF!</definedName>
    <definedName name="b" localSheetId="12">Constant_Value!#REF!</definedName>
    <definedName name="b" localSheetId="18">Constant_Value!#REF!</definedName>
    <definedName name="b" localSheetId="17">Constant_Value!#REF!</definedName>
    <definedName name="b" localSheetId="9">Constant_Value!#REF!</definedName>
    <definedName name="b" localSheetId="10">Constant_Value!#REF!</definedName>
    <definedName name="b" localSheetId="2">Constant_Value!#REF!</definedName>
    <definedName name="b" localSheetId="5">[1]Constant_Value!#REF!</definedName>
    <definedName name="b" localSheetId="7">Constant_Value!#REF!</definedName>
    <definedName name="b" localSheetId="13">Constant_Value!#REF!</definedName>
    <definedName name="b" localSheetId="8">Constant_Value!#REF!</definedName>
    <definedName name="b" localSheetId="19">Constant_Value!#REF!</definedName>
    <definedName name="b">Constant_Value!#REF!</definedName>
    <definedName name="birthDate">PERSON!$H$8</definedName>
    <definedName name="Book_OU_List" localSheetId="5">[1]Constant_Value!$AD$2:$AD$6</definedName>
    <definedName name="Book_OU_List">Constant_Value!$AE$2:$AE$7</definedName>
    <definedName name="Book_Person_List" localSheetId="5">[1]Constant_Value!$AC$2:$AC$4</definedName>
    <definedName name="Book_Person_List">Constant_Value!$AD$2:$AD$4</definedName>
    <definedName name="Book_Production_Type" localSheetId="5">[1]Constant_Value!$Z$2:$Z$6</definedName>
    <definedName name="Book_Production_Type">Constant_Value!$AA$2:$AA$6</definedName>
    <definedName name="Boolean" localSheetId="5">[1]Constant_Value!$A$2:$A$4</definedName>
    <definedName name="Boolean">Constant_Value!$A$2:$A$4</definedName>
    <definedName name="budgetType" localSheetId="5">[1]Constant_Value!$AO$2:$AO$5</definedName>
    <definedName name="budgetType">Constant_Value!$AP$2:$AP$5</definedName>
    <definedName name="cityName">PERSON!$K$8</definedName>
    <definedName name="cityName_add">PERSON!$AA$8</definedName>
    <definedName name="copsTitle">PERSON!$S$8</definedName>
    <definedName name="deathDate">PERSON!$I$8</definedName>
    <definedName name="EDU_LEVEL">Constant_Value!$M$2:$M$9</definedName>
    <definedName name="educationfieldName">PERSON!$W$8</definedName>
    <definedName name="educationlevelName">PERSON!$V$8</definedName>
    <definedName name="electronicAddress_Ou">PERSON!$AF$8</definedName>
    <definedName name="electronicAddress_Prs">PERSON!$AE$8</definedName>
    <definedName name="empsTitle">PERSON!$R$8</definedName>
    <definedName name="event">[1]Constant_Value!$AK$2:$AK$9</definedName>
    <definedName name="Event_Field" localSheetId="5">[1]Constant_Value!$AK$2:$AK$9</definedName>
    <definedName name="Event_Field">Constant_Value!$AL$2:$AL$9</definedName>
    <definedName name="Event_Type" localSheetId="5">[1]Constant_Value!$AJ$2:$AJ$11</definedName>
    <definedName name="Event_Type">Constant_Value!$AK$2:$AK$11</definedName>
    <definedName name="EventInstance_OU_List" localSheetId="5">[1]Constant_Value!$AM$2:$AM$8</definedName>
    <definedName name="EventInstance_OU_List">Constant_Value!$AN$2:$AN$8</definedName>
    <definedName name="EventInstance_Person_List" localSheetId="5">[1]Constant_Value!$AL$2:$AL$14</definedName>
    <definedName name="EventInstance_Person_List">Constant_Value!$AM$2:$AM$14</definedName>
    <definedName name="familyName">PERSON!$D$8</definedName>
    <definedName name="firstName">PERSON!$C$8</definedName>
    <definedName name="grade">PERSON!$Q$8</definedName>
    <definedName name="jobTitle">PERSON!$M$8</definedName>
    <definedName name="Jurnal_Index_List" localSheetId="5">[1]Constant_Value!$AI$2:$AI$12</definedName>
    <definedName name="Jurnal_Index_List">Constant_Value!$AJ$2:$AJ$12</definedName>
    <definedName name="Jurnal_OU_List" localSheetId="5">[1]Constant_Value!$AH$2:$AH$8</definedName>
    <definedName name="Jurnal_OU_List">Constant_Value!$AI$2:$AI$8</definedName>
    <definedName name="Jurnal_Person_List" localSheetId="5">[1]Constant_Value!$AG$2:$AG$8</definedName>
    <definedName name="Jurnal_Person_List">Constant_Value!$AH$2:$AH$8</definedName>
    <definedName name="JURNAL_PUBLISH_PERIOD" localSheetId="5">[1]Constant_Value!$AF$2:$AF$10</definedName>
    <definedName name="JURNAL_PUBLISH_PERIOD">Constant_Value!$AG$2:$AG$10</definedName>
    <definedName name="JURNAL_TYPE" localSheetId="5">[1]Constant_Value!$AE$2:$AE$6</definedName>
    <definedName name="JURNAL_TYPE">Constant_Value!$AF$2:$AF$6</definedName>
    <definedName name="l">Constant_Value!$N$3:$N$10</definedName>
    <definedName name="Language" localSheetId="5">[1]Constant_Value!$O$2:$O$5</definedName>
    <definedName name="Language">Constant_Value!$P$2:$P$5</definedName>
    <definedName name="MajourGroup_List" localSheetId="5">[1]Constant_Value!$B$2:$B$9</definedName>
    <definedName name="MajourGroup_List">Constant_Value!$B$2:$B$9</definedName>
    <definedName name="MOU_OU_List" localSheetId="5">[1]Constant_Value!$R$2:$R$4</definedName>
    <definedName name="MOU_OU_List">Constant_Value!$S$2:$S$4</definedName>
    <definedName name="MOU_Type" localSheetId="5">[1]Constant_Value!$Q$2:$Q$5</definedName>
    <definedName name="MOU_Type">Constant_Value!$R$2:$R$5</definedName>
    <definedName name="namevariant">PERSON!$E$8</definedName>
    <definedName name="nationalCode">PERSON!$F$8</definedName>
    <definedName name="new" localSheetId="6">Constant_Value!#REF!</definedName>
    <definedName name="new" localSheetId="18">Constant_Value!#REF!</definedName>
    <definedName name="new" localSheetId="2">Constant_Value!#REF!</definedName>
    <definedName name="new" localSheetId="5">[1]Constant_Value!#REF!</definedName>
    <definedName name="new" localSheetId="7">Constant_Value!#REF!</definedName>
    <definedName name="new" localSheetId="13">Constant_Value!#REF!</definedName>
    <definedName name="new" localSheetId="8">Constant_Value!#REF!</definedName>
    <definedName name="new" localSheetId="19">Constant_Value!#REF!</definedName>
    <definedName name="new">Constant_Value!#REF!</definedName>
    <definedName name="OLE_LINK1" localSheetId="3">RESEARCH!$K$143</definedName>
    <definedName name="OrganType" localSheetId="5">[1]Constant_Value!$AN$2:$AN$6</definedName>
    <definedName name="OrganType">Constant_Value!$AO$2:$AO$6</definedName>
    <definedName name="OU_TYPE" localSheetId="5">[1]Constant_Value!$P$2:$P$9</definedName>
    <definedName name="OU_TYPE">Constant_Value!$Q$2:$Q$9</definedName>
    <definedName name="paper">[1]Constant_Value!#REF!</definedName>
    <definedName name="Paper_OU_List" localSheetId="5">[1]Constant_Value!$AB$2:$AB$4</definedName>
    <definedName name="Paper_OU_List">Constant_Value!$AC$2:$AC$4</definedName>
    <definedName name="Paper_Person_List" localSheetId="5">[1]Constant_Value!$AA$2:$AA$3</definedName>
    <definedName name="Paper_Person_List">Constant_Value!$AB$2:$AB$3</definedName>
    <definedName name="Paper_Production_Type" localSheetId="5">[1]Constant_Value!$Y$2:$Y$4</definedName>
    <definedName name="Paper_Production_Type">Constant_Value!$Z$2:$Z$4</definedName>
    <definedName name="PAPER_TYPE" localSheetId="5">[1]Constant_Value!$X$2:$X$7</definedName>
    <definedName name="PAPER_TYPE">Constant_Value!$Y$2:$Y$7</definedName>
    <definedName name="Patent_OU_List" localSheetId="5">[1]Constant_Value!$AT$2:$AT$8</definedName>
    <definedName name="Patent_OU_List">Constant_Value!$AU$2:$AU$8</definedName>
    <definedName name="Patent_Person_List" localSheetId="5">[1]Constant_Value!$AS$2:$AS$5</definedName>
    <definedName name="Patent_Person_List">Constant_Value!$AT$2:$AT$5</definedName>
    <definedName name="Patent_Type">Constant_Value!$AS$2:$AS$3</definedName>
    <definedName name="person">[2]Constant_Value!$G$2:$G$8</definedName>
    <definedName name="PERSON_CODE" localSheetId="6">PERSON!#REF!,PERSON!#REF!,PERSON!#REF!</definedName>
    <definedName name="PERSON_CODE" localSheetId="11">PERSON!#REF!,PERSON!#REF!,PERSON!#REF!</definedName>
    <definedName name="PERSON_CODE" localSheetId="12">PERSON!#REF!,PERSON!#REF!,PERSON!#REF!</definedName>
    <definedName name="PERSON_CODE" localSheetId="18">PERSON!#REF!,PERSON!#REF!,PERSON!#REF!</definedName>
    <definedName name="PERSON_CODE" localSheetId="17">PERSON!#REF!,PERSON!#REF!,PERSON!#REF!</definedName>
    <definedName name="PERSON_CODE" localSheetId="9">PERSON!#REF!,PERSON!#REF!,PERSON!#REF!</definedName>
    <definedName name="PERSON_CODE" localSheetId="10">PERSON!#REF!,PERSON!#REF!,PERSON!#REF!</definedName>
    <definedName name="PERSON_CODE" localSheetId="2">PERSON!#REF!,PERSON!#REF!,PERSON!#REF!</definedName>
    <definedName name="PERSON_CODE" localSheetId="5">[1]PERSON!#REF!,[1]PERSON!#REF!,[1]PERSON!#REF!</definedName>
    <definedName name="PERSON_CODE" localSheetId="7">PERSON!#REF!,PERSON!#REF!,PERSON!#REF!</definedName>
    <definedName name="PERSON_CODE" localSheetId="13">PERSON!#REF!,PERSON!#REF!,PERSON!#REF!</definedName>
    <definedName name="PERSON_CODE" localSheetId="8">PERSON!#REF!,PERSON!#REF!,PERSON!#REF!</definedName>
    <definedName name="PERSON_CODE" localSheetId="19">PERSON!#REF!,PERSON!#REF!,PERSON!#REF!</definedName>
    <definedName name="PERSON_CODE" localSheetId="4">PERSON!#REF!,PERSON!#REF!,PERSON!#REF!</definedName>
    <definedName name="PERSON_CODE">PERSON!#REF!,PERSON!#REF!,PERSON!#REF!</definedName>
    <definedName name="Person_COPS_List" localSheetId="5">[1]Constant_Value!$J$2:$J$5</definedName>
    <definedName name="Person_COPS_List">Constant_Value!$J$2:$J$5</definedName>
    <definedName name="Person_EMPS_List" localSheetId="5">[1]Constant_Value!$I$2:$I$10</definedName>
    <definedName name="Person_EMPS_List">Constant_Value!$I$2:$I$10</definedName>
    <definedName name="Person_OU_Role" localSheetId="5">[1]Constant_Value!$G$2:$G$8</definedName>
    <definedName name="Person_OU_Role">Constant_Value!$G$2:$G$8</definedName>
    <definedName name="Person_Project_list">Constant_Value!$N$3:$N$10</definedName>
    <definedName name="Person_SCST_List" localSheetId="5">[1]Constant_Value!$L$2:$L$4</definedName>
    <definedName name="Person_SCST_List">Constant_Value!$L$2:$L$4</definedName>
    <definedName name="Person_SL_List" localSheetId="5">[1]Constant_Value!$H$2:$H$9</definedName>
    <definedName name="Person_SL_List">Constant_Value!$H$2:$H$9</definedName>
    <definedName name="Person_STUS_List" localSheetId="5">[1]Constant_Value!$K$2:$K$8</definedName>
    <definedName name="Person_STUS_List">Constant_Value!$K$2:$K$8</definedName>
    <definedName name="personUri">PERSON!$B$8</definedName>
    <definedName name="postalCode">PERSON!$AC$8</definedName>
    <definedName name="Product_OU_List" localSheetId="5">[1]Constant_Value!$AW$2:$AW$6</definedName>
    <definedName name="Product_OU_List">Constant_Value!$AX$2:$AX$6</definedName>
    <definedName name="Product_Person_List" localSheetId="5">[1]Constant_Value!$AV$2:$AV$5</definedName>
    <definedName name="Product_Person_List">Constant_Value!$AW$2:$AW$5</definedName>
    <definedName name="Product_Type" localSheetId="5">[1]Constant_Value!$AU$2:$AU$10</definedName>
    <definedName name="Product_Type">Constant_Value!$AV$2:$AV$6</definedName>
    <definedName name="Project_OU_list">Constant_Value!$O$2:$O$6</definedName>
    <definedName name="Project_Person_list">Constant_Value!$N$2:$N$10</definedName>
    <definedName name="provinceName">PERSON!$Z$8</definedName>
    <definedName name="provinceOfBirthName">PERSON!$J$8</definedName>
    <definedName name="PUBLISH_FORMAT" localSheetId="5">[1]Constant_Value!$W$2:$W$5</definedName>
    <definedName name="PUBLISH_FORMAT">Constant_Value!$X$2:$X$5</definedName>
    <definedName name="Research_Person_list">Constant_Value!$N$2:$N$10</definedName>
    <definedName name="ResearchPriority_List">Constant_Value!$C$2:$C$7</definedName>
    <definedName name="ResearchStatus_List">Constant_Value!$E$2:$E$7</definedName>
    <definedName name="ResearchType_List">Constant_Value!$D$2:$D$7</definedName>
    <definedName name="roleTitle">PERSON!$L$8</definedName>
    <definedName name="royalityType" localSheetId="5">[1]Constant_Value!$AP$2:$AP$10</definedName>
    <definedName name="royalityType">Constant_Value!$AQ$2:$AQ$10</definedName>
    <definedName name="s" localSheetId="6">PERSON!#REF!,PERSON!#REF!,PERSON!#REF!</definedName>
    <definedName name="s" localSheetId="11">PERSON!#REF!,PERSON!#REF!,PERSON!#REF!</definedName>
    <definedName name="s" localSheetId="12">PERSON!#REF!,PERSON!#REF!,PERSON!#REF!</definedName>
    <definedName name="s" localSheetId="18">PERSON!#REF!,PERSON!#REF!,PERSON!#REF!</definedName>
    <definedName name="s" localSheetId="17">PERSON!#REF!,PERSON!#REF!,PERSON!#REF!</definedName>
    <definedName name="s" localSheetId="9">PERSON!#REF!,PERSON!#REF!,PERSON!#REF!</definedName>
    <definedName name="s" localSheetId="10">PERSON!#REF!,PERSON!#REF!,PERSON!#REF!</definedName>
    <definedName name="s" localSheetId="2">PERSON!#REF!,PERSON!#REF!,PERSON!#REF!</definedName>
    <definedName name="s" localSheetId="5">[1]PERSON!#REF!,[1]PERSON!#REF!,[1]PERSON!#REF!</definedName>
    <definedName name="s" localSheetId="7">PERSON!#REF!,PERSON!#REF!,PERSON!#REF!</definedName>
    <definedName name="s" localSheetId="13">PERSON!#REF!,PERSON!#REF!,PERSON!#REF!</definedName>
    <definedName name="s" localSheetId="8">PERSON!#REF!,PERSON!#REF!,PERSON!#REF!</definedName>
    <definedName name="s" localSheetId="19">PERSON!#REF!,PERSON!#REF!,PERSON!#REF!</definedName>
    <definedName name="s">PERSON!#REF!,PERSON!#REF!,PERSON!#REF!</definedName>
    <definedName name="sam">[3]Constant_Value!$N$2:$N$6</definedName>
    <definedName name="scstTitle">PERSON!$U$8</definedName>
    <definedName name="sex">PERSON!$G$8</definedName>
    <definedName name="Sex_List" localSheetId="5">[1]Constant_Value!$F$2:$F$5</definedName>
    <definedName name="Sex_List">Constant_Value!$F$2:$F$5</definedName>
    <definedName name="slvlTitle">PERSON!$P$8</definedName>
    <definedName name="spendType" localSheetId="5">[1]Constant_Value!$AQ$2:$AQ$13</definedName>
    <definedName name="spendType">Constant_Value!$AR$2:$AR$13</definedName>
    <definedName name="startDate">PERSON!$N$8</definedName>
    <definedName name="stusTitle">PERSON!$T$8</definedName>
    <definedName name="tel">PERSON!$AD$8</definedName>
    <definedName name="test" localSheetId="6">Constant_Value!#REF!</definedName>
    <definedName name="test" localSheetId="11">Constant_Value!#REF!</definedName>
    <definedName name="test" localSheetId="12">Constant_Value!#REF!</definedName>
    <definedName name="test" localSheetId="18">Constant_Value!#REF!</definedName>
    <definedName name="test" localSheetId="17">Constant_Value!#REF!</definedName>
    <definedName name="test" localSheetId="9">Constant_Value!#REF!</definedName>
    <definedName name="test" localSheetId="10">Constant_Value!#REF!</definedName>
    <definedName name="test" localSheetId="2">Constant_Value!#REF!</definedName>
    <definedName name="test" localSheetId="5">[1]Constant_Value!#REF!</definedName>
    <definedName name="test" localSheetId="7">Constant_Value!#REF!</definedName>
    <definedName name="test" localSheetId="13">Constant_Value!#REF!</definedName>
    <definedName name="test" localSheetId="8">Constant_Value!#REF!</definedName>
    <definedName name="test" localSheetId="19">Constant_Value!#REF!</definedName>
    <definedName name="test">Constant_Value!#REF!</definedName>
    <definedName name="Thesis" localSheetId="6">Constant_Value!#REF!</definedName>
    <definedName name="Thesis" localSheetId="11">Constant_Value!#REF!</definedName>
    <definedName name="Thesis" localSheetId="12">Constant_Value!#REF!</definedName>
    <definedName name="Thesis" localSheetId="18">Constant_Value!#REF!</definedName>
    <definedName name="Thesis" localSheetId="17">Constant_Value!#REF!</definedName>
    <definedName name="Thesis" localSheetId="9">Constant_Value!#REF!</definedName>
    <definedName name="Thesis" localSheetId="10">Constant_Value!#REF!</definedName>
    <definedName name="Thesis" localSheetId="2">Constant_Value!#REF!</definedName>
    <definedName name="Thesis" localSheetId="5">[1]Constant_Value!#REF!</definedName>
    <definedName name="Thesis" localSheetId="7">Constant_Value!#REF!</definedName>
    <definedName name="Thesis" localSheetId="13">Constant_Value!#REF!</definedName>
    <definedName name="Thesis" localSheetId="8">Constant_Value!#REF!</definedName>
    <definedName name="Thesis" localSheetId="19">Constant_Value!#REF!</definedName>
    <definedName name="Thesis">Constant_Value!#REF!</definedName>
    <definedName name="Thesis_OU_list" localSheetId="5">[1]Constant_Value!$V$2:$V$4</definedName>
    <definedName name="Thesis_OU_list">Constant_Value!$W$2:$W$4</definedName>
    <definedName name="Thesis_Person_list" localSheetId="5">[1]Constant_Value!$U$2:$U$7</definedName>
    <definedName name="Thesis_Person_list">Constant_Value!$V$2:$V$7</definedName>
    <definedName name="Thesis_Type_List" localSheetId="5">[1]Constant_Value!$S$2:$S$5</definedName>
    <definedName name="Thesis_Type_List">Constant_Value!$T$2:$T$5</definedName>
    <definedName name="ThesisStatus_List" localSheetId="5">[1]Constant_Value!$T$2:$T$7</definedName>
    <definedName name="ThesisStatus_List">Constant_Value!$U$2:$U$7</definedName>
    <definedName name="ThesisType" localSheetId="6">Constant_Value!#REF!</definedName>
    <definedName name="ThesisType" localSheetId="11">Constant_Value!#REF!</definedName>
    <definedName name="ThesisType" localSheetId="12">Constant_Value!#REF!</definedName>
    <definedName name="ThesisType" localSheetId="18">Constant_Value!#REF!</definedName>
    <definedName name="ThesisType" localSheetId="17">Constant_Value!#REF!</definedName>
    <definedName name="ThesisType" localSheetId="9">Constant_Value!#REF!</definedName>
    <definedName name="ThesisType" localSheetId="10">Constant_Value!#REF!</definedName>
    <definedName name="ThesisType" localSheetId="2">Constant_Value!#REF!</definedName>
    <definedName name="ThesisType" localSheetId="5">[1]Constant_Value!#REF!</definedName>
    <definedName name="ThesisType" localSheetId="7">Constant_Value!#REF!</definedName>
    <definedName name="ThesisType" localSheetId="13">Constant_Value!#REF!</definedName>
    <definedName name="ThesisType" localSheetId="8">Constant_Value!#REF!</definedName>
    <definedName name="ThesisType" localSheetId="19">Constant_Value!#REF!</definedName>
    <definedName name="ThesisType">Constant_Value!#REF!</definedName>
    <definedName name="ThesisType_List" localSheetId="6">Constant_Value!#REF!</definedName>
    <definedName name="ThesisType_List" localSheetId="11">Constant_Value!#REF!</definedName>
    <definedName name="ThesisType_List" localSheetId="12">Constant_Value!#REF!</definedName>
    <definedName name="ThesisType_List" localSheetId="9">Constant_Value!#REF!</definedName>
    <definedName name="ThesisType_List" localSheetId="10">Constant_Value!#REF!</definedName>
    <definedName name="ThesisType_List" localSheetId="2">Constant_Value!#REF!</definedName>
    <definedName name="ThesisType_List" localSheetId="5">[1]Constant_Value!#REF!</definedName>
    <definedName name="ThesisType_List" localSheetId="7">Constant_Value!#REF!</definedName>
    <definedName name="ThesisType_List" localSheetId="13">Constant_Value!#REF!</definedName>
    <definedName name="ThesisType_List" localSheetId="8">Constant_Value!#REF!</definedName>
    <definedName name="ThesisType_List" localSheetId="4">Constant_Value!#REF!</definedName>
    <definedName name="ThesisType_List">Constant_Value!$T$2:$T$5</definedName>
  </definedNames>
  <calcPr calcId="125725"/>
  <fileRecoveryPr autoRecover="0"/>
</workbook>
</file>

<file path=xl/calcChain.xml><?xml version="1.0" encoding="utf-8"?>
<calcChain xmlns="http://schemas.openxmlformats.org/spreadsheetml/2006/main">
  <c r="AH10" i="2"/>
  <c r="Y10"/>
  <c r="AE12" i="3"/>
  <c r="AB12"/>
  <c r="AE11"/>
  <c r="AB11"/>
  <c r="AE10"/>
  <c r="AB10"/>
  <c r="AE9"/>
  <c r="AB9"/>
  <c r="C8" i="15"/>
  <c r="C9"/>
  <c r="C10"/>
  <c r="C11"/>
  <c r="C12"/>
  <c r="C13"/>
  <c r="C14"/>
  <c r="C15"/>
  <c r="C16"/>
  <c r="C17"/>
  <c r="C18"/>
  <c r="C19"/>
  <c r="C20"/>
  <c r="C21"/>
  <c r="C22"/>
  <c r="C23"/>
  <c r="C24"/>
  <c r="C25"/>
  <c r="C26"/>
  <c r="C27"/>
  <c r="C28"/>
  <c r="C29"/>
  <c r="C30"/>
  <c r="C31"/>
  <c r="C32"/>
  <c r="C33"/>
  <c r="C34"/>
  <c r="C35"/>
  <c r="C36"/>
  <c r="C37"/>
  <c r="C38"/>
  <c r="C39"/>
  <c r="C40"/>
  <c r="C7"/>
  <c r="J10" i="26"/>
  <c r="J11"/>
  <c r="J9"/>
  <c r="U10" i="11"/>
  <c r="U11"/>
  <c r="U9"/>
  <c r="P10"/>
  <c r="Q10"/>
  <c r="R10"/>
  <c r="P11"/>
  <c r="Q11"/>
  <c r="R11"/>
  <c r="R9"/>
  <c r="Q9"/>
  <c r="P9"/>
  <c r="C10" i="13"/>
  <c r="C11"/>
  <c r="C9"/>
  <c r="T10" i="9"/>
  <c r="U10"/>
  <c r="V10"/>
  <c r="Y10"/>
  <c r="Y9"/>
  <c r="V9"/>
  <c r="U9"/>
  <c r="T9"/>
  <c r="X10" i="24"/>
  <c r="X11"/>
  <c r="X9"/>
  <c r="U10"/>
  <c r="U11"/>
  <c r="U9"/>
  <c r="P10"/>
  <c r="Q10"/>
  <c r="R10"/>
  <c r="P11"/>
  <c r="Q11"/>
  <c r="R11"/>
  <c r="R9"/>
  <c r="Q9"/>
  <c r="P9"/>
  <c r="AA10" i="22"/>
  <c r="AA11"/>
  <c r="AA12"/>
  <c r="AA13"/>
  <c r="AA14"/>
  <c r="AA9"/>
  <c r="T10"/>
  <c r="T11"/>
  <c r="T12"/>
  <c r="T13"/>
  <c r="T14"/>
  <c r="T9"/>
  <c r="O10"/>
  <c r="P10"/>
  <c r="Q10"/>
  <c r="O11"/>
  <c r="P11"/>
  <c r="Q11"/>
  <c r="O12"/>
  <c r="P12"/>
  <c r="Q12"/>
  <c r="O13"/>
  <c r="P13"/>
  <c r="Q13"/>
  <c r="O14"/>
  <c r="P14"/>
  <c r="Q14"/>
  <c r="Q9"/>
  <c r="P9"/>
  <c r="O9"/>
  <c r="AD10" i="21"/>
  <c r="AD9"/>
  <c r="Z10"/>
  <c r="Z9"/>
  <c r="T10"/>
  <c r="U10"/>
  <c r="V10"/>
  <c r="V9"/>
  <c r="U9"/>
  <c r="T9"/>
  <c r="AF10" i="6"/>
  <c r="AF11"/>
  <c r="AF9"/>
  <c r="AB11"/>
  <c r="AB10"/>
  <c r="AB9"/>
  <c r="W11"/>
  <c r="X11"/>
  <c r="Y11"/>
  <c r="W10"/>
  <c r="X10"/>
  <c r="Y10"/>
  <c r="Y9"/>
  <c r="X9"/>
  <c r="W9"/>
  <c r="U10" i="25"/>
  <c r="U9"/>
  <c r="AE13" i="3"/>
  <c r="AE14"/>
  <c r="AE15"/>
  <c r="AE16"/>
  <c r="AE17"/>
  <c r="AE18"/>
  <c r="AE19"/>
  <c r="AE20"/>
  <c r="AE21"/>
  <c r="AE22"/>
  <c r="AE23"/>
  <c r="AE24"/>
  <c r="AE25"/>
  <c r="AE26"/>
  <c r="AE27"/>
  <c r="AE28"/>
  <c r="AE29"/>
  <c r="AE30"/>
  <c r="AE31"/>
  <c r="AE32"/>
  <c r="AE33"/>
  <c r="AE34"/>
  <c r="AE35"/>
  <c r="AE36"/>
  <c r="AE37"/>
  <c r="AE38"/>
  <c r="AE39"/>
  <c r="AE40"/>
  <c r="AE41"/>
  <c r="AE42"/>
  <c r="AE43"/>
  <c r="AE44"/>
  <c r="AE45"/>
  <c r="AE46"/>
  <c r="AE47"/>
  <c r="AE48"/>
  <c r="AE49"/>
  <c r="AE50"/>
  <c r="AE51"/>
  <c r="AE52"/>
  <c r="AE53"/>
  <c r="AE54"/>
  <c r="AE55"/>
  <c r="AE56"/>
  <c r="AE57"/>
  <c r="AE58"/>
  <c r="AE59"/>
  <c r="AE60"/>
  <c r="AE61"/>
  <c r="AE62"/>
  <c r="AE63"/>
  <c r="AE64"/>
  <c r="AE65"/>
  <c r="AE66"/>
  <c r="AE67"/>
  <c r="AE68"/>
  <c r="AE69"/>
  <c r="AE70"/>
  <c r="AE71"/>
  <c r="AE72"/>
  <c r="AE73"/>
  <c r="AE74"/>
  <c r="AE75"/>
  <c r="AE76"/>
  <c r="AE77"/>
  <c r="AE78"/>
  <c r="AE79"/>
  <c r="AE80"/>
  <c r="AE81"/>
  <c r="AE82"/>
  <c r="AE83"/>
  <c r="AE84"/>
  <c r="AE85"/>
  <c r="AE86"/>
  <c r="AE87"/>
  <c r="AE88"/>
  <c r="AE89"/>
  <c r="AE90"/>
  <c r="AE91"/>
  <c r="AE92"/>
  <c r="AE93"/>
  <c r="AE94"/>
  <c r="AE95"/>
  <c r="AE96"/>
  <c r="AE97"/>
  <c r="AE98"/>
  <c r="AE99"/>
  <c r="AE100"/>
  <c r="AE101"/>
  <c r="AE102"/>
  <c r="AE103"/>
  <c r="AE104"/>
  <c r="AE105"/>
  <c r="AE106"/>
  <c r="AE107"/>
  <c r="AE108"/>
  <c r="AE109"/>
  <c r="AE110"/>
  <c r="AE111"/>
  <c r="AE112"/>
  <c r="AE113"/>
  <c r="AE114"/>
  <c r="AE115"/>
  <c r="AE116"/>
  <c r="AE117"/>
  <c r="AE118"/>
  <c r="AE119"/>
  <c r="AE120"/>
  <c r="AE121"/>
  <c r="AE122"/>
  <c r="AE123"/>
  <c r="AE124"/>
  <c r="AE125"/>
  <c r="AE126"/>
  <c r="AE127"/>
  <c r="AE128"/>
  <c r="AE129"/>
  <c r="AE130"/>
  <c r="AE131"/>
  <c r="AE132"/>
  <c r="AE133"/>
  <c r="AE134"/>
  <c r="AE135"/>
  <c r="AE136"/>
  <c r="AE137"/>
  <c r="AE138"/>
  <c r="AE139"/>
  <c r="AE140"/>
  <c r="AE141"/>
  <c r="AE142"/>
  <c r="AE143"/>
  <c r="AE144"/>
  <c r="AE145"/>
  <c r="AE146"/>
  <c r="AE147"/>
  <c r="AE148"/>
  <c r="AE149"/>
  <c r="AE150"/>
  <c r="AE151"/>
  <c r="AE152"/>
  <c r="AE153"/>
  <c r="AE154"/>
  <c r="AE155"/>
  <c r="AE156"/>
  <c r="AE157"/>
  <c r="AE158"/>
  <c r="AE159"/>
  <c r="AE160"/>
  <c r="AE161"/>
  <c r="AE162"/>
  <c r="AE163"/>
  <c r="AE164"/>
  <c r="AE165"/>
  <c r="AE166"/>
  <c r="AE167"/>
  <c r="AE168"/>
  <c r="AE169"/>
  <c r="AE170"/>
  <c r="AE171"/>
  <c r="AE172"/>
  <c r="AE173"/>
  <c r="AE174"/>
  <c r="AE175"/>
  <c r="AE176"/>
  <c r="AE177"/>
  <c r="AE178"/>
  <c r="AE179"/>
  <c r="AE180"/>
  <c r="AE181"/>
  <c r="AE182"/>
  <c r="AE183"/>
  <c r="AE184"/>
  <c r="AE185"/>
  <c r="AE186"/>
  <c r="AE187"/>
  <c r="AE188"/>
  <c r="AE189"/>
  <c r="AE190"/>
  <c r="AE191"/>
  <c r="AE192"/>
  <c r="AE193"/>
  <c r="AE194"/>
  <c r="AE195"/>
  <c r="AE196"/>
  <c r="AE197"/>
  <c r="AE198"/>
  <c r="AE199"/>
  <c r="AE200"/>
  <c r="AE201"/>
  <c r="AE202"/>
  <c r="AE203"/>
  <c r="AE204"/>
  <c r="AE205"/>
  <c r="AE206"/>
  <c r="AE207"/>
  <c r="AE208"/>
  <c r="AE209"/>
  <c r="AE210"/>
  <c r="AE211"/>
  <c r="AE212"/>
  <c r="AE213"/>
  <c r="AE214"/>
  <c r="AE215"/>
  <c r="AE216"/>
  <c r="AE217"/>
  <c r="AE218"/>
  <c r="AE219"/>
  <c r="AE220"/>
  <c r="AE221"/>
  <c r="AE222"/>
  <c r="AE223"/>
  <c r="AE224"/>
  <c r="AE225"/>
  <c r="AE226"/>
  <c r="AE227"/>
  <c r="AE228"/>
  <c r="AE229"/>
  <c r="AE230"/>
  <c r="AE231"/>
  <c r="AE232"/>
  <c r="AE233"/>
  <c r="AE234"/>
  <c r="AE235"/>
  <c r="AE236"/>
  <c r="AE237"/>
  <c r="AE238"/>
  <c r="AE239"/>
  <c r="AE240"/>
  <c r="AE241"/>
  <c r="AE242"/>
  <c r="AE243"/>
  <c r="AE244"/>
  <c r="AE245"/>
  <c r="AE246"/>
  <c r="AE247"/>
  <c r="AE248"/>
  <c r="AE249"/>
  <c r="AE250"/>
  <c r="AE251"/>
  <c r="AE252"/>
  <c r="AE253"/>
  <c r="AE254"/>
  <c r="AE255"/>
  <c r="AE256"/>
  <c r="AE257"/>
  <c r="AE258"/>
  <c r="AE259"/>
  <c r="AE260"/>
  <c r="AE261"/>
  <c r="AE262"/>
  <c r="AE263"/>
  <c r="AE264"/>
  <c r="AE265"/>
  <c r="AE266"/>
  <c r="AE267"/>
  <c r="AE268"/>
  <c r="AE269"/>
  <c r="AE270"/>
  <c r="AE271"/>
  <c r="AE272"/>
  <c r="AE273"/>
  <c r="AE274"/>
  <c r="AE275"/>
  <c r="AE276"/>
  <c r="AE277"/>
  <c r="AE278"/>
  <c r="AE279"/>
  <c r="AE280"/>
  <c r="AE281"/>
  <c r="AE282"/>
  <c r="AE283"/>
  <c r="AE284"/>
  <c r="AE285"/>
  <c r="AE286"/>
  <c r="AE287"/>
  <c r="AE288"/>
  <c r="AE289"/>
  <c r="AE290"/>
  <c r="AE291"/>
  <c r="AE292"/>
  <c r="AE293"/>
  <c r="AE294"/>
  <c r="AE295"/>
  <c r="AE296"/>
  <c r="AE297"/>
  <c r="AE298"/>
  <c r="AE299"/>
  <c r="AE300"/>
  <c r="AE301"/>
  <c r="AE302"/>
  <c r="AE303"/>
  <c r="AE304"/>
  <c r="AE305"/>
  <c r="AE306"/>
  <c r="AE307"/>
  <c r="AE308"/>
  <c r="AE309"/>
  <c r="AE310"/>
  <c r="AE311"/>
  <c r="AE312"/>
  <c r="AE313"/>
  <c r="AE314"/>
  <c r="AE315"/>
  <c r="AE316"/>
  <c r="AE317"/>
  <c r="AE318"/>
  <c r="AE319"/>
  <c r="AE320"/>
  <c r="AE321"/>
  <c r="AE322"/>
  <c r="AE323"/>
  <c r="AE324"/>
  <c r="AE325"/>
  <c r="AE326"/>
  <c r="AE327"/>
  <c r="AE328"/>
  <c r="AE329"/>
  <c r="AE330"/>
  <c r="AE331"/>
  <c r="AE332"/>
  <c r="AE333"/>
  <c r="AE334"/>
  <c r="AE335"/>
  <c r="AE336"/>
  <c r="AE337"/>
  <c r="AE338"/>
  <c r="AE339"/>
  <c r="AE340"/>
  <c r="AE341"/>
  <c r="AE342"/>
  <c r="AE343"/>
  <c r="AE344"/>
  <c r="AE345"/>
  <c r="AE346"/>
  <c r="AE347"/>
  <c r="AE348"/>
  <c r="AE349"/>
  <c r="AE350"/>
  <c r="AE351"/>
  <c r="AE352"/>
  <c r="AE353"/>
  <c r="AE354"/>
  <c r="AE355"/>
  <c r="AE356"/>
  <c r="AE357"/>
  <c r="AE358"/>
  <c r="AE359"/>
  <c r="AE360"/>
  <c r="AE361"/>
  <c r="AE362"/>
  <c r="AE363"/>
  <c r="AE364"/>
  <c r="AE365"/>
  <c r="AE366"/>
  <c r="AE367"/>
  <c r="AE368"/>
  <c r="AE369"/>
  <c r="AE370"/>
  <c r="AE371"/>
  <c r="AE372"/>
  <c r="AE373"/>
  <c r="AE374"/>
  <c r="AE375"/>
  <c r="AE376"/>
  <c r="AE377"/>
  <c r="AE378"/>
  <c r="AE379"/>
  <c r="AE380"/>
  <c r="AE381"/>
  <c r="AE382"/>
  <c r="AE383"/>
  <c r="AE384"/>
  <c r="AE385"/>
  <c r="AE386"/>
  <c r="AE387"/>
  <c r="AE388"/>
  <c r="AE389"/>
  <c r="AE390"/>
  <c r="AE391"/>
  <c r="AE392"/>
  <c r="AE393"/>
  <c r="AE394"/>
  <c r="AE395"/>
  <c r="AE396"/>
  <c r="AE397"/>
  <c r="AE398"/>
  <c r="AE399"/>
  <c r="AE400"/>
  <c r="AE401"/>
  <c r="AE402"/>
  <c r="AE403"/>
  <c r="AE404"/>
  <c r="AE405"/>
  <c r="AE406"/>
  <c r="AE407"/>
  <c r="AE408"/>
  <c r="AE409"/>
  <c r="AE410"/>
  <c r="AE411"/>
  <c r="AE412"/>
  <c r="AE413"/>
  <c r="AE414"/>
  <c r="AE415"/>
  <c r="AE416"/>
  <c r="AE417"/>
  <c r="AE418"/>
  <c r="AE419"/>
  <c r="AE420"/>
  <c r="AE421"/>
  <c r="AE422"/>
  <c r="AE423"/>
  <c r="AE424"/>
  <c r="AE425"/>
  <c r="AE426"/>
  <c r="AE427"/>
  <c r="AE428"/>
  <c r="AE429"/>
  <c r="AE430"/>
  <c r="AE431"/>
  <c r="AE432"/>
  <c r="AE433"/>
  <c r="AE434"/>
  <c r="AE435"/>
  <c r="AE436"/>
  <c r="AE437"/>
  <c r="AE438"/>
  <c r="AE439"/>
  <c r="AE440"/>
  <c r="AE441"/>
  <c r="AE442"/>
  <c r="AE443"/>
  <c r="AE444"/>
  <c r="AE445"/>
  <c r="AE446"/>
  <c r="AE447"/>
  <c r="AE448"/>
  <c r="AE449"/>
  <c r="AE450"/>
  <c r="AE451"/>
  <c r="AE452"/>
  <c r="AE453"/>
  <c r="AE454"/>
  <c r="AE455"/>
  <c r="AE456"/>
  <c r="AE457"/>
  <c r="AE458"/>
  <c r="AE459"/>
  <c r="AE460"/>
  <c r="AE461"/>
  <c r="AE462"/>
  <c r="AE463"/>
  <c r="AE464"/>
  <c r="AE465"/>
  <c r="AE466"/>
  <c r="AE467"/>
  <c r="AE468"/>
  <c r="AE469"/>
  <c r="AE470"/>
  <c r="AE471"/>
  <c r="AE472"/>
  <c r="AE473"/>
  <c r="AE474"/>
  <c r="AE475"/>
  <c r="AE476"/>
  <c r="AE477"/>
  <c r="AE478"/>
  <c r="AE479"/>
  <c r="AE480"/>
  <c r="AE481"/>
  <c r="AE482"/>
  <c r="AE483"/>
  <c r="AE484"/>
  <c r="AE485"/>
  <c r="AE486"/>
  <c r="AE487"/>
  <c r="AE488"/>
  <c r="AE489"/>
  <c r="AE490"/>
  <c r="AE491"/>
  <c r="AE492"/>
  <c r="AE493"/>
  <c r="AE494"/>
  <c r="AE495"/>
  <c r="AE496"/>
  <c r="AE497"/>
  <c r="AE498"/>
  <c r="AE499"/>
  <c r="AE500"/>
  <c r="AE501"/>
  <c r="AE502"/>
  <c r="AE503"/>
  <c r="AE504"/>
  <c r="AE505"/>
  <c r="AE506"/>
  <c r="AE507"/>
  <c r="AE508"/>
  <c r="AE509"/>
  <c r="AE510"/>
  <c r="AE511"/>
  <c r="AE512"/>
  <c r="AE513"/>
  <c r="AE514"/>
  <c r="AE515"/>
  <c r="AE516"/>
  <c r="AE517"/>
  <c r="AE518"/>
  <c r="AE519"/>
  <c r="AE520"/>
  <c r="AE521"/>
  <c r="AE522"/>
  <c r="AE523"/>
  <c r="AE524"/>
  <c r="AE525"/>
  <c r="AE526"/>
  <c r="AE527"/>
  <c r="AE528"/>
  <c r="AE529"/>
  <c r="AE530"/>
  <c r="AE531"/>
  <c r="AE532"/>
  <c r="AE533"/>
  <c r="AE534"/>
  <c r="AE535"/>
  <c r="AE536"/>
  <c r="AE537"/>
  <c r="AE538"/>
  <c r="AE539"/>
  <c r="AE540"/>
  <c r="AE541"/>
  <c r="AE542"/>
  <c r="AE543"/>
  <c r="AE544"/>
  <c r="AE545"/>
  <c r="AE546"/>
  <c r="AE547"/>
  <c r="AE548"/>
  <c r="AE549"/>
  <c r="AE550"/>
  <c r="AE551"/>
  <c r="AE552"/>
  <c r="AE553"/>
  <c r="AE554"/>
  <c r="AE555"/>
  <c r="AE556"/>
  <c r="AE557"/>
  <c r="AE558"/>
  <c r="AE559"/>
  <c r="AE560"/>
  <c r="AE561"/>
  <c r="AE562"/>
  <c r="AE563"/>
  <c r="AE564"/>
  <c r="AE565"/>
  <c r="AE566"/>
  <c r="AE567"/>
  <c r="AE568"/>
  <c r="AE569"/>
  <c r="AE570"/>
  <c r="AE571"/>
  <c r="AE572"/>
  <c r="AE573"/>
  <c r="AE574"/>
  <c r="AE575"/>
  <c r="AE576"/>
  <c r="AE577"/>
  <c r="AE578"/>
  <c r="AE579"/>
  <c r="AE580"/>
  <c r="AE581"/>
  <c r="AE582"/>
  <c r="AE583"/>
  <c r="AE584"/>
  <c r="AE585"/>
  <c r="AE586"/>
  <c r="AE587"/>
  <c r="AE588"/>
  <c r="AE589"/>
  <c r="AE590"/>
  <c r="AE591"/>
  <c r="AE592"/>
  <c r="AE593"/>
  <c r="AE594"/>
  <c r="AE595"/>
  <c r="AE596"/>
  <c r="AE597"/>
  <c r="AE598"/>
  <c r="AE599"/>
  <c r="AE600"/>
  <c r="AE601"/>
  <c r="AE602"/>
  <c r="AE603"/>
  <c r="AE604"/>
  <c r="AE605"/>
  <c r="AE606"/>
  <c r="AE607"/>
  <c r="AE608"/>
  <c r="AE609"/>
  <c r="AE610"/>
  <c r="AE611"/>
  <c r="AE612"/>
  <c r="AE613"/>
  <c r="AE614"/>
  <c r="AE615"/>
  <c r="AE616"/>
  <c r="AE617"/>
  <c r="AE618"/>
  <c r="AE619"/>
  <c r="AE620"/>
  <c r="AE621"/>
  <c r="AE622"/>
  <c r="AE623"/>
  <c r="AE624"/>
  <c r="AE625"/>
  <c r="AE626"/>
  <c r="AE627"/>
  <c r="AE628"/>
  <c r="AE629"/>
  <c r="AE630"/>
  <c r="AE631"/>
  <c r="AE632"/>
  <c r="AE633"/>
  <c r="AE634"/>
  <c r="AE635"/>
  <c r="AE636"/>
  <c r="AE637"/>
  <c r="AE638"/>
  <c r="AE639"/>
  <c r="AE640"/>
  <c r="AE641"/>
  <c r="AE642"/>
  <c r="AE643"/>
  <c r="AE644"/>
  <c r="AE645"/>
  <c r="AE646"/>
  <c r="AE647"/>
  <c r="AE648"/>
  <c r="AE649"/>
  <c r="AE650"/>
  <c r="AE651"/>
  <c r="AE652"/>
  <c r="AE653"/>
  <c r="AE654"/>
  <c r="AE655"/>
  <c r="AE656"/>
  <c r="AE657"/>
  <c r="AE658"/>
  <c r="AE659"/>
  <c r="AE660"/>
  <c r="AE661"/>
  <c r="AE662"/>
  <c r="AE663"/>
  <c r="AE664"/>
  <c r="AE665"/>
  <c r="AE666"/>
  <c r="AE667"/>
  <c r="AE668"/>
  <c r="AE669"/>
  <c r="AE670"/>
  <c r="AE671"/>
  <c r="AE672"/>
  <c r="AE673"/>
  <c r="AE674"/>
  <c r="AE675"/>
  <c r="AE676"/>
  <c r="AE677"/>
  <c r="AE678"/>
  <c r="AE679"/>
  <c r="AE680"/>
  <c r="AE681"/>
  <c r="AE682"/>
  <c r="AE683"/>
  <c r="AE684"/>
  <c r="AE685"/>
  <c r="AE686"/>
  <c r="AE687"/>
  <c r="AE688"/>
  <c r="AE689"/>
  <c r="AE690"/>
  <c r="AE691"/>
  <c r="AE692"/>
  <c r="AE693"/>
  <c r="AE694"/>
  <c r="AE695"/>
  <c r="AE696"/>
  <c r="AE697"/>
  <c r="AE698"/>
  <c r="AE699"/>
  <c r="AE700"/>
  <c r="AE701"/>
  <c r="AE702"/>
  <c r="AE703"/>
  <c r="AE704"/>
  <c r="AE705"/>
  <c r="AE706"/>
  <c r="AE707"/>
  <c r="AE708"/>
  <c r="AE709"/>
  <c r="AE710"/>
  <c r="AE711"/>
  <c r="AE712"/>
  <c r="AE713"/>
  <c r="AE714"/>
  <c r="AE715"/>
  <c r="AE716"/>
  <c r="AE717"/>
  <c r="AE718"/>
  <c r="AE719"/>
  <c r="AE720"/>
  <c r="AE721"/>
  <c r="AE722"/>
  <c r="AE723"/>
  <c r="AE724"/>
  <c r="AE725"/>
  <c r="AE726"/>
  <c r="AE727"/>
  <c r="AE728"/>
  <c r="AE729"/>
  <c r="AE730"/>
  <c r="AE731"/>
  <c r="AE732"/>
  <c r="AE733"/>
  <c r="AE734"/>
  <c r="AE735"/>
  <c r="AE736"/>
  <c r="AE737"/>
  <c r="AE738"/>
  <c r="AE739"/>
  <c r="AE740"/>
  <c r="AE741"/>
  <c r="AE742"/>
  <c r="AE743"/>
  <c r="AE744"/>
  <c r="AE745"/>
  <c r="AE746"/>
  <c r="AE747"/>
  <c r="AE748"/>
  <c r="AE749"/>
  <c r="AE750"/>
  <c r="AE751"/>
  <c r="AE752"/>
  <c r="AE753"/>
  <c r="AE754"/>
  <c r="AE755"/>
  <c r="AE756"/>
  <c r="AE757"/>
  <c r="AE758"/>
  <c r="AE759"/>
  <c r="AE760"/>
  <c r="AE761"/>
  <c r="AE762"/>
  <c r="AE763"/>
  <c r="AE764"/>
  <c r="AE765"/>
  <c r="AE766"/>
  <c r="AE767"/>
  <c r="AE768"/>
  <c r="AE769"/>
  <c r="AE770"/>
  <c r="AE771"/>
  <c r="AE772"/>
  <c r="AE773"/>
  <c r="AE774"/>
  <c r="AE775"/>
  <c r="AE776"/>
  <c r="AE777"/>
  <c r="AE778"/>
  <c r="AE779"/>
  <c r="AE780"/>
  <c r="AE781"/>
  <c r="AE782"/>
  <c r="AE783"/>
  <c r="AE784"/>
  <c r="AE785"/>
  <c r="AE786"/>
  <c r="AE787"/>
  <c r="AE788"/>
  <c r="AE789"/>
  <c r="AE790"/>
  <c r="AE791"/>
  <c r="AE792"/>
  <c r="AE793"/>
  <c r="AE794"/>
  <c r="AE795"/>
  <c r="AE796"/>
  <c r="AE797"/>
  <c r="AE798"/>
  <c r="AE799"/>
  <c r="AE800"/>
  <c r="AE801"/>
  <c r="AE802"/>
  <c r="AE803"/>
  <c r="AE804"/>
  <c r="AE805"/>
  <c r="AE806"/>
  <c r="AE807"/>
  <c r="AE808"/>
  <c r="AE809"/>
  <c r="AE810"/>
  <c r="AE811"/>
  <c r="AE812"/>
  <c r="AE813"/>
  <c r="AE814"/>
  <c r="AE815"/>
  <c r="AE816"/>
  <c r="AE817"/>
  <c r="AE818"/>
  <c r="AE819"/>
  <c r="AE820"/>
  <c r="AE821"/>
  <c r="AE822"/>
  <c r="AE823"/>
  <c r="AE824"/>
  <c r="AE825"/>
  <c r="AE826"/>
  <c r="AE827"/>
  <c r="AE828"/>
  <c r="AE829"/>
  <c r="AE830"/>
  <c r="AE831"/>
  <c r="AE832"/>
  <c r="AE833"/>
  <c r="AE834"/>
  <c r="AE835"/>
  <c r="AE836"/>
  <c r="AE837"/>
  <c r="AE838"/>
  <c r="AE839"/>
  <c r="AE840"/>
  <c r="AE841"/>
  <c r="AE842"/>
  <c r="AE843"/>
  <c r="AE844"/>
  <c r="AE845"/>
  <c r="AE846"/>
  <c r="AE847"/>
  <c r="AE848"/>
  <c r="AE849"/>
  <c r="AE850"/>
  <c r="AE851"/>
  <c r="AE852"/>
  <c r="AE853"/>
  <c r="AE854"/>
  <c r="AE855"/>
  <c r="AE856"/>
  <c r="AE857"/>
  <c r="AE858"/>
  <c r="AE859"/>
  <c r="AE860"/>
  <c r="AE861"/>
  <c r="AE862"/>
  <c r="AE863"/>
  <c r="AE864"/>
  <c r="AE865"/>
  <c r="AE866"/>
  <c r="AE867"/>
  <c r="AE868"/>
  <c r="AE869"/>
  <c r="AE870"/>
  <c r="AE871"/>
  <c r="AE872"/>
  <c r="AE873"/>
  <c r="AE874"/>
  <c r="AE875"/>
  <c r="AE876"/>
  <c r="AE877"/>
  <c r="AE878"/>
  <c r="AE879"/>
  <c r="AE880"/>
  <c r="AE881"/>
  <c r="AE882"/>
  <c r="AE883"/>
  <c r="AE884"/>
  <c r="AE885"/>
  <c r="AE886"/>
  <c r="AE887"/>
  <c r="AE888"/>
  <c r="AE889"/>
  <c r="AE890"/>
  <c r="AE891"/>
  <c r="AE892"/>
  <c r="AE893"/>
  <c r="AE894"/>
  <c r="AE895"/>
  <c r="AE896"/>
  <c r="AE897"/>
  <c r="AE898"/>
  <c r="AE899"/>
  <c r="AE900"/>
  <c r="AE901"/>
  <c r="AE902"/>
  <c r="AE903"/>
  <c r="AE904"/>
  <c r="AE905"/>
  <c r="AE906"/>
  <c r="AE907"/>
  <c r="AE908"/>
  <c r="AE909"/>
  <c r="AE910"/>
  <c r="AE911"/>
  <c r="AE912"/>
  <c r="AE913"/>
  <c r="AE914"/>
  <c r="AE915"/>
  <c r="AE916"/>
  <c r="AE917"/>
  <c r="AE918"/>
  <c r="AE919"/>
  <c r="AE920"/>
  <c r="AE921"/>
  <c r="AE922"/>
  <c r="AE923"/>
  <c r="AE924"/>
  <c r="AE925"/>
  <c r="AE926"/>
  <c r="AE927"/>
  <c r="AE928"/>
  <c r="AE929"/>
  <c r="AE930"/>
  <c r="AE931"/>
  <c r="AE932"/>
  <c r="AE933"/>
  <c r="AE934"/>
  <c r="AE935"/>
  <c r="AE936"/>
  <c r="AE937"/>
  <c r="AE938"/>
  <c r="AE939"/>
  <c r="AE940"/>
  <c r="AE941"/>
  <c r="AE942"/>
  <c r="AE943"/>
  <c r="AE944"/>
  <c r="AE945"/>
  <c r="AE946"/>
  <c r="AE947"/>
  <c r="AE948"/>
  <c r="AE949"/>
  <c r="AE950"/>
  <c r="AE951"/>
  <c r="AE952"/>
  <c r="AE953"/>
  <c r="AE954"/>
  <c r="AE955"/>
  <c r="AE956"/>
  <c r="AE957"/>
  <c r="AE958"/>
  <c r="AE959"/>
  <c r="AE960"/>
  <c r="AE961"/>
  <c r="AE962"/>
  <c r="AE963"/>
  <c r="AE964"/>
  <c r="AE965"/>
  <c r="AE966"/>
  <c r="AE967"/>
  <c r="AE968"/>
  <c r="AE969"/>
  <c r="AE970"/>
  <c r="AE971"/>
  <c r="AE972"/>
  <c r="AE973"/>
  <c r="AE974"/>
  <c r="AE975"/>
  <c r="AE976"/>
  <c r="AE977"/>
  <c r="AE978"/>
  <c r="AE979"/>
  <c r="AE980"/>
  <c r="AE981"/>
  <c r="AE982"/>
  <c r="AE983"/>
  <c r="AE984"/>
  <c r="AE985"/>
  <c r="AE986"/>
  <c r="AE987"/>
  <c r="AE988"/>
  <c r="AE989"/>
  <c r="AE990"/>
  <c r="AE991"/>
  <c r="AE992"/>
  <c r="AE993"/>
  <c r="AE994"/>
  <c r="AE995"/>
  <c r="AE996"/>
  <c r="AE997"/>
  <c r="AE998"/>
  <c r="AE999"/>
  <c r="AE1000"/>
  <c r="AE1001"/>
  <c r="AE1002"/>
  <c r="AE1003"/>
  <c r="AE1004"/>
  <c r="AE1005"/>
  <c r="AE1006"/>
  <c r="AE1007"/>
  <c r="AE1008"/>
  <c r="AE1009"/>
  <c r="AE1010"/>
  <c r="AE1011"/>
  <c r="AE1012"/>
  <c r="AE1013"/>
  <c r="AE1014"/>
  <c r="AE1015"/>
  <c r="AE1016"/>
  <c r="AE1017"/>
  <c r="AE1018"/>
  <c r="AE1019"/>
  <c r="AE1020"/>
  <c r="AE1021"/>
  <c r="AE1022"/>
  <c r="AE1023"/>
  <c r="AE1024"/>
  <c r="AE1025"/>
  <c r="AE1026"/>
  <c r="AE1027"/>
  <c r="AE1028"/>
  <c r="AE1029"/>
  <c r="AE1030"/>
  <c r="AE1031"/>
  <c r="AE1032"/>
  <c r="AE1033"/>
  <c r="AE1034"/>
  <c r="AE1035"/>
  <c r="AE1036"/>
  <c r="AE1037"/>
  <c r="AE1038"/>
  <c r="AE1039"/>
  <c r="AE1040"/>
  <c r="AE1041"/>
  <c r="AE1042"/>
  <c r="AE1043"/>
  <c r="AE1044"/>
  <c r="AE1045"/>
  <c r="AE1046"/>
  <c r="AE1047"/>
  <c r="AE1048"/>
  <c r="AE1049"/>
  <c r="AE1050"/>
  <c r="AE1051"/>
  <c r="AE1052"/>
  <c r="AE1053"/>
  <c r="AE1054"/>
  <c r="AE1055"/>
  <c r="AE1056"/>
  <c r="AE1057"/>
  <c r="AE1058"/>
  <c r="AE1059"/>
  <c r="AE1060"/>
  <c r="AE1061"/>
  <c r="AE1062"/>
  <c r="AE1063"/>
  <c r="AE1064"/>
  <c r="AE1065"/>
  <c r="AE1066"/>
  <c r="AE1067"/>
  <c r="AE1068"/>
  <c r="AE1069"/>
  <c r="AE1070"/>
  <c r="AE1071"/>
  <c r="AE1072"/>
  <c r="AE1073"/>
  <c r="AE1074"/>
  <c r="AE1075"/>
  <c r="AE1076"/>
  <c r="AE1077"/>
  <c r="AE1078"/>
  <c r="AE1079"/>
  <c r="AE1080"/>
  <c r="AE1081"/>
  <c r="AE1082"/>
  <c r="AE1083"/>
  <c r="AE1084"/>
  <c r="AE1085"/>
  <c r="AE1086"/>
  <c r="AE1087"/>
  <c r="AE1088"/>
  <c r="AE1089"/>
  <c r="AE1090"/>
  <c r="AE1091"/>
  <c r="AE1092"/>
  <c r="AE1093"/>
  <c r="AE1094"/>
  <c r="AE1095"/>
  <c r="AE1096"/>
  <c r="AE1097"/>
  <c r="AE1098"/>
  <c r="AE1099"/>
  <c r="AE1100"/>
  <c r="AE1101"/>
  <c r="AE1102"/>
  <c r="AE1103"/>
  <c r="AE1104"/>
  <c r="AE1105"/>
  <c r="AE1106"/>
  <c r="AE1107"/>
  <c r="AE1108"/>
  <c r="AE1109"/>
  <c r="AE1110"/>
  <c r="AE1111"/>
  <c r="AE1112"/>
  <c r="AE1113"/>
  <c r="AE1114"/>
  <c r="AE1115"/>
  <c r="AE1116"/>
  <c r="AE1117"/>
  <c r="AE1118"/>
  <c r="AE1119"/>
  <c r="AE1120"/>
  <c r="AE1121"/>
  <c r="AE1122"/>
  <c r="AE1123"/>
  <c r="AE1124"/>
  <c r="AE1125"/>
  <c r="AE1126"/>
  <c r="AE1127"/>
  <c r="AB13"/>
  <c r="AB14"/>
  <c r="AB15"/>
  <c r="AB16"/>
  <c r="AB17"/>
  <c r="AB18"/>
  <c r="AB19"/>
  <c r="AB20"/>
  <c r="AB21"/>
  <c r="AB22"/>
  <c r="AB23"/>
  <c r="AB24"/>
  <c r="AB25"/>
  <c r="AB26"/>
  <c r="AB27"/>
  <c r="AB28"/>
  <c r="AB29"/>
  <c r="AB30"/>
  <c r="AB31"/>
  <c r="AB32"/>
  <c r="AB33"/>
  <c r="AB34"/>
  <c r="AB35"/>
  <c r="AB36"/>
  <c r="AB37"/>
  <c r="AB38"/>
  <c r="AB39"/>
  <c r="AB40"/>
  <c r="AB41"/>
  <c r="AB42"/>
  <c r="AB43"/>
  <c r="AB44"/>
  <c r="AB45"/>
  <c r="AB46"/>
  <c r="AB47"/>
  <c r="AB48"/>
  <c r="AB49"/>
  <c r="AB50"/>
  <c r="AB51"/>
  <c r="AB52"/>
  <c r="AB53"/>
  <c r="AB54"/>
  <c r="AB55"/>
  <c r="AB56"/>
  <c r="AB57"/>
  <c r="AB58"/>
  <c r="AB59"/>
  <c r="AB60"/>
  <c r="AB61"/>
  <c r="AB62"/>
  <c r="AB63"/>
  <c r="AB64"/>
  <c r="AB65"/>
  <c r="AB66"/>
  <c r="AB67"/>
  <c r="AB68"/>
  <c r="AB69"/>
  <c r="AB70"/>
  <c r="AB71"/>
  <c r="AB72"/>
  <c r="AB73"/>
  <c r="AB74"/>
  <c r="AB75"/>
  <c r="AB76"/>
  <c r="AB77"/>
  <c r="AB78"/>
  <c r="AB79"/>
  <c r="AB80"/>
  <c r="AB81"/>
  <c r="AB82"/>
  <c r="AB83"/>
  <c r="AB84"/>
  <c r="AB85"/>
  <c r="AB86"/>
  <c r="AB87"/>
  <c r="AB88"/>
  <c r="AB89"/>
  <c r="AB90"/>
  <c r="AB91"/>
  <c r="AB92"/>
  <c r="AB93"/>
  <c r="AB94"/>
  <c r="AB95"/>
  <c r="AB96"/>
  <c r="AB97"/>
  <c r="AB98"/>
  <c r="AB99"/>
  <c r="AB100"/>
  <c r="AB101"/>
  <c r="AB102"/>
  <c r="AB103"/>
  <c r="AB104"/>
  <c r="AB105"/>
  <c r="AB106"/>
  <c r="AB107"/>
  <c r="AB108"/>
  <c r="AB109"/>
  <c r="AB110"/>
  <c r="AB111"/>
  <c r="AB112"/>
  <c r="AB113"/>
  <c r="AB114"/>
  <c r="AB115"/>
  <c r="AB116"/>
  <c r="AB117"/>
  <c r="AB118"/>
  <c r="AB119"/>
  <c r="AB120"/>
  <c r="AB121"/>
  <c r="AB122"/>
  <c r="AB123"/>
  <c r="AB124"/>
  <c r="AB125"/>
  <c r="AB126"/>
  <c r="AB127"/>
  <c r="AB128"/>
  <c r="AB129"/>
  <c r="AB130"/>
  <c r="AB131"/>
  <c r="AB132"/>
  <c r="AB133"/>
  <c r="AB134"/>
  <c r="AB135"/>
  <c r="AB136"/>
  <c r="AB137"/>
  <c r="AB138"/>
  <c r="AB139"/>
  <c r="AB140"/>
  <c r="AB141"/>
  <c r="AB142"/>
  <c r="AB143"/>
  <c r="AB144"/>
  <c r="AB145"/>
  <c r="AB146"/>
  <c r="AB147"/>
  <c r="AB148"/>
  <c r="AB149"/>
  <c r="AB150"/>
  <c r="AB151"/>
  <c r="AB152"/>
  <c r="AB153"/>
  <c r="AB154"/>
  <c r="AB155"/>
  <c r="AB156"/>
  <c r="AB157"/>
  <c r="AB158"/>
  <c r="AB159"/>
  <c r="AB160"/>
  <c r="AB161"/>
  <c r="AB162"/>
  <c r="AB163"/>
  <c r="AB164"/>
  <c r="AB165"/>
  <c r="AB166"/>
  <c r="AB167"/>
  <c r="AB168"/>
  <c r="AB169"/>
  <c r="AB170"/>
  <c r="AB171"/>
  <c r="AB172"/>
  <c r="AB173"/>
  <c r="AB174"/>
  <c r="AB175"/>
  <c r="AB176"/>
  <c r="AB177"/>
  <c r="AB178"/>
  <c r="AB179"/>
  <c r="AB180"/>
  <c r="AB181"/>
  <c r="AB182"/>
  <c r="AB183"/>
  <c r="AB184"/>
  <c r="AB185"/>
  <c r="AB186"/>
  <c r="AB187"/>
  <c r="AB188"/>
  <c r="AB189"/>
  <c r="AB190"/>
  <c r="AB191"/>
  <c r="AB192"/>
  <c r="AB193"/>
  <c r="AB194"/>
  <c r="AB195"/>
  <c r="AB196"/>
  <c r="AB197"/>
  <c r="AB198"/>
  <c r="AB199"/>
  <c r="AB200"/>
  <c r="AB201"/>
  <c r="AB202"/>
  <c r="AB203"/>
  <c r="AB204"/>
  <c r="AB205"/>
  <c r="AB206"/>
  <c r="AB207"/>
  <c r="AB208"/>
  <c r="AB209"/>
  <c r="AB210"/>
  <c r="AB211"/>
  <c r="AB212"/>
  <c r="AB213"/>
  <c r="AB214"/>
  <c r="AB215"/>
  <c r="AB216"/>
  <c r="AB217"/>
  <c r="AB218"/>
  <c r="AB219"/>
  <c r="AB220"/>
  <c r="AB221"/>
  <c r="AB222"/>
  <c r="AB223"/>
  <c r="AB224"/>
  <c r="AB225"/>
  <c r="AB226"/>
  <c r="AB227"/>
  <c r="AB228"/>
  <c r="AB229"/>
  <c r="AB230"/>
  <c r="AB231"/>
  <c r="AB232"/>
  <c r="AB233"/>
  <c r="AB234"/>
  <c r="AB235"/>
  <c r="AB236"/>
  <c r="AB237"/>
  <c r="AB238"/>
  <c r="AB239"/>
  <c r="AB240"/>
  <c r="AB241"/>
  <c r="AB242"/>
  <c r="AB243"/>
  <c r="AB244"/>
  <c r="AB245"/>
  <c r="AB246"/>
  <c r="AB247"/>
  <c r="AB248"/>
  <c r="AB249"/>
  <c r="AB250"/>
  <c r="AB251"/>
  <c r="AB252"/>
  <c r="AB253"/>
  <c r="AB254"/>
  <c r="AB255"/>
  <c r="AB256"/>
  <c r="AB257"/>
  <c r="AB258"/>
  <c r="AB259"/>
  <c r="AB260"/>
  <c r="AB261"/>
  <c r="AB262"/>
  <c r="AB263"/>
  <c r="AB264"/>
  <c r="AB265"/>
  <c r="AB266"/>
  <c r="AB267"/>
  <c r="AB268"/>
  <c r="AB269"/>
  <c r="AB270"/>
  <c r="AB271"/>
  <c r="AB272"/>
  <c r="AB273"/>
  <c r="AB274"/>
  <c r="AB275"/>
  <c r="AB276"/>
  <c r="AB277"/>
  <c r="AB278"/>
  <c r="AB279"/>
  <c r="AB280"/>
  <c r="AB281"/>
  <c r="AB282"/>
  <c r="AB283"/>
  <c r="AB284"/>
  <c r="AB285"/>
  <c r="AB286"/>
  <c r="AB287"/>
  <c r="AB288"/>
  <c r="AB289"/>
  <c r="AB290"/>
  <c r="AB291"/>
  <c r="AB292"/>
  <c r="AB293"/>
  <c r="AB294"/>
  <c r="AB295"/>
  <c r="AB296"/>
  <c r="AB297"/>
  <c r="AB298"/>
  <c r="AB299"/>
  <c r="AB300"/>
  <c r="AB301"/>
  <c r="AB302"/>
  <c r="AB303"/>
  <c r="AB304"/>
  <c r="AB305"/>
  <c r="AB306"/>
  <c r="AB307"/>
  <c r="AB308"/>
  <c r="AB309"/>
  <c r="AB310"/>
  <c r="AB311"/>
  <c r="AB312"/>
  <c r="AB313"/>
  <c r="AB314"/>
  <c r="AB315"/>
  <c r="AB316"/>
  <c r="AB317"/>
  <c r="AB318"/>
  <c r="AB319"/>
  <c r="AB320"/>
  <c r="AB321"/>
  <c r="AB322"/>
  <c r="AB323"/>
  <c r="AB324"/>
  <c r="AB325"/>
  <c r="AB326"/>
  <c r="AB327"/>
  <c r="AB328"/>
  <c r="AB329"/>
  <c r="AB330"/>
  <c r="AB331"/>
  <c r="AB332"/>
  <c r="AB333"/>
  <c r="AB334"/>
  <c r="AB335"/>
  <c r="AB336"/>
  <c r="AB337"/>
  <c r="AB338"/>
  <c r="AB339"/>
  <c r="AB340"/>
  <c r="AB341"/>
  <c r="AB342"/>
  <c r="AB343"/>
  <c r="AB344"/>
  <c r="AB345"/>
  <c r="AB346"/>
  <c r="AB347"/>
  <c r="AB348"/>
  <c r="AB349"/>
  <c r="AB350"/>
  <c r="AB351"/>
  <c r="AB352"/>
  <c r="AB353"/>
  <c r="AB354"/>
  <c r="AB355"/>
  <c r="AB356"/>
  <c r="AB357"/>
  <c r="AB358"/>
  <c r="AB359"/>
  <c r="AB360"/>
  <c r="AB361"/>
  <c r="AB362"/>
  <c r="AB363"/>
  <c r="AB364"/>
  <c r="AB365"/>
  <c r="AB366"/>
  <c r="AB367"/>
  <c r="AB368"/>
  <c r="AB369"/>
  <c r="AB370"/>
  <c r="AB371"/>
  <c r="AB372"/>
  <c r="AB373"/>
  <c r="AB374"/>
  <c r="AB375"/>
  <c r="AB376"/>
  <c r="AB377"/>
  <c r="AB378"/>
  <c r="AB379"/>
  <c r="AB380"/>
  <c r="AB381"/>
  <c r="AB382"/>
  <c r="AB383"/>
  <c r="AB384"/>
  <c r="AB385"/>
  <c r="AB386"/>
  <c r="AB387"/>
  <c r="AB388"/>
  <c r="AB389"/>
  <c r="AB390"/>
  <c r="AB391"/>
  <c r="AB392"/>
  <c r="AB393"/>
  <c r="AB394"/>
  <c r="AB395"/>
  <c r="AB396"/>
  <c r="AB397"/>
  <c r="AB398"/>
  <c r="AB399"/>
  <c r="AB400"/>
  <c r="AB401"/>
  <c r="AB402"/>
  <c r="AB403"/>
  <c r="AB404"/>
  <c r="AB405"/>
  <c r="AB406"/>
  <c r="AB407"/>
  <c r="AB408"/>
  <c r="AB409"/>
  <c r="AB410"/>
  <c r="AB411"/>
  <c r="AB412"/>
  <c r="AB413"/>
  <c r="AB414"/>
  <c r="AB415"/>
  <c r="AB416"/>
  <c r="AB417"/>
  <c r="AB418"/>
  <c r="AB419"/>
  <c r="AB420"/>
  <c r="AB421"/>
  <c r="AB422"/>
  <c r="AB423"/>
  <c r="AB424"/>
  <c r="AB425"/>
  <c r="AB426"/>
  <c r="AB427"/>
  <c r="AB428"/>
  <c r="AB429"/>
  <c r="AB430"/>
  <c r="AB431"/>
  <c r="AB432"/>
  <c r="AB433"/>
  <c r="AB434"/>
  <c r="AB435"/>
  <c r="AB436"/>
  <c r="AB437"/>
  <c r="AB438"/>
  <c r="AB439"/>
  <c r="AB440"/>
  <c r="AB441"/>
  <c r="AB442"/>
  <c r="AB443"/>
  <c r="AB444"/>
  <c r="AB445"/>
  <c r="AB446"/>
  <c r="AB447"/>
  <c r="AB448"/>
  <c r="AB449"/>
  <c r="AB450"/>
  <c r="AB451"/>
  <c r="AB452"/>
  <c r="AB453"/>
  <c r="AB454"/>
  <c r="AB455"/>
  <c r="AB456"/>
  <c r="AB457"/>
  <c r="AB458"/>
  <c r="AB459"/>
  <c r="AB460"/>
  <c r="AB461"/>
  <c r="AB462"/>
  <c r="AB463"/>
  <c r="AB464"/>
  <c r="AB465"/>
  <c r="AB466"/>
  <c r="AB467"/>
  <c r="AB468"/>
  <c r="AB469"/>
  <c r="AB470"/>
  <c r="AB471"/>
  <c r="AB472"/>
  <c r="AB473"/>
  <c r="AB474"/>
  <c r="AB475"/>
  <c r="AB476"/>
  <c r="AB477"/>
  <c r="AB478"/>
  <c r="AB479"/>
  <c r="AB480"/>
  <c r="AB481"/>
  <c r="AB482"/>
  <c r="AB483"/>
  <c r="AB484"/>
  <c r="AB485"/>
  <c r="AB486"/>
  <c r="AB487"/>
  <c r="AB488"/>
  <c r="AB489"/>
  <c r="AB490"/>
  <c r="AB491"/>
  <c r="AB492"/>
  <c r="AB493"/>
  <c r="AB494"/>
  <c r="AB495"/>
  <c r="AB496"/>
  <c r="AB497"/>
  <c r="AB498"/>
  <c r="AB499"/>
  <c r="AB500"/>
  <c r="AB501"/>
  <c r="AB502"/>
  <c r="AB503"/>
  <c r="AB504"/>
  <c r="AB505"/>
  <c r="AB506"/>
  <c r="AB507"/>
  <c r="AB508"/>
  <c r="AB509"/>
  <c r="AB510"/>
  <c r="AB511"/>
  <c r="AB512"/>
  <c r="AB513"/>
  <c r="AB514"/>
  <c r="AB515"/>
  <c r="AB516"/>
  <c r="AB517"/>
  <c r="AB518"/>
  <c r="AB519"/>
  <c r="AB520"/>
  <c r="AB521"/>
  <c r="AB522"/>
  <c r="AB523"/>
  <c r="AB524"/>
  <c r="AB525"/>
  <c r="AB526"/>
  <c r="AB527"/>
  <c r="AB528"/>
  <c r="AB529"/>
  <c r="AB530"/>
  <c r="AB531"/>
  <c r="AB532"/>
  <c r="AB533"/>
  <c r="AB534"/>
  <c r="AB535"/>
  <c r="AB536"/>
  <c r="AB537"/>
  <c r="AB538"/>
  <c r="AB539"/>
  <c r="AB540"/>
  <c r="AB541"/>
  <c r="AB542"/>
  <c r="AB543"/>
  <c r="AB544"/>
  <c r="AB545"/>
  <c r="AB546"/>
  <c r="AB547"/>
  <c r="AB548"/>
  <c r="AB549"/>
  <c r="AB550"/>
  <c r="AB551"/>
  <c r="AB552"/>
  <c r="AB553"/>
  <c r="AB554"/>
  <c r="AB555"/>
  <c r="AB556"/>
  <c r="AB557"/>
  <c r="AB558"/>
  <c r="AB559"/>
  <c r="AB560"/>
  <c r="AB561"/>
  <c r="AB562"/>
  <c r="AB563"/>
  <c r="AB564"/>
  <c r="AB565"/>
  <c r="AB566"/>
  <c r="AB567"/>
  <c r="AB568"/>
  <c r="AB569"/>
  <c r="AB570"/>
  <c r="AB571"/>
  <c r="AB572"/>
  <c r="AB573"/>
  <c r="AB574"/>
  <c r="AB575"/>
  <c r="AB576"/>
  <c r="AB577"/>
  <c r="AB578"/>
  <c r="AB579"/>
  <c r="AB580"/>
  <c r="AB581"/>
  <c r="AB582"/>
  <c r="AB583"/>
  <c r="AB584"/>
  <c r="AB585"/>
  <c r="AB586"/>
  <c r="AB587"/>
  <c r="AB588"/>
  <c r="AB589"/>
  <c r="AB590"/>
  <c r="AB591"/>
  <c r="AB592"/>
  <c r="AB593"/>
  <c r="AB594"/>
  <c r="AB595"/>
  <c r="AB596"/>
  <c r="AB597"/>
  <c r="AB598"/>
  <c r="AB599"/>
  <c r="AB600"/>
  <c r="AB601"/>
  <c r="AB602"/>
  <c r="AB603"/>
  <c r="AB604"/>
  <c r="AB605"/>
  <c r="AB606"/>
  <c r="AB607"/>
  <c r="AB608"/>
  <c r="AB609"/>
  <c r="AB610"/>
  <c r="AB611"/>
  <c r="AB612"/>
  <c r="AB613"/>
  <c r="AB614"/>
  <c r="AB615"/>
  <c r="AB616"/>
  <c r="AB617"/>
  <c r="AB618"/>
  <c r="AB619"/>
  <c r="AB620"/>
  <c r="AB621"/>
  <c r="AB622"/>
  <c r="AB623"/>
  <c r="AB624"/>
  <c r="AB625"/>
  <c r="AB626"/>
  <c r="AB627"/>
  <c r="AB628"/>
  <c r="AB629"/>
  <c r="AB630"/>
  <c r="AB631"/>
  <c r="AB632"/>
  <c r="AB633"/>
  <c r="AB634"/>
  <c r="AB635"/>
  <c r="AB636"/>
  <c r="AB637"/>
  <c r="AB638"/>
  <c r="AB639"/>
  <c r="AB640"/>
  <c r="AB641"/>
  <c r="AB642"/>
  <c r="AB643"/>
  <c r="AB644"/>
  <c r="AB645"/>
  <c r="AB646"/>
  <c r="AB647"/>
  <c r="AB648"/>
  <c r="AB649"/>
  <c r="AB650"/>
  <c r="AB651"/>
  <c r="AB652"/>
  <c r="AB653"/>
  <c r="AB654"/>
  <c r="AB655"/>
  <c r="AB656"/>
  <c r="AB657"/>
  <c r="AB658"/>
  <c r="AB659"/>
  <c r="AB660"/>
  <c r="AB661"/>
  <c r="AB662"/>
  <c r="AB663"/>
  <c r="AB664"/>
  <c r="AB665"/>
  <c r="AB666"/>
  <c r="AB667"/>
  <c r="AB668"/>
  <c r="AB669"/>
  <c r="AB670"/>
  <c r="AB671"/>
  <c r="AB672"/>
  <c r="AB673"/>
  <c r="AB674"/>
  <c r="AB675"/>
  <c r="AB676"/>
  <c r="AB677"/>
  <c r="AB678"/>
  <c r="AB679"/>
  <c r="AB680"/>
  <c r="AB681"/>
  <c r="AB682"/>
  <c r="AB683"/>
  <c r="AB684"/>
  <c r="AB685"/>
  <c r="AB686"/>
  <c r="AB687"/>
  <c r="AB688"/>
  <c r="AB689"/>
  <c r="AB690"/>
  <c r="AB691"/>
  <c r="AB692"/>
  <c r="AB693"/>
  <c r="AB694"/>
  <c r="AB695"/>
  <c r="AB696"/>
  <c r="AB697"/>
  <c r="AB698"/>
  <c r="AB699"/>
  <c r="AB700"/>
  <c r="AB701"/>
  <c r="AB702"/>
  <c r="AB703"/>
  <c r="AB704"/>
  <c r="AB705"/>
  <c r="AB706"/>
  <c r="AB707"/>
  <c r="AB708"/>
  <c r="AB709"/>
  <c r="AB710"/>
  <c r="AB711"/>
  <c r="AB712"/>
  <c r="AB713"/>
  <c r="AB714"/>
  <c r="AB715"/>
  <c r="AB716"/>
  <c r="AB717"/>
  <c r="AB718"/>
  <c r="AB719"/>
  <c r="AB720"/>
  <c r="AB721"/>
  <c r="AB722"/>
  <c r="AB723"/>
  <c r="AB724"/>
  <c r="AB725"/>
  <c r="AB726"/>
  <c r="AB727"/>
  <c r="AB728"/>
  <c r="AB729"/>
  <c r="AB730"/>
  <c r="AB731"/>
  <c r="AB732"/>
  <c r="AB733"/>
  <c r="AB734"/>
  <c r="AB735"/>
  <c r="AB736"/>
  <c r="AB737"/>
  <c r="AB738"/>
  <c r="AB739"/>
  <c r="AB740"/>
  <c r="AB741"/>
  <c r="AB742"/>
  <c r="AB743"/>
  <c r="AB744"/>
  <c r="AB745"/>
  <c r="AB746"/>
  <c r="AB747"/>
  <c r="AB748"/>
  <c r="AB749"/>
  <c r="AB750"/>
  <c r="AB751"/>
  <c r="AB752"/>
  <c r="AB753"/>
  <c r="AB754"/>
  <c r="AB755"/>
  <c r="AB756"/>
  <c r="AB757"/>
  <c r="AB758"/>
  <c r="AB759"/>
  <c r="AB760"/>
  <c r="AB761"/>
  <c r="AB762"/>
  <c r="AB763"/>
  <c r="AB764"/>
  <c r="AB765"/>
  <c r="AB766"/>
  <c r="AB767"/>
  <c r="AB768"/>
  <c r="AB769"/>
  <c r="AB770"/>
  <c r="AB771"/>
  <c r="AB772"/>
  <c r="AB773"/>
  <c r="AB774"/>
  <c r="AB775"/>
  <c r="AB776"/>
  <c r="AB777"/>
  <c r="AB778"/>
  <c r="AB779"/>
  <c r="AB780"/>
  <c r="AB781"/>
  <c r="AB782"/>
  <c r="AB783"/>
  <c r="AB784"/>
  <c r="AB785"/>
  <c r="AB786"/>
  <c r="AB787"/>
  <c r="AB788"/>
  <c r="AB789"/>
  <c r="AB790"/>
  <c r="AB791"/>
  <c r="AB792"/>
  <c r="AB793"/>
  <c r="AB794"/>
  <c r="AB795"/>
  <c r="AB796"/>
  <c r="AB797"/>
  <c r="AB798"/>
  <c r="AB799"/>
  <c r="AB800"/>
  <c r="AB801"/>
  <c r="AB802"/>
  <c r="AB803"/>
  <c r="AB804"/>
  <c r="AB805"/>
  <c r="AB806"/>
  <c r="AB807"/>
  <c r="AB808"/>
  <c r="AB809"/>
  <c r="AB810"/>
  <c r="AB811"/>
  <c r="AB812"/>
  <c r="AB813"/>
  <c r="AB814"/>
  <c r="AB815"/>
  <c r="AB816"/>
  <c r="AB817"/>
  <c r="AB818"/>
  <c r="AB819"/>
  <c r="AB820"/>
  <c r="AB821"/>
  <c r="AB822"/>
  <c r="AB823"/>
  <c r="AB824"/>
  <c r="AB825"/>
  <c r="AB826"/>
  <c r="AB827"/>
  <c r="AB828"/>
  <c r="AB829"/>
  <c r="AB830"/>
  <c r="AB831"/>
  <c r="AB832"/>
  <c r="AB833"/>
  <c r="AB834"/>
  <c r="AB835"/>
  <c r="AB836"/>
  <c r="AB837"/>
  <c r="AB838"/>
  <c r="AB839"/>
  <c r="AB840"/>
  <c r="AB841"/>
  <c r="AB842"/>
  <c r="AB843"/>
  <c r="AB844"/>
  <c r="AB845"/>
  <c r="AB846"/>
  <c r="AB847"/>
  <c r="AB848"/>
  <c r="AB849"/>
  <c r="AB850"/>
  <c r="AB851"/>
  <c r="AB852"/>
  <c r="AB853"/>
  <c r="AB854"/>
  <c r="AB855"/>
  <c r="AB856"/>
  <c r="AB857"/>
  <c r="AB858"/>
  <c r="AB859"/>
  <c r="AB860"/>
  <c r="AB861"/>
  <c r="AB862"/>
  <c r="AB863"/>
  <c r="AB864"/>
  <c r="AB865"/>
  <c r="AB866"/>
  <c r="AB867"/>
  <c r="AB868"/>
  <c r="AB869"/>
  <c r="AB870"/>
  <c r="AB871"/>
  <c r="AB872"/>
  <c r="AB873"/>
  <c r="AB874"/>
  <c r="AB875"/>
  <c r="AB876"/>
  <c r="AB877"/>
  <c r="AB878"/>
  <c r="AB879"/>
  <c r="AB880"/>
  <c r="AB881"/>
  <c r="AB882"/>
  <c r="AB883"/>
  <c r="AB884"/>
  <c r="AB885"/>
  <c r="AB886"/>
  <c r="AB887"/>
  <c r="AB888"/>
  <c r="AB889"/>
  <c r="AB890"/>
  <c r="AB891"/>
  <c r="AB892"/>
  <c r="AB893"/>
  <c r="AB894"/>
  <c r="AB895"/>
  <c r="AB896"/>
  <c r="AB897"/>
  <c r="AB898"/>
  <c r="AB899"/>
  <c r="AB900"/>
  <c r="AB901"/>
  <c r="AB902"/>
  <c r="AB903"/>
  <c r="AB904"/>
  <c r="AB905"/>
  <c r="AB906"/>
  <c r="AB907"/>
  <c r="AB908"/>
  <c r="AB909"/>
  <c r="AB910"/>
  <c r="AB911"/>
  <c r="AB912"/>
  <c r="AB913"/>
  <c r="AB914"/>
  <c r="AB915"/>
  <c r="AB916"/>
  <c r="AB917"/>
  <c r="AB918"/>
  <c r="AB919"/>
  <c r="AB920"/>
  <c r="AB921"/>
  <c r="AB922"/>
  <c r="AB923"/>
  <c r="AB924"/>
  <c r="AB925"/>
  <c r="AB926"/>
  <c r="AB927"/>
  <c r="AB928"/>
  <c r="AB929"/>
  <c r="AB930"/>
  <c r="AB931"/>
  <c r="AB932"/>
  <c r="AB933"/>
  <c r="AB934"/>
  <c r="AB935"/>
  <c r="AB936"/>
  <c r="AB937"/>
  <c r="AB938"/>
  <c r="AB939"/>
  <c r="AB940"/>
  <c r="AB941"/>
  <c r="AB942"/>
  <c r="AB943"/>
  <c r="AB944"/>
  <c r="AB945"/>
  <c r="AB946"/>
  <c r="AB947"/>
  <c r="AB948"/>
  <c r="AB949"/>
  <c r="AB950"/>
  <c r="AB951"/>
  <c r="AB952"/>
  <c r="AB953"/>
  <c r="AB954"/>
  <c r="AB955"/>
  <c r="AB956"/>
  <c r="AB957"/>
  <c r="AB958"/>
  <c r="AB959"/>
  <c r="AB960"/>
  <c r="AB961"/>
  <c r="AB962"/>
  <c r="AB963"/>
  <c r="AB964"/>
  <c r="AB965"/>
  <c r="AB966"/>
  <c r="AB967"/>
  <c r="AB968"/>
  <c r="AB969"/>
  <c r="AB970"/>
  <c r="AB971"/>
  <c r="AB972"/>
  <c r="AB973"/>
  <c r="AB974"/>
  <c r="AB975"/>
  <c r="AB976"/>
  <c r="AB977"/>
  <c r="AB978"/>
  <c r="AB979"/>
  <c r="AB980"/>
  <c r="AB981"/>
  <c r="AB982"/>
  <c r="AB983"/>
  <c r="AB984"/>
  <c r="AB985"/>
  <c r="AB986"/>
  <c r="AB987"/>
  <c r="AB988"/>
  <c r="AB989"/>
  <c r="AB990"/>
  <c r="AB991"/>
  <c r="AB992"/>
  <c r="AB993"/>
  <c r="AB994"/>
  <c r="AB995"/>
  <c r="AB996"/>
  <c r="AB997"/>
  <c r="AB998"/>
  <c r="AB999"/>
  <c r="AB1000"/>
  <c r="AB1001"/>
  <c r="AB1002"/>
  <c r="AB1003"/>
  <c r="AB1004"/>
  <c r="AB1005"/>
  <c r="AB1006"/>
  <c r="AB1007"/>
  <c r="AB1008"/>
  <c r="AB1009"/>
  <c r="AB1010"/>
  <c r="AB1011"/>
  <c r="AB1012"/>
  <c r="AB1013"/>
  <c r="AB1014"/>
  <c r="AB1015"/>
  <c r="AB1016"/>
  <c r="AB1017"/>
  <c r="AB1018"/>
  <c r="AB1019"/>
  <c r="AB1020"/>
  <c r="AB1021"/>
  <c r="AB1022"/>
  <c r="AB1023"/>
  <c r="AB1024"/>
  <c r="AB1025"/>
  <c r="AB1026"/>
  <c r="AB1027"/>
  <c r="AB1028"/>
  <c r="AB1029"/>
  <c r="AB1030"/>
  <c r="AB1031"/>
  <c r="AB1032"/>
  <c r="AB1033"/>
  <c r="AB1034"/>
  <c r="AB1035"/>
  <c r="AB1036"/>
  <c r="AB1037"/>
  <c r="AB1038"/>
  <c r="AB1039"/>
  <c r="AB1040"/>
  <c r="AB1041"/>
  <c r="AB1042"/>
  <c r="AB1043"/>
  <c r="AB1044"/>
  <c r="AB1045"/>
  <c r="AB1046"/>
  <c r="AB1047"/>
  <c r="AB1048"/>
  <c r="AB1049"/>
  <c r="AB1050"/>
  <c r="AB1051"/>
  <c r="AB1052"/>
  <c r="AB1053"/>
  <c r="AB1054"/>
  <c r="AB1055"/>
  <c r="AB1056"/>
  <c r="AB1057"/>
  <c r="AB1058"/>
  <c r="AB1059"/>
  <c r="AB1060"/>
  <c r="AB1061"/>
  <c r="AB1062"/>
  <c r="AB1063"/>
  <c r="AB1064"/>
  <c r="AB1065"/>
  <c r="AB1066"/>
  <c r="AB1067"/>
  <c r="AB1068"/>
  <c r="AB1069"/>
  <c r="AB1070"/>
  <c r="AB1071"/>
  <c r="AB1072"/>
  <c r="AB1073"/>
  <c r="AB1074"/>
  <c r="AB1075"/>
  <c r="AB1076"/>
  <c r="AB1077"/>
  <c r="AB1078"/>
  <c r="AB1079"/>
  <c r="AB1080"/>
  <c r="AB1081"/>
  <c r="AB1082"/>
  <c r="AB1083"/>
  <c r="AB1084"/>
  <c r="AB1085"/>
  <c r="AB1086"/>
  <c r="AB1087"/>
  <c r="AB1088"/>
  <c r="AB1089"/>
  <c r="AB1090"/>
  <c r="AB1091"/>
  <c r="AB1092"/>
  <c r="AB1093"/>
  <c r="AB1094"/>
  <c r="AB1095"/>
  <c r="AB1096"/>
  <c r="AB1097"/>
  <c r="AB1098"/>
  <c r="AB1099"/>
  <c r="AB1100"/>
  <c r="AB1101"/>
  <c r="AB1102"/>
  <c r="AB1103"/>
  <c r="AB1104"/>
  <c r="AB1105"/>
  <c r="AB1106"/>
  <c r="AB1107"/>
  <c r="AB1108"/>
  <c r="AB1109"/>
  <c r="AB1110"/>
  <c r="AB1111"/>
  <c r="AB1112"/>
  <c r="AB1113"/>
  <c r="AB1114"/>
  <c r="AB1115"/>
  <c r="AB1116"/>
  <c r="AB1117"/>
  <c r="AB1118"/>
  <c r="AB1119"/>
  <c r="AB1120"/>
  <c r="AB1121"/>
  <c r="AB1122"/>
  <c r="AB1123"/>
  <c r="AB1124"/>
  <c r="AB1125"/>
  <c r="AB1126"/>
  <c r="AD1"/>
</calcChain>
</file>

<file path=xl/comments1.xml><?xml version="1.0" encoding="utf-8"?>
<comments xmlns="http://schemas.openxmlformats.org/spreadsheetml/2006/main">
  <authors>
    <author>maei</author>
  </authors>
  <commentList>
    <comment ref="G204" authorId="0">
      <text>
        <r>
          <rPr>
            <b/>
            <sz val="9"/>
            <color indexed="81"/>
            <rFont val="Tahoma"/>
            <family val="2"/>
          </rPr>
          <t>maei:</t>
        </r>
        <r>
          <rPr>
            <sz val="9"/>
            <color indexed="81"/>
            <rFont val="Tahoma"/>
            <family val="2"/>
          </rPr>
          <t xml:space="preserve">
</t>
        </r>
      </text>
    </comment>
  </commentList>
</comments>
</file>

<file path=xl/sharedStrings.xml><?xml version="1.0" encoding="utf-8"?>
<sst xmlns="http://schemas.openxmlformats.org/spreadsheetml/2006/main" count="9399" uniqueCount="2217">
  <si>
    <t>نام</t>
  </si>
  <si>
    <t>نوع سازمان</t>
  </si>
  <si>
    <t>شهر محل تولد</t>
  </si>
  <si>
    <t>تاريخ تولد</t>
  </si>
  <si>
    <t>جنسيت</t>
  </si>
  <si>
    <t>كد ملي</t>
  </si>
  <si>
    <t>كد سازماني شخص</t>
  </si>
  <si>
    <t>نام خانوادگي</t>
  </si>
  <si>
    <t>استان</t>
  </si>
  <si>
    <t>شهر</t>
  </si>
  <si>
    <t>كد پستي</t>
  </si>
  <si>
    <t>تلفن</t>
  </si>
  <si>
    <t>فاكس</t>
  </si>
  <si>
    <t>آدرس منزل</t>
  </si>
  <si>
    <t>آدرس</t>
  </si>
  <si>
    <t>ايميل شخصي</t>
  </si>
  <si>
    <t>ايميل سازماني</t>
  </si>
  <si>
    <t>تاريخ تصويب پروپوزال</t>
  </si>
  <si>
    <t>گروه عمده تحصيلي</t>
  </si>
  <si>
    <t xml:space="preserve">تاريخ شروع </t>
  </si>
  <si>
    <t>تاريخ پايان</t>
  </si>
  <si>
    <t>وضعيت</t>
  </si>
  <si>
    <t>نوع طرح</t>
  </si>
  <si>
    <t>عنوان</t>
  </si>
  <si>
    <t>فارسي</t>
  </si>
  <si>
    <t>انگليسي</t>
  </si>
  <si>
    <t>عربي</t>
  </si>
  <si>
    <t>خلاصه</t>
  </si>
  <si>
    <t>كليد واژه</t>
  </si>
  <si>
    <t>اشخاص مشاركت كننده</t>
  </si>
  <si>
    <t>كد شخص</t>
  </si>
  <si>
    <t>سازمانهاي مشاركت كننده</t>
  </si>
  <si>
    <t>درصد مشاركت مالي</t>
  </si>
  <si>
    <t>كد سازمان</t>
  </si>
  <si>
    <t>سياستهاي علم و فناوري</t>
  </si>
  <si>
    <t>نوع طرح تحقيقاتي</t>
  </si>
  <si>
    <t>وضعيت طرح تحقيقاتي</t>
  </si>
  <si>
    <t>جنسيت شخص</t>
  </si>
  <si>
    <t>ليست انتخابي شامل :</t>
  </si>
  <si>
    <t>علوم انساني</t>
  </si>
  <si>
    <t>تقويت نظام سياستگذاري علم و فناوري كشور</t>
  </si>
  <si>
    <t>بنيادي</t>
  </si>
  <si>
    <t>فعال</t>
  </si>
  <si>
    <t>مرد</t>
  </si>
  <si>
    <t>علوم پايه</t>
  </si>
  <si>
    <t>پشتيباني از نظام علم و فناوري كشور</t>
  </si>
  <si>
    <t>توسعه تجربي</t>
  </si>
  <si>
    <t>غير فعال</t>
  </si>
  <si>
    <t>زن</t>
  </si>
  <si>
    <t>علوم پزشكي</t>
  </si>
  <si>
    <t>تقويت شبكه هاي تحقيق و توسعه ملي و فراملي</t>
  </si>
  <si>
    <t>كاربردي</t>
  </si>
  <si>
    <t>انصرافي</t>
  </si>
  <si>
    <t>نامعين</t>
  </si>
  <si>
    <t>فني مهندسي</t>
  </si>
  <si>
    <t>تحقق متوازن اولويتهاي تحقيقاتي</t>
  </si>
  <si>
    <t>HSR</t>
  </si>
  <si>
    <t>اتمام موفق</t>
  </si>
  <si>
    <t>كشاورزی و منابع طبیعی</t>
  </si>
  <si>
    <t>ساير</t>
  </si>
  <si>
    <t>اتمام ناموفق</t>
  </si>
  <si>
    <t>دامپزشكي</t>
  </si>
  <si>
    <t>هنر و معماري</t>
  </si>
  <si>
    <t>نوع مشاركت شخص در طرح پژوهشي</t>
  </si>
  <si>
    <t>نوع مشاركت سازمان در طرح پژوهشي</t>
  </si>
  <si>
    <t>مجري</t>
  </si>
  <si>
    <t>همكار مجري</t>
  </si>
  <si>
    <t>ناظر</t>
  </si>
  <si>
    <t>همكار ناظر</t>
  </si>
  <si>
    <t>داور</t>
  </si>
  <si>
    <t>همكار داور</t>
  </si>
  <si>
    <t>نماينده كارفرما</t>
  </si>
  <si>
    <t>همكار نماينده كارفرما</t>
  </si>
  <si>
    <t>مجري همكار</t>
  </si>
  <si>
    <t>حمايت كننده</t>
  </si>
  <si>
    <t>كارفرما</t>
  </si>
  <si>
    <t>كد شناسايي سازمان</t>
  </si>
  <si>
    <t>كد بودجه</t>
  </si>
  <si>
    <t>تاريخ تاسيس</t>
  </si>
  <si>
    <t>نام مختصر</t>
  </si>
  <si>
    <t>آدرس پستي</t>
  </si>
  <si>
    <t>آدرس الكترونيكي</t>
  </si>
  <si>
    <t>نام (آوانگاري)</t>
  </si>
  <si>
    <t>ايميل</t>
  </si>
  <si>
    <t>هزينه (ميليون ريال)</t>
  </si>
  <si>
    <t>استان محل تولد</t>
  </si>
  <si>
    <t>كد طرح پژوهشي</t>
  </si>
  <si>
    <t>سايت</t>
  </si>
  <si>
    <t>نام ديگر (Variant)</t>
  </si>
  <si>
    <t>تاريخ فوت</t>
  </si>
  <si>
    <t>اشخاص</t>
  </si>
  <si>
    <t>سازمانها</t>
  </si>
  <si>
    <t>طرح پژوهشي</t>
  </si>
  <si>
    <t>نوع مشاركت</t>
  </si>
  <si>
    <t>اجباري</t>
  </si>
  <si>
    <t>يكي از دو مجموعه ذيل مي بايست ارائه گردد. اولويت با مجموعه اول است</t>
  </si>
  <si>
    <t>اختياري</t>
  </si>
  <si>
    <t>اختياري (بخش آدرس منزل اختياري است ليكن در صورت ارائه، فيلد آدرس اجباري مي باشد)</t>
  </si>
  <si>
    <t>مجوز تاسيس</t>
  </si>
  <si>
    <t>اختياري (بخش آدرس پستي اختياري است ليكن در صورت ارائه، فيلد آدرس اجباري مي باشد)</t>
  </si>
  <si>
    <t>اجباري (بخش اصلي عنوان اجباري بوده و اصلي بودن و يا فرعي بودن بخش به زبان پروژه مرتبط مي گردد.(به طور مثال بخش فارسي در پروژه هايي با زبان فارسي اجباري بوده و بخشهاي انگليسي و عربي اختياري مي باشند))</t>
  </si>
  <si>
    <t>اجباري (در صورت مشاركت مالي)</t>
  </si>
  <si>
    <t>اجباري (ارائه حد اقل يك مجري براي هر طرح پژوهشي اجباري است)</t>
  </si>
  <si>
    <t>موسسه آموزش عالي</t>
  </si>
  <si>
    <t>موسسه پژوهشي</t>
  </si>
  <si>
    <t>سازمان دولتي</t>
  </si>
  <si>
    <t>سازمان فناوري</t>
  </si>
  <si>
    <t>سازمان غير پژوهشي</t>
  </si>
  <si>
    <t>سازمان بين المللي</t>
  </si>
  <si>
    <t>كد پایان نامه</t>
  </si>
  <si>
    <t>نوع پایان نامه</t>
  </si>
  <si>
    <t>تعداد واحد</t>
  </si>
  <si>
    <t>تاريخ دفاع</t>
  </si>
  <si>
    <t>نمره</t>
  </si>
  <si>
    <t>دفاع موفق</t>
  </si>
  <si>
    <t>دفاع ناموفق</t>
  </si>
  <si>
    <t>دانشجو</t>
  </si>
  <si>
    <t>مشاور</t>
  </si>
  <si>
    <t>راهنماي اول</t>
  </si>
  <si>
    <t>راهنماي دوم</t>
  </si>
  <si>
    <t>متولي</t>
  </si>
  <si>
    <t>حمايت كننده مالي</t>
  </si>
  <si>
    <t>وضعيت پایان نامه</t>
  </si>
  <si>
    <t>نوع مشاركت شخص در پایان نامه</t>
  </si>
  <si>
    <t>نوع مشاركت سازمان در پایان نامه</t>
  </si>
  <si>
    <t>زبان</t>
  </si>
  <si>
    <t>بنیادی</t>
  </si>
  <si>
    <t>توسعه تجربی</t>
  </si>
  <si>
    <t>کاربردی</t>
  </si>
  <si>
    <t>اختياري (در صورت عدم معرفي سازمان متولی، سازمان ارسال كننده فايل به عنوان سازمان متولی شناسايي مي شود)</t>
  </si>
  <si>
    <t>اجباري (ارائه حد اقل يك مجري براي هر پایان نامه اجباري است)</t>
  </si>
  <si>
    <t>اجباري (بخش اصلي عنوان اجباري بوده و اصلي بودن و يا فرعي بودن بخش به زبان پایان نامه مرتبط مي گردد.(به طور مثال بخش فارسي در پایان نامه هايي با زبان فارسي اجباري بوده و بخشهاي انگليسي و عربي اختياري مي باشند))</t>
  </si>
  <si>
    <t>پايان نامه</t>
  </si>
  <si>
    <t>مقاله</t>
  </si>
  <si>
    <t>كد مقاله</t>
  </si>
  <si>
    <t>شماره مقاله</t>
  </si>
  <si>
    <t>تاريخ انتشار</t>
  </si>
  <si>
    <t>فرمت انتشار</t>
  </si>
  <si>
    <t>فرمت انتشار مقاله</t>
  </si>
  <si>
    <t>كاغذي</t>
  </si>
  <si>
    <t>الكترونيكي</t>
  </si>
  <si>
    <t>كاغذي و الكترونيكي</t>
  </si>
  <si>
    <t>زبان مقاله</t>
  </si>
  <si>
    <r>
      <t>تحقيقي اصيل </t>
    </r>
    <r>
      <rPr>
        <sz val="12"/>
        <color indexed="8"/>
        <rFont val="Times New Roman"/>
        <family val="1"/>
      </rPr>
      <t>(Original Articles)</t>
    </r>
  </si>
  <si>
    <r>
      <t>مروري</t>
    </r>
    <r>
      <rPr>
        <sz val="12"/>
        <color indexed="8"/>
        <rFont val="Times New Roman"/>
        <family val="1"/>
      </rPr>
      <t> (Review Articles)</t>
    </r>
  </si>
  <si>
    <r>
      <t>گزارش موارد نادر </t>
    </r>
    <r>
      <rPr>
        <sz val="12"/>
        <color indexed="8"/>
        <rFont val="Times New Roman"/>
        <family val="1"/>
      </rPr>
      <t>(Case Reports)</t>
    </r>
  </si>
  <si>
    <r>
      <t>متا آناليز </t>
    </r>
    <r>
      <rPr>
        <sz val="12"/>
        <color indexed="8"/>
        <rFont val="Times New Roman"/>
        <family val="1"/>
      </rPr>
      <t>(Meta Analysis)</t>
    </r>
  </si>
  <si>
    <t>نوع مقاله</t>
  </si>
  <si>
    <t xml:space="preserve">متفرقه: (نامه به سردبير، Commentaries، Short communication، ...)
</t>
  </si>
  <si>
    <t>صفحه شروع</t>
  </si>
  <si>
    <t>صفحه پايان</t>
  </si>
  <si>
    <t>پديدآور</t>
  </si>
  <si>
    <t>مشاركت شخص و مقاله</t>
  </si>
  <si>
    <t>ترجمه</t>
  </si>
  <si>
    <t>نوع توليد مقاله</t>
  </si>
  <si>
    <t>تاليف</t>
  </si>
  <si>
    <t>رديف پديدآور</t>
  </si>
  <si>
    <t>مسئول</t>
  </si>
  <si>
    <t>Boolean</t>
  </si>
  <si>
    <t>بلي</t>
  </si>
  <si>
    <t>خير</t>
  </si>
  <si>
    <t>رديف سازمان</t>
  </si>
  <si>
    <t>مشاركت سازمان و مقاله</t>
  </si>
  <si>
    <t>نشريه</t>
  </si>
  <si>
    <t>رويداد</t>
  </si>
  <si>
    <t>كد نشريه</t>
  </si>
  <si>
    <t>نوع نشريه</t>
  </si>
  <si>
    <r>
      <t xml:space="preserve">علمي </t>
    </r>
    <r>
      <rPr>
        <sz val="14"/>
        <color indexed="8"/>
        <rFont val="Times New Roman"/>
        <family val="1"/>
      </rPr>
      <t>–</t>
    </r>
    <r>
      <rPr>
        <sz val="14"/>
        <color indexed="8"/>
        <rFont val="B Mitra"/>
        <charset val="178"/>
      </rPr>
      <t xml:space="preserve"> ترويجي</t>
    </r>
  </si>
  <si>
    <t>گاهنامه</t>
  </si>
  <si>
    <t>هفته اي</t>
  </si>
  <si>
    <t>دو هفته يكبار</t>
  </si>
  <si>
    <t>ماهنامه</t>
  </si>
  <si>
    <t>دو ماهنامه</t>
  </si>
  <si>
    <t>فصلنامه</t>
  </si>
  <si>
    <t>دو شماره در سال (دو فصلنامه)</t>
  </si>
  <si>
    <t>سالنامه</t>
  </si>
  <si>
    <t>دوره انتشار نشريه</t>
  </si>
  <si>
    <t>دوره زماني انتشار</t>
  </si>
  <si>
    <t>تاريخ اعتبار نشريه</t>
  </si>
  <si>
    <t>زبان نشريه</t>
  </si>
  <si>
    <t>محور</t>
  </si>
  <si>
    <t>مدير مسئول</t>
  </si>
  <si>
    <t>صاحب امتياز</t>
  </si>
  <si>
    <t>عضو هيئت تحريريه</t>
  </si>
  <si>
    <t>سر دبير</t>
  </si>
  <si>
    <t>مدير اجرايي</t>
  </si>
  <si>
    <t>مشاركت شخص و نشريه</t>
  </si>
  <si>
    <t>مشاركت علمي</t>
  </si>
  <si>
    <t>مشاركت مالي</t>
  </si>
  <si>
    <t>مشاركت در چاپ</t>
  </si>
  <si>
    <t>مجوز دهنده</t>
  </si>
  <si>
    <t>اداره كننده</t>
  </si>
  <si>
    <t>نمايه هاي نشريه</t>
  </si>
  <si>
    <t>ISI</t>
  </si>
  <si>
    <t>SCOPUS</t>
  </si>
  <si>
    <t>ISC</t>
  </si>
  <si>
    <t>HBI</t>
  </si>
  <si>
    <t>SID</t>
  </si>
  <si>
    <t>IranMedex</t>
  </si>
  <si>
    <t>PubMed</t>
  </si>
  <si>
    <t>Inspec</t>
  </si>
  <si>
    <t>Ilisa</t>
  </si>
  <si>
    <t>Ei</t>
  </si>
  <si>
    <t>اجباري (در صورت سمت اجرايي)</t>
  </si>
  <si>
    <t>عنوان سمت اجرايي</t>
  </si>
  <si>
    <t>نقش شخص در سازمان</t>
  </si>
  <si>
    <t>داراي سمت اجرايي</t>
  </si>
  <si>
    <t>هيات علمي آموزشي</t>
  </si>
  <si>
    <t>هيات علمي پژوهشي</t>
  </si>
  <si>
    <t>دانشجوي آموزشي</t>
  </si>
  <si>
    <t>دانشجوي پژوهشي</t>
  </si>
  <si>
    <t>همكار مدعو</t>
  </si>
  <si>
    <t>نقش</t>
  </si>
  <si>
    <t>تاريخ شروع</t>
  </si>
  <si>
    <t>مربي آموزشيار</t>
  </si>
  <si>
    <t>مربي</t>
  </si>
  <si>
    <t>استاديار</t>
  </si>
  <si>
    <t>دانشيار</t>
  </si>
  <si>
    <t>استاد</t>
  </si>
  <si>
    <t>استاد داراي كرسي</t>
  </si>
  <si>
    <t>مرتبه علمي هيات علمي</t>
  </si>
  <si>
    <t>اجباري (برخي از فيلدها بر اساس نقش شخص در سازمان اجباري يا اختياري مي باشند - در مورد نقش شخص در سازمان، فيلدها در صورت اختياري بودن مي بايست خالي باشند)</t>
  </si>
  <si>
    <t>رسمي</t>
  </si>
  <si>
    <t>آزمايشي</t>
  </si>
  <si>
    <t>پيماني</t>
  </si>
  <si>
    <t>بازنشسته</t>
  </si>
  <si>
    <t>اخراجي</t>
  </si>
  <si>
    <t>مستعفي</t>
  </si>
  <si>
    <t>طرح سربازي</t>
  </si>
  <si>
    <t>طرح نيروي انساني</t>
  </si>
  <si>
    <t>وضعيت استخدامي هيات علمي</t>
  </si>
  <si>
    <t>وضعيت همكاري هيات علمي</t>
  </si>
  <si>
    <t>تمام وقت</t>
  </si>
  <si>
    <t>نيمه وقت</t>
  </si>
  <si>
    <t>افتخاري</t>
  </si>
  <si>
    <t>وضعيت تحصيلي دانشجو</t>
  </si>
  <si>
    <t>درحال تحصيل</t>
  </si>
  <si>
    <t>تعليق</t>
  </si>
  <si>
    <t>انتقالي</t>
  </si>
  <si>
    <t>فارغ التحصيل</t>
  </si>
  <si>
    <t>وضعيت بورسيه</t>
  </si>
  <si>
    <t>بورسيه فعال</t>
  </si>
  <si>
    <t>بورسيه غير فعال</t>
  </si>
  <si>
    <t>رشته تحصيلي</t>
  </si>
  <si>
    <t>مقطع تحصيلي</t>
  </si>
  <si>
    <t>ليسانس</t>
  </si>
  <si>
    <t>كد رويداد</t>
  </si>
  <si>
    <t>نوع رويداد</t>
  </si>
  <si>
    <t>دامنه رويداد</t>
  </si>
  <si>
    <t>همايش (كنگره)</t>
  </si>
  <si>
    <t>هم انديشي (سمينار)</t>
  </si>
  <si>
    <t>فرآهم آيي (كنفرانس)</t>
  </si>
  <si>
    <t>كارگاه پژوهشي</t>
  </si>
  <si>
    <t>هم نشست (سمپوزيوم)</t>
  </si>
  <si>
    <t>نمايشگاه</t>
  </si>
  <si>
    <t>مسابقه</t>
  </si>
  <si>
    <t>جشنواره</t>
  </si>
  <si>
    <t>گردهمايي (ميتينگ)</t>
  </si>
  <si>
    <t>خارجي</t>
  </si>
  <si>
    <r>
      <t xml:space="preserve">داخلي </t>
    </r>
    <r>
      <rPr>
        <sz val="14"/>
        <color indexed="8"/>
        <rFont val="Times New Roman"/>
        <family val="1"/>
      </rPr>
      <t>–</t>
    </r>
    <r>
      <rPr>
        <sz val="14"/>
        <color indexed="8"/>
        <rFont val="B Mitra"/>
        <charset val="178"/>
      </rPr>
      <t xml:space="preserve"> داخلي</t>
    </r>
  </si>
  <si>
    <r>
      <t xml:space="preserve">داخلي </t>
    </r>
    <r>
      <rPr>
        <sz val="14"/>
        <color indexed="8"/>
        <rFont val="Times New Roman"/>
        <family val="1"/>
      </rPr>
      <t>–</t>
    </r>
    <r>
      <rPr>
        <sz val="14"/>
        <color indexed="8"/>
        <rFont val="B Mitra"/>
        <charset val="178"/>
      </rPr>
      <t xml:space="preserve"> استاني</t>
    </r>
  </si>
  <si>
    <r>
      <t xml:space="preserve">داخلي </t>
    </r>
    <r>
      <rPr>
        <sz val="14"/>
        <color indexed="8"/>
        <rFont val="Times New Roman"/>
        <family val="1"/>
      </rPr>
      <t>–</t>
    </r>
    <r>
      <rPr>
        <sz val="14"/>
        <color indexed="8"/>
        <rFont val="B Mitra"/>
        <charset val="178"/>
      </rPr>
      <t xml:space="preserve"> منطقه اي</t>
    </r>
  </si>
  <si>
    <r>
      <t xml:space="preserve">داخلي </t>
    </r>
    <r>
      <rPr>
        <sz val="14"/>
        <color indexed="8"/>
        <rFont val="Times New Roman"/>
        <family val="1"/>
      </rPr>
      <t>–</t>
    </r>
    <r>
      <rPr>
        <sz val="14"/>
        <color indexed="8"/>
        <rFont val="B Mitra"/>
        <charset val="178"/>
      </rPr>
      <t xml:space="preserve"> ملي</t>
    </r>
  </si>
  <si>
    <r>
      <t xml:space="preserve">داخلي </t>
    </r>
    <r>
      <rPr>
        <sz val="14"/>
        <color indexed="8"/>
        <rFont val="Times New Roman"/>
        <family val="1"/>
      </rPr>
      <t>–</t>
    </r>
    <r>
      <rPr>
        <sz val="14"/>
        <color indexed="8"/>
        <rFont val="B Mitra"/>
        <charset val="178"/>
      </rPr>
      <t xml:space="preserve"> بين المللي </t>
    </r>
    <r>
      <rPr>
        <sz val="14"/>
        <color indexed="8"/>
        <rFont val="Times New Roman"/>
        <family val="1"/>
      </rPr>
      <t>–</t>
    </r>
    <r>
      <rPr>
        <sz val="14"/>
        <color indexed="8"/>
        <rFont val="B Mitra"/>
        <charset val="178"/>
      </rPr>
      <t xml:space="preserve"> منطقه‌اي</t>
    </r>
  </si>
  <si>
    <r>
      <t xml:space="preserve">داخلي </t>
    </r>
    <r>
      <rPr>
        <sz val="14"/>
        <color indexed="8"/>
        <rFont val="Times New Roman"/>
        <family val="1"/>
      </rPr>
      <t>–</t>
    </r>
    <r>
      <rPr>
        <sz val="14"/>
        <color indexed="8"/>
        <rFont val="B Mitra"/>
        <charset val="178"/>
      </rPr>
      <t xml:space="preserve"> بين المللي - جهاني</t>
    </r>
  </si>
  <si>
    <t>زبان رويداد</t>
  </si>
  <si>
    <t>شرح</t>
  </si>
  <si>
    <t>دوره هاي برگزار شده از يك رويداد</t>
  </si>
  <si>
    <t>عنوان رويداد</t>
  </si>
  <si>
    <t>كد دوره رويداد</t>
  </si>
  <si>
    <t>شماره دوره</t>
  </si>
  <si>
    <t>هزينه برگزاري</t>
  </si>
  <si>
    <t>درآمد حاصله</t>
  </si>
  <si>
    <t>زبان دوره رويداد</t>
  </si>
  <si>
    <t>رئيس</t>
  </si>
  <si>
    <t>دبير</t>
  </si>
  <si>
    <t>دبير علمي</t>
  </si>
  <si>
    <t>دبير اجرايي</t>
  </si>
  <si>
    <t>عضو كميته علمي</t>
  </si>
  <si>
    <t>عضو كميته اجرايي</t>
  </si>
  <si>
    <t>ارائه پوستر</t>
  </si>
  <si>
    <t>ارائه مقاله</t>
  </si>
  <si>
    <t>سخنران</t>
  </si>
  <si>
    <t>سخنران كليدي</t>
  </si>
  <si>
    <t>سخنران مدعو</t>
  </si>
  <si>
    <t>نمايه نشريه</t>
  </si>
  <si>
    <t>مشاركت شخص و همايش، كنگره، سمينار</t>
  </si>
  <si>
    <t>اشخاص مشاركت كننده در رويداد (همايش، كنگره، سمينار)</t>
  </si>
  <si>
    <t>اجباري (بخش اصلي نام اجباري بوده و اصلي بودن و يا فرعي بودن بخش به زبان رويداد مرتبط مي گردد.(به طور مثال بخش فارسي در رويدادهايي با زبان فارسي اجباري بوده و بخشهاي انگليسي و عربي اختياري مي باشند))</t>
  </si>
  <si>
    <t>مشاركت سازمان و همايش، كنگره، سمينار</t>
  </si>
  <si>
    <t>برگزاركننده</t>
  </si>
  <si>
    <t>همكاري­كننده‌ مالي</t>
  </si>
  <si>
    <t>همكاري­كننده علمي</t>
  </si>
  <si>
    <t>همكاري­كننده اجرايي</t>
  </si>
  <si>
    <t>تامين­كننده اعتبار</t>
  </si>
  <si>
    <t>مجوزدهنده</t>
  </si>
  <si>
    <t>شماره دوره رويداد</t>
  </si>
  <si>
    <t>عنوان نشريه</t>
  </si>
  <si>
    <t>شماره ولوم نشريه</t>
  </si>
  <si>
    <t>اجباري (مقاله يا در رويداد ارائه شده و يا در نشريه به اين دليل يكي از مجموعه هاي ذيل اجباري است)</t>
  </si>
  <si>
    <t>مشخصات رويدادي كه مقاله در آن ارائه شده است</t>
  </si>
  <si>
    <t>مشخصات نشريه كه مقاله در آن ارائه شده است</t>
  </si>
  <si>
    <t>ولوم نشريه</t>
  </si>
  <si>
    <t>نام نشريه</t>
  </si>
  <si>
    <t>شماره ولوم</t>
  </si>
  <si>
    <t>شماره مسلسل</t>
  </si>
  <si>
    <t>عنوان فرعي</t>
  </si>
  <si>
    <t>اجباري (بخش اصلي عنوان اجباري بوده و اصلي بودن و يا فرعي بودن بخش به زبان ولوم نشريه مرتبط مي گردد.(به طور مثال بخش فارسي در ولومهايي با زبان فارسي اجباري بوده و بخشهاي انگليسي و عربي اختياري مي باشند))</t>
  </si>
  <si>
    <t>زبان ولوم</t>
  </si>
  <si>
    <t>پايه علمي هيات علمي</t>
  </si>
  <si>
    <t>personUri</t>
  </si>
  <si>
    <t>firstName</t>
  </si>
  <si>
    <t>familyName</t>
  </si>
  <si>
    <t>namevariant</t>
  </si>
  <si>
    <t>nationalCode</t>
  </si>
  <si>
    <t>sex</t>
  </si>
  <si>
    <t>birthDate</t>
  </si>
  <si>
    <t>deathDate</t>
  </si>
  <si>
    <t>provinceOfBirthName</t>
  </si>
  <si>
    <t>cityName</t>
  </si>
  <si>
    <t>roleTitle</t>
  </si>
  <si>
    <t>jobTitle</t>
  </si>
  <si>
    <t>startDate</t>
  </si>
  <si>
    <t>slvlTitle</t>
  </si>
  <si>
    <t>grade</t>
  </si>
  <si>
    <t>empsTitle</t>
  </si>
  <si>
    <t>copsTitle</t>
  </si>
  <si>
    <t>stusTitle</t>
  </si>
  <si>
    <t>scstTitle</t>
  </si>
  <si>
    <t>provinceName</t>
  </si>
  <si>
    <t>cityName_add</t>
  </si>
  <si>
    <t>address</t>
  </si>
  <si>
    <t>postalCode</t>
  </si>
  <si>
    <t>tel</t>
  </si>
  <si>
    <t>electronicAddress_Prs</t>
  </si>
  <si>
    <t>electronicAddress_Ou</t>
  </si>
  <si>
    <t>budgetCode</t>
  </si>
  <si>
    <t>permission</t>
  </si>
  <si>
    <t>establishDate</t>
  </si>
  <si>
    <t>clasIdGrupTitle</t>
  </si>
  <si>
    <t>clasTypeName</t>
  </si>
  <si>
    <t>fax</t>
  </si>
  <si>
    <t>electronicAddress_site</t>
  </si>
  <si>
    <t>electronicAddress_email</t>
  </si>
  <si>
    <t>name</t>
  </si>
  <si>
    <t>name_persian</t>
  </si>
  <si>
    <t>nameAbbreviation_persian</t>
  </si>
  <si>
    <t>nameTransliteration_persian</t>
  </si>
  <si>
    <t>name_arabic</t>
  </si>
  <si>
    <t>nameAbbreviation_arabic</t>
  </si>
  <si>
    <t>nameTransliteration_arabic</t>
  </si>
  <si>
    <t>nameTransliteration_english</t>
  </si>
  <si>
    <t>nameAbbreviation_english</t>
  </si>
  <si>
    <t>name_english</t>
  </si>
  <si>
    <t>rltnTitle</t>
  </si>
  <si>
    <t>projectUri</t>
  </si>
  <si>
    <t>organizationunitUri</t>
  </si>
  <si>
    <t>proposalApprovalDate</t>
  </si>
  <si>
    <t>grupTitle</t>
  </si>
  <si>
    <t>cost</t>
  </si>
  <si>
    <t>endDate</t>
  </si>
  <si>
    <t>typeTitle</t>
  </si>
  <si>
    <t>score</t>
  </si>
  <si>
    <t>defenceDate</t>
  </si>
  <si>
    <t>unitQty</t>
  </si>
  <si>
    <t>langName</t>
  </si>
  <si>
    <t>projectTitle_Persian</t>
  </si>
  <si>
    <t>prjAbstract_Persian</t>
  </si>
  <si>
    <t>keyword_Persian</t>
  </si>
  <si>
    <t>نام سازمان (langName)</t>
  </si>
  <si>
    <t>projectTitle_English</t>
  </si>
  <si>
    <t>prjAbstract_English</t>
  </si>
  <si>
    <t>keyword_English</t>
  </si>
  <si>
    <t>projectTitle_Arabic</t>
  </si>
  <si>
    <t>prjAbstract_Arabic</t>
  </si>
  <si>
    <t>keyword_Arabic</t>
  </si>
  <si>
    <t>percent</t>
  </si>
  <si>
    <t>issn</t>
  </si>
  <si>
    <t>journalUri</t>
  </si>
  <si>
    <t>journalPublishPeriod</t>
  </si>
  <si>
    <t>journalTitle_persian</t>
  </si>
  <si>
    <t>journalCenter_persian</t>
  </si>
  <si>
    <t>journalKeyword_persian</t>
  </si>
  <si>
    <t>journalTitle_English</t>
  </si>
  <si>
    <t>journalCenter_English</t>
  </si>
  <si>
    <t>journalKeyword_English</t>
  </si>
  <si>
    <t>journalTitle_Arabic</t>
  </si>
  <si>
    <t>journalCenter_Arabic</t>
  </si>
  <si>
    <t>journalKeyword_Arabic</t>
  </si>
  <si>
    <t>publishFormat</t>
  </si>
  <si>
    <t>journalType</t>
  </si>
  <si>
    <t>validationDate</t>
  </si>
  <si>
    <t>journalIndexe</t>
  </si>
  <si>
    <t>journalGrupTitle</t>
  </si>
  <si>
    <t>eventUri</t>
  </si>
  <si>
    <t>fildTitle</t>
  </si>
  <si>
    <t>eventinstanceUri</t>
  </si>
  <si>
    <t>periodNumber</t>
  </si>
  <si>
    <t>income</t>
  </si>
  <si>
    <t>center_persian</t>
  </si>
  <si>
    <t>keyword_persian</t>
  </si>
  <si>
    <t>center_English</t>
  </si>
  <si>
    <t>center_Arabic</t>
  </si>
  <si>
    <t>title_persian</t>
  </si>
  <si>
    <t>subtitle_persian</t>
  </si>
  <si>
    <t>title_English</t>
  </si>
  <si>
    <t>subtitle_English</t>
  </si>
  <si>
    <t>title_Arabic</t>
  </si>
  <si>
    <t>subtitle_Arabic</t>
  </si>
  <si>
    <t>pubNum</t>
  </si>
  <si>
    <t>pubSubNum</t>
  </si>
  <si>
    <t>pubSubSeqNum</t>
  </si>
  <si>
    <t>publishDate</t>
  </si>
  <si>
    <t>uri</t>
  </si>
  <si>
    <t>كد ولوم نشريه</t>
  </si>
  <si>
    <t>pageFirst</t>
  </si>
  <si>
    <t xml:space="preserve"> pageEnd</t>
  </si>
  <si>
    <t>authorSequence</t>
  </si>
  <si>
    <t>correspondence</t>
  </si>
  <si>
    <t>name_Persian</t>
  </si>
  <si>
    <t>center_Persian</t>
  </si>
  <si>
    <t>description_Persian</t>
  </si>
  <si>
    <t>name_English</t>
  </si>
  <si>
    <t>description_English</t>
  </si>
  <si>
    <t>name_Arabic</t>
  </si>
  <si>
    <t>description_Arabic</t>
  </si>
  <si>
    <t>resultpubstypTitle</t>
  </si>
  <si>
    <t>مشاركت سازمان و نشريه</t>
  </si>
  <si>
    <t>edulname</t>
  </si>
  <si>
    <t>edufname</t>
  </si>
  <si>
    <t>سازمان اصلی</t>
  </si>
  <si>
    <t>سازمان زیرمجموعه</t>
  </si>
  <si>
    <t>سایر سازمانها</t>
  </si>
  <si>
    <t xml:space="preserve">   زير مجموعه سازمان اصلي؟    </t>
  </si>
  <si>
    <t>اجباری</t>
  </si>
  <si>
    <t>برنامه</t>
  </si>
  <si>
    <t>كد برنامه</t>
  </si>
  <si>
    <t>code</t>
  </si>
  <si>
    <t>title</t>
  </si>
  <si>
    <t>عنوان برنامه</t>
  </si>
  <si>
    <t>تاریخ پایان</t>
  </si>
  <si>
    <t>تاریخ شروع</t>
  </si>
  <si>
    <t>بودجه مصوب (میلیون ریال)</t>
  </si>
  <si>
    <t>بودجه تخصیصی (میلیون ریال)</t>
  </si>
  <si>
    <t>typeName</t>
  </si>
  <si>
    <t>approvedBudget</t>
  </si>
  <si>
    <t>assignedBudget</t>
  </si>
  <si>
    <t>نوع بودجه</t>
  </si>
  <si>
    <t>قانون مجلس</t>
  </si>
  <si>
    <t>مصوبه هیات امنا یا مجمع</t>
  </si>
  <si>
    <t>سایر</t>
  </si>
  <si>
    <t>نوع بودجه مصوب</t>
  </si>
  <si>
    <t>درآمد های قراردادهای پژوهشی</t>
  </si>
  <si>
    <t>عنوان قرارداد</t>
  </si>
  <si>
    <t>مبلغ قرارداد(میلیون ریال)</t>
  </si>
  <si>
    <t>تاریخ اتمام قرارداد</t>
  </si>
  <si>
    <t>احباری</t>
  </si>
  <si>
    <t>اختیاری</t>
  </si>
  <si>
    <t>agreementEndDate</t>
  </si>
  <si>
    <t>amout</t>
  </si>
  <si>
    <t>کارفرما</t>
  </si>
  <si>
    <t>taskMaster</t>
  </si>
  <si>
    <t>اعتبارات کسب شده از  رویالتی</t>
  </si>
  <si>
    <t>عنوان حق امتیاز</t>
  </si>
  <si>
    <t>نوع حق امتیاز</t>
  </si>
  <si>
    <t>مبلغ دریافت شده از محل حق امتیاز</t>
  </si>
  <si>
    <t>پرداخت کننده حق امتیاز</t>
  </si>
  <si>
    <t>payer</t>
  </si>
  <si>
    <t>نوع رویالتی</t>
  </si>
  <si>
    <t>توليد زيتون از طريق کشت بافت</t>
  </si>
  <si>
    <t>توليد کيت تشخيصي</t>
  </si>
  <si>
    <t>فروش دانش فني</t>
  </si>
  <si>
    <t>غير انحصاري</t>
  </si>
  <si>
    <t>رويالتي توليد محصول و يا حق اجاره</t>
  </si>
  <si>
    <t>دانش فني</t>
  </si>
  <si>
    <t>ثبت درآمدهای حاصل از فروش</t>
  </si>
  <si>
    <t>عنوان محصول یا خدمت</t>
  </si>
  <si>
    <t>مبلغ درآمد کسب شده</t>
  </si>
  <si>
    <t>طبقه بندی موضوعی</t>
  </si>
  <si>
    <t>نوع هزینه</t>
  </si>
  <si>
    <t>مبلغ</t>
  </si>
  <si>
    <t>desc</t>
  </si>
  <si>
    <t>نوع هزینه بند 26</t>
  </si>
  <si>
    <t>حقوق ثابت پژوهشگران مستخدم دستگاه</t>
  </si>
  <si>
    <t>حقوق ثابت ساير پرسنل ذيربط</t>
  </si>
  <si>
    <t>قرارداد پروژه هاي تحقيقاتي داخلي دستگاه</t>
  </si>
  <si>
    <t>قرارداد پروژه هاي تحقيقاتي با دانشگاهها و مراکز پژوهشي</t>
  </si>
  <si>
    <t>قرارداد پروژه هاي تحقيقاتي با ساير مجريان</t>
  </si>
  <si>
    <t>خريد کتب و نشريات و بانک هاي اطلاعاتي</t>
  </si>
  <si>
    <t>خريد تجهيزات پژوهشي از داخل کشور</t>
  </si>
  <si>
    <t>خريد تجهيزات پژوهشي از خارج کشور</t>
  </si>
  <si>
    <t>هزينه هاي پرداختي بابت خريد</t>
  </si>
  <si>
    <t>هزينه ي شرکت متخصصين و پژوهشگران در سمينار ها و همايش ها</t>
  </si>
  <si>
    <t>ساير هزينه ها</t>
  </si>
  <si>
    <t>کتاب</t>
  </si>
  <si>
    <t>كد کتاب</t>
  </si>
  <si>
    <t>نوع تولید</t>
  </si>
  <si>
    <t>گردآوري</t>
  </si>
  <si>
    <t>تصنيف</t>
  </si>
  <si>
    <t>نوع توليد کتاب</t>
  </si>
  <si>
    <t>زبان کتاب</t>
  </si>
  <si>
    <t>productionType</t>
  </si>
  <si>
    <t>مشاركت شخص و کتاب</t>
  </si>
  <si>
    <t>مشاركت سازمان و کتاب</t>
  </si>
  <si>
    <t>ISBN</t>
  </si>
  <si>
    <t>شماره ویرایش</t>
  </si>
  <si>
    <t>editionNum</t>
  </si>
  <si>
    <t>ناشر</t>
  </si>
  <si>
    <t>نويسنده</t>
  </si>
  <si>
    <t>اختیاری (کتاب ممکن است بر اساس یک طرح پژوهشی منتشر شود)</t>
  </si>
  <si>
    <t>مشخصات طرح پژوهشی که منجر به چاپ کتاب شده است</t>
  </si>
  <si>
    <t>کد طرح</t>
  </si>
  <si>
    <t>عنوان طرح</t>
  </si>
  <si>
    <t>اختراع</t>
  </si>
  <si>
    <t>كد اختراع</t>
  </si>
  <si>
    <t>زبان اختراع</t>
  </si>
  <si>
    <t>نوع اختراع</t>
  </si>
  <si>
    <t>مشارکت شخص در اختراع</t>
  </si>
  <si>
    <t>مشارکت سازمان در اختراع</t>
  </si>
  <si>
    <t>نوع عمومی</t>
  </si>
  <si>
    <t>مخترع</t>
  </si>
  <si>
    <t>حامي</t>
  </si>
  <si>
    <t>مالك</t>
  </si>
  <si>
    <t>مشاركت كننده در توليد</t>
  </si>
  <si>
    <t>تاييد كننده علمي</t>
  </si>
  <si>
    <t>ثبت كننده</t>
  </si>
  <si>
    <t>شماره ثبت</t>
  </si>
  <si>
    <t>هزینه ثبت</t>
  </si>
  <si>
    <t>registerationAmount</t>
  </si>
  <si>
    <t>registerationNumber</t>
  </si>
  <si>
    <t>اجباري (ارائه حد اقل يك مخترع براي هر اختراع اجباري است)</t>
  </si>
  <si>
    <t>كد محصول</t>
  </si>
  <si>
    <t>زبان محصول</t>
  </si>
  <si>
    <t>نوع محصول</t>
  </si>
  <si>
    <t>مشارکت شخص در محصول</t>
  </si>
  <si>
    <t>مشارکت سازمان در محصول</t>
  </si>
  <si>
    <t>اختياري (در صورت عدم معرفي سازمان متولی، سازمان ارسال كننده فايل به نام سازمان متولی شناسايي مي شود)</t>
  </si>
  <si>
    <t>نام طرح</t>
  </si>
  <si>
    <t>تفاهم نامه همکاری</t>
  </si>
  <si>
    <t>كد تفاهم نامه</t>
  </si>
  <si>
    <t>نوع تفاهم نامه</t>
  </si>
  <si>
    <t>زبان تفاهم نامه</t>
  </si>
  <si>
    <t>amount</t>
  </si>
  <si>
    <t>علمی</t>
  </si>
  <si>
    <t>مالی</t>
  </si>
  <si>
    <t>علمی/مالی</t>
  </si>
  <si>
    <t>مشارکت سازمان در تفاهم نامه</t>
  </si>
  <si>
    <t>طرف اول</t>
  </si>
  <si>
    <t>طرف دوم</t>
  </si>
  <si>
    <t>abstract_persian</t>
  </si>
  <si>
    <t>abstract_English</t>
  </si>
  <si>
    <t>abstract_Arabic</t>
  </si>
  <si>
    <t>هزینه</t>
  </si>
  <si>
    <t>description_persian</t>
  </si>
  <si>
    <t>جایزه</t>
  </si>
  <si>
    <t>كد جایزه</t>
  </si>
  <si>
    <t>تاریخ شروع اعتبار</t>
  </si>
  <si>
    <t>تاریخ پایان اعتبار</t>
  </si>
  <si>
    <t>زبان جایزه</t>
  </si>
  <si>
    <t>تاریخ دریافت جایزه</t>
  </si>
  <si>
    <t>كد رویداد</t>
  </si>
  <si>
    <t>نام رویداد</t>
  </si>
  <si>
    <t>اجباري (بخش اصلي عنوان اجباري بوده و اصلي بودن و يا فرعي بودن بخش به زبان تفاهم نامه مرتبط مي گردد.(به طور مثال بخش فارسي در تفاهم نامه هايي با زبان فارسي اجباري بوده و بخشهاي انگليسي و عربي اختياري مي باشند))</t>
  </si>
  <si>
    <t>اجباري (بخش اصلي عنوان اجباري بوده و اصلي بودن و يا فرعي بودن بخش به زبان کتاب مرتبط مي گردد.(به طور مثال بخش فارسي در کتاب هايي با زبان فارسي اجباري بوده و بخشهاي انگليسي و عربي اختياري مي باشند))</t>
  </si>
  <si>
    <t>اجباري (بخش اصلي عنوان اجباري بوده و اصلي بودن و يا فرعي بودن بخش به زبان مقاله مرتبط مي گردد.(به طور مثال بخش فارسي در مقاله هايي با زبان فارسي اجباري بوده و بخشهاي انگليسي و عربي اختياري مي باشند))</t>
  </si>
  <si>
    <t>اجباري (بخش اصلي عنوان اجباري بوده و اصلي بودن و يا فرعي بودن بخش به زبان اختراع مرتبط مي گردد.(به طور مثال بخش فارسي در اختراع هايي با زبان فارسي اجباري بوده و بخشهاي انگليسي و عربي اختياري مي باشند))</t>
  </si>
  <si>
    <t>اجباري (بخش اصلي نام اجباري بوده و اصلي بودن و يا فرعي بودن بخش به زبان محصول مرتبط مي گردد.(به طور مثال بخش فارسي در محصول هايي با زبان فارسي اجباري بوده و بخشهاي انگليسي و عربي اختياري مي باشند))</t>
  </si>
  <si>
    <t>اجباري (بخش اصلي عنوان اجباري بوده و اصلي بودن و يا فرعي بودن بخش به زبان نشريه مرتبط مي گردد.(به طور مثال بخش فارسي در مجله هايي با زبان فارسي اجباري بوده و بخشهاي انگليسي و عربي اختياري مي باشند))</t>
  </si>
  <si>
    <t>زبان طرح پژوهشی</t>
  </si>
  <si>
    <t>زبان پایان نامه</t>
  </si>
  <si>
    <t>اجباری (اظهار سازمان متولی پایان نامه الزامی است)</t>
  </si>
  <si>
    <t>مشخصات طرح پژوهشی که منجر به تولید محصول شده است</t>
  </si>
  <si>
    <t>مشخصات طرح پژوهشی که منجر به  اختراع شده است</t>
  </si>
  <si>
    <t>اختیاری (اختراع ممکن است بر اساس یک طرح پژوهشی تولید شود)</t>
  </si>
  <si>
    <t>اختیاری (محصول ممکن است بر اساس یک طرح پژوهشی تولید شود)</t>
  </si>
  <si>
    <t>اجباري (ارائه مشخصات سردبیر هر نشريه اجباري است)</t>
  </si>
  <si>
    <t>اجباري (ارائه مشخصات صاحب امتیاز براي هر نشريه اجباري است)</t>
  </si>
  <si>
    <t>محور و کلید واژه</t>
  </si>
  <si>
    <t>اجباري (ارائه مشخصات سازمان برگزار کننده اجباری است)</t>
  </si>
  <si>
    <t>مشخصات رویداد مربوطه</t>
  </si>
  <si>
    <t>اطلاعات بودجه ای سازمان</t>
  </si>
  <si>
    <t xml:space="preserve">اطلاعات هزینه های پژوهشی </t>
  </si>
  <si>
    <r>
      <t xml:space="preserve">علمي </t>
    </r>
    <r>
      <rPr>
        <sz val="14"/>
        <color indexed="8"/>
        <rFont val="Times New Roman"/>
        <family val="1"/>
      </rPr>
      <t>–</t>
    </r>
    <r>
      <rPr>
        <sz val="14"/>
        <color indexed="8"/>
        <rFont val="B Mitra"/>
        <charset val="178"/>
      </rPr>
      <t xml:space="preserve"> پژوهشی</t>
    </r>
  </si>
  <si>
    <r>
      <t xml:space="preserve">علمي </t>
    </r>
    <r>
      <rPr>
        <sz val="14"/>
        <color indexed="8"/>
        <rFont val="Times New Roman"/>
        <family val="1"/>
      </rPr>
      <t>–</t>
    </r>
    <r>
      <rPr>
        <sz val="14"/>
        <color indexed="8"/>
        <rFont val="B Mitra"/>
        <charset val="178"/>
      </rPr>
      <t xml:space="preserve"> عمومی</t>
    </r>
  </si>
  <si>
    <t>سایر نشریات علمي</t>
  </si>
  <si>
    <t>شرکت Spin-off</t>
  </si>
  <si>
    <t>اجباری (اظهار سازمان کارفرما طرح پژوهشی الزامی است)</t>
  </si>
  <si>
    <t>کد جایزه</t>
  </si>
  <si>
    <t>عنوان جایزه</t>
  </si>
  <si>
    <t>prizeAwardUri</t>
  </si>
  <si>
    <t>prpaDate</t>
  </si>
  <si>
    <t>pjpaDate</t>
  </si>
  <si>
    <t>oupwDate</t>
  </si>
  <si>
    <t>زبان سازمان</t>
  </si>
  <si>
    <t>محصول</t>
  </si>
  <si>
    <t>ISSN</t>
  </si>
  <si>
    <t>اجباري (در صورتیکه نقش در رکورد مربوطه هيات علمي باشد)</t>
  </si>
  <si>
    <t>اجباري (در صورتیکه نقش در رکورد مربوطه دانشجو باشد)</t>
  </si>
  <si>
    <t>اجباری (در صورتیکه سازمان به غیر از سازمان اصلی باشد)</t>
  </si>
  <si>
    <t>سازمان مربوطه</t>
  </si>
  <si>
    <t>اجباری (براس شرکت های Spin-off)</t>
  </si>
  <si>
    <t>مشخصات طرح پژوهشی که منجر به  ایجاد سازمان شده است</t>
  </si>
  <si>
    <t>اجباري (در صورت پدیدآور بودن شخص)</t>
  </si>
  <si>
    <t>متولی</t>
  </si>
  <si>
    <t>مقطع تحصیلی</t>
  </si>
  <si>
    <t>دیپلم</t>
  </si>
  <si>
    <t>فوق دیپلم</t>
  </si>
  <si>
    <t>لیسانس</t>
  </si>
  <si>
    <t>فوق لیسانس</t>
  </si>
  <si>
    <t>دکتری تخصصی</t>
  </si>
  <si>
    <t>دکتری حرفه ای</t>
  </si>
  <si>
    <t>فوق دکتری</t>
  </si>
  <si>
    <t>enddate</t>
  </si>
  <si>
    <t>s</t>
  </si>
  <si>
    <t>اجباری(در صورت نوع مشارکت کننده ثبت کننده)</t>
  </si>
  <si>
    <t>مبلغ میلیون ریال</t>
  </si>
  <si>
    <t>x1</t>
  </si>
  <si>
    <t>برنامه تحقيقات توسعه اي و تدوين راهبردها</t>
  </si>
  <si>
    <t>برنامه حمايت از پژوهشهاي غير تجاري</t>
  </si>
  <si>
    <t>برنامه تحقيقات دانشگاهي</t>
  </si>
  <si>
    <t>برنامه تدوين و ارتقاء استاندارد ،ضوابط و مقررات</t>
  </si>
  <si>
    <t>برنامه پژوهش</t>
  </si>
  <si>
    <t>برنامه پژوهش کاربردي</t>
  </si>
  <si>
    <t>برنامه پشتيبانب علميو پژوهش از مجلس</t>
  </si>
  <si>
    <t>برنامه حمايت از مراکز علمي و فناوري</t>
  </si>
  <si>
    <t xml:space="preserve"> برنامه حمايت از تحقيقات كاربردي علمي و فناوري تقاضا محور</t>
  </si>
  <si>
    <t>برنامه حمايت از تحقيق  و توسعه تجاري و صنعتي</t>
  </si>
  <si>
    <t xml:space="preserve">برنامه توسعه  فن آفريني </t>
  </si>
  <si>
    <t>برنامه حمايت از توسعه و ارتقاء سرمايه هاي انساني</t>
  </si>
  <si>
    <t xml:space="preserve">برنامه حمايت از توسعه علوم و فناوري‌هاي نوين </t>
  </si>
  <si>
    <t>برنامه مديريت و راهبري علم و فناوري</t>
  </si>
  <si>
    <t>برنامه توليد فراورده هاي بيولوژيک</t>
  </si>
  <si>
    <t>برنامه توسعه فضاهاي علمي و فناوري</t>
  </si>
  <si>
    <t>برنامه حمايت از توسعه قطب هاي علمي</t>
  </si>
  <si>
    <t>توسعه علوم طبيعي محض و کاربردي</t>
  </si>
  <si>
    <t>توسعه علوم مهندسي و فناوري پايه و کاربردي</t>
  </si>
  <si>
    <t>توسعه علوم پزشکي پايه و کاربردي</t>
  </si>
  <si>
    <t>توسعه علوم کشاورزي پايه و کاربردي</t>
  </si>
  <si>
    <t>توسعه علوم  اجتماعي پايه و كاربردي</t>
  </si>
  <si>
    <t>توسعه علوم  انساني پايه و كاربردي</t>
  </si>
  <si>
    <t>معرفي و ارائه موجودي علمي و فناوري</t>
  </si>
  <si>
    <t>حفظ و گسترش موجودي علمي و فناوري</t>
  </si>
  <si>
    <t>گرد آوري و تدوين موجودي دانش</t>
  </si>
  <si>
    <t>تعامل و انتشار علم و فناوري</t>
  </si>
  <si>
    <t>حمايت از همكاري هاي علمي و فناوري</t>
  </si>
  <si>
    <t>حمايت از بستر سازي و شبکه سازي علم و فناوري</t>
  </si>
  <si>
    <t>برنامه حمايت از توسعه زيست فناوري</t>
  </si>
  <si>
    <t>برنامه حمايت از توسعه فناوري نانو</t>
  </si>
  <si>
    <t>برنامه حمايت از توسعه ميكرو الكترونيك</t>
  </si>
  <si>
    <t xml:space="preserve">برنامه حمايت از توسعه پژوهش و کاربرد انرژي هاي نو </t>
  </si>
  <si>
    <t>برنامه حمايت از توسعه پژوهش و کاربرد سلول هاي بنيادي</t>
  </si>
  <si>
    <t>برنامه حمايت از توسعه پژوهش و توليد گياهان دارويي و تدوين طب ايراني</t>
  </si>
  <si>
    <t>برنامه حمايت از توسعه فناوري هاي بين رشته اي و نوين</t>
  </si>
  <si>
    <t>برنامه حمايت از توسعه فناوري اطلاعات و ارتباطات</t>
  </si>
  <si>
    <t>برنامه حمايت از توسعه فناوري هوا و فضا</t>
  </si>
  <si>
    <t>برنامه حمايت از همکاري هاي دانشگاه و صنعت</t>
  </si>
  <si>
    <t>برنامه کمک به نهضت توليد علم - توسعه و ارتقاي علوم کاربردي</t>
  </si>
  <si>
    <t>برنامه کمک به نهضت توليد علم - توسعه و ارتقاي علوم انساني ، علوم و معارف اسلامي و هنر</t>
  </si>
  <si>
    <t>برنامه کمک به نهضت توليد علم - توسعه و ارتقاي علوم پايه</t>
  </si>
  <si>
    <t>برنامه کمک به نهضت توليد علم - توسعه و ارتقاي علوم بين رشته اي و نوظهور</t>
  </si>
  <si>
    <t>برنامه راهبردي و حمايت از پروژه هاي کلان فناوري ملي</t>
  </si>
  <si>
    <t>برنامه ساماندهي نظام نوآوري ملي و پشتيباني از مراکز علمي و فناوري</t>
  </si>
  <si>
    <t>برنامه کمک به فن آفريني و شرکت هاي دانش بنيان</t>
  </si>
  <si>
    <t>استاد ممتاز</t>
  </si>
  <si>
    <t>p8</t>
  </si>
  <si>
    <t>ثبت اختراع ایران</t>
  </si>
  <si>
    <t>IR Patent</t>
  </si>
  <si>
    <t>ثبت اختراع آمریکا</t>
  </si>
  <si>
    <t>US Patent</t>
  </si>
  <si>
    <t>ثبت اختراع اروپا</t>
  </si>
  <si>
    <t>EURO Patent</t>
  </si>
  <si>
    <t>ثبت اختراع ژاپن</t>
  </si>
  <si>
    <t>JP Patent</t>
  </si>
  <si>
    <t>طراحی و نمونه سازی یک محصول یا خدمت</t>
  </si>
  <si>
    <t>طراحی و ایجاد پایلوت جهت تولید نیمه صنعتی محصول یا خدمت</t>
  </si>
  <si>
    <t>دانش فنی بکار گرفته شده حاصل از کار پژوهشی یا مهندسی</t>
  </si>
  <si>
    <t>آئین نامه، شیوه نامه، استاندارد، سیاست و یا لوایح مستخرج از پژوهش</t>
  </si>
  <si>
    <t>معاونت تحقیقات و فنآوری دانشگاه علوم پزشکی تبریز</t>
  </si>
  <si>
    <t>گل اندام</t>
  </si>
  <si>
    <t>آذرنگ</t>
  </si>
  <si>
    <t>ناهید</t>
  </si>
  <si>
    <t>احمدیان</t>
  </si>
  <si>
    <t>محمد</t>
  </si>
  <si>
    <t>نقوی بهزاد</t>
  </si>
  <si>
    <t>آرش</t>
  </si>
  <si>
    <t>خرمی</t>
  </si>
  <si>
    <t>علی</t>
  </si>
  <si>
    <t>جهانبان</t>
  </si>
  <si>
    <t>بررسی علل اشتباهات دارویی و عوامل موثر بر عدم گزارش دهی آن از دیدگاه پرستاران بیمارستان آموزشی درمانی سینا تبریز در سال 92</t>
  </si>
  <si>
    <t>هدف اصلی از اجرای این طرح بررسی علل بروز اشتباهات دارویی و عدم گزارش دهی این اشتباهات از دیدگاه کارکنان پرستاری شاغل در بیمارستان سینای تبریز می باشد.</t>
  </si>
  <si>
    <t>دیابت یا بیماری قند یک اختلال متابولیک در بدن است در این بیماری توانایی تولید انسولین در بدن از بین می رود و یا بدن در برابر انسولین مقاوم شده و بنابراین انسولین تولید شده نمی تواند عملکرد طبیعی خود را انجام دهد مطالعات نشان می دهد که تولید رادیکال های آزاد به واسطه بیماری دیابت و بروز هایپر گلایسمیا تشدید می شود و این امر به بورز استرس اکسیداتیو و اختلالات ناشی از ان منجر می شود</t>
  </si>
  <si>
    <t>The effect of Antioxidantproperties of rosa canina on the Oxidative stress Induced by diabetes in mouse</t>
  </si>
  <si>
    <t xml:space="preserve">تاثیر خواص آنتی اکسیدانی عصاره نسترن وحشی بر استرس اکسیداتیو ناشی از دیابت در موش آزمایشگاهی </t>
  </si>
  <si>
    <t>effect of helicobacter pylori eradication on rosacea</t>
  </si>
  <si>
    <t xml:space="preserve">Helicobacter pylori (h.pylori) is a gram negative spiral and flagella bacteria which colonizes the stomach mucosa and has an important etiologic role in gastric diseases </t>
  </si>
  <si>
    <t xml:space="preserve">ناباروری یک اختلال شایع در بین زوجهای جوان می باشد مطالعات نشان می دهد که 30% از این مشکلات ناشی از اختلالات مردانه است عقیمی مردانه می تواند پاتوژنرهای متفاوتی داشته باشد که از این عوامل می توان عوامل محیطی مواجهه به سموم متفاوت و عوامل تغذیه ای را نام برد </t>
  </si>
  <si>
    <t xml:space="preserve">بررسی نقش حمایتی کوآنزیم Q10 بر اختلال دستگاه تولید مثل ناشی از افزایش کلسترول و کلسترول اکسیده رژیم غذایی </t>
  </si>
  <si>
    <t>protective effect of coenzme q10 in impaired spermatogenesis induced by dietarycholesterol and oxidized cholesterol</t>
  </si>
  <si>
    <t xml:space="preserve">بررسی اثر حفاظتی کوآنزیم q10 بر پارامترهای اسپرم هورمونهای جنسی و توتال آنتی اکسیدان در اختلال انفارکت میوکارد القایی توسط ایزوپروتونول </t>
  </si>
  <si>
    <t xml:space="preserve">یکی از اختلالات شایع در جوامع امروزی ناباروری می باشد و گزاش شده است که 30% از این مشکلات ناشی از اختلالات مردانه است عقیمی مردانه می تواند پاتوژنرهای متفاوتی داشته باشد که از این عوامل می توان عوامل محیطی مواجهه به سموم متفاوت و بیماریهای زمینه ای دیگر را نام برد مطالعاتی محدودی در مورد اثر انفارکت میوکارد بر قدرت باروری مردانه صورت گرفته است </t>
  </si>
  <si>
    <t>Protective effect of coenzyme Q10 on sperm characteristics antioxidant status and hormonal profile in rats myocardial infarction induced by isoproterenol</t>
  </si>
  <si>
    <t xml:space="preserve">spectroscopic studies and molecular modeling on the interaction of glutathione with bovine serum Albumin </t>
  </si>
  <si>
    <t>آلبومین سرم تفراوان ترین پروتئین محلول در چرخه سیستماتیک موجودات زنده می باشد که اجزای سازنده سرم را تشکیل می دهد این پروتئین قادر است بصورت برگشت پذیر با انواع زیادی از لیگاندهای درون زاد و برون زاد نسبتا محلول پیوند یابد عملکرد اصلی ان انتقال متابولیت ها هورمون ها مواد غذایی اسیدهای چرب و انواعی از مواد دارویی میباشد به عبارت دیگر جدا از نقش مهم آلبومین در تنظیم فشار اسمزی خون پروتئین ها نقش مهم و برجسته ای در جابه جایی دارو و کارایی آن ایفا می کند و بدین ترتیب حلالیت داروهای آبگریز را در سرم افزایش می دهند</t>
  </si>
  <si>
    <t>spectroscopic and molecular modeling study on the intraction of N- Acetyl Cysteine with Bovine serum Albumin</t>
  </si>
  <si>
    <t>بر اساس نتایج حاصل از این تحقیق می توان نوع پیوند را که می تواند شامل پیوندهای هیدروژنی نیروهای واندروالسی بر هم کنش های الکترواستاتیک و آبگریز باشد بر اساس پارامترهای ترمودینامیکی یعنی تغییرات آنتالپی تغییرات آنتروپی و انرژی آزاد گیبس پیشگویی کرد</t>
  </si>
  <si>
    <t>جعفر</t>
  </si>
  <si>
    <t>عزتی نژاد</t>
  </si>
  <si>
    <t>پریسا</t>
  </si>
  <si>
    <t>ورشوساز</t>
  </si>
  <si>
    <t xml:space="preserve">بررسی برهمکنش افزودنی غذایی پروپیل گالات (PG) با آلبومین سرم انسانی با روشهای طیف سنجی </t>
  </si>
  <si>
    <t>Multispectroscopic studies on the intraction of propyl gallate a food additive with human serum albumin</t>
  </si>
  <si>
    <t>the association of plasma concentration of folate with gynecological ages second hand smoking and dietary intake of food groups in breast cancer patients</t>
  </si>
  <si>
    <t>در این مطالعه ی مقطعی - تحلیلی ارتباط سطح پلاسمایی فولات با برخی از متغیرهای خطرزا در مبتلایان به سرطان پستان مراجعه کننده به بیمارستان های خصوصی نورنجات و آموزشی درمانی دانشگاه علوم پزشکی تبریز انجام خواهند گرفت.</t>
  </si>
  <si>
    <t xml:space="preserve">بررسی ارتباط سطح پلاسمایی کوبالامین با سنین زنانه مواجهه با دود سیگار و گروه های غذایی دریافتی در مبتلایان به سرطان پستان </t>
  </si>
  <si>
    <t>the association of plasma concentration of cobalamin with gynecological ages second hand Smoking and dietary intake of food groups in breast cancer patients</t>
  </si>
  <si>
    <t>از بیماران بعد از توضیح کامل مراحل انجام مطالعه رضایت نامه کتبی گرفته خواهد شد مشخصات دموگرافیک و میزان مواجهه با دود سیگار بیماران بوسیله ی پرسشنامه عمومی و اطلاعات مربوط به دریافت مواد مغذی بیماران با استفاده از پرسشنامه نیمه کمی 136 قلم غذایی که روایی آن مورد بررسی و تایید قرار گرفته توسط پرسشگران دیده بدست خواهند آمد</t>
  </si>
  <si>
    <t xml:space="preserve">علی </t>
  </si>
  <si>
    <t>study of antioxidant and antiradical activity of oleaster fruit extract in several genotypes</t>
  </si>
  <si>
    <t>مطالعه فعالیت آنتی اکسیدانی و آنتی رادیکالی عصاره میوه چند ژنوتیپ سنجد</t>
  </si>
  <si>
    <t>هدف از تحقیق حاضر بررسی محتوای آنتی اکسیدانی در بین چند ژنوتیپ سنجد و بخش های مختلف میوه آنها می باشد روش اجرا نیز به این ترتیب خواهد بود که ابتدا میوه های ژنوتیپ های مختلف جمع آوری خشک بخش های مختلف میوه از یکدیگر جدا و عصاره از آنها تهیه می شود</t>
  </si>
  <si>
    <t>study of antioxidant and antiradical activity of stored almond hull and shell from different genotypes</t>
  </si>
  <si>
    <t xml:space="preserve">مطالعه فعالیت آنتی اکسیدانی و آنتی رادیکالی پوست سبز و داخلی ذخیره شده بادام های اهلی در ژنوتیپ های مختلف </t>
  </si>
  <si>
    <t>پوست های سبز بادام محصولات زاید کشاورزی هستند که در مقادیر بالا تولید می شوند تحقیقات اخیر نشان داده است که این پوست های سبز دارای ترکیبات مفید و سودمند است و با ادامه این تحقیقات در اینده پوست سبز بادام می تواند در رژیم غذایی انسان به صورت مکمل و دارو وارد شود</t>
  </si>
  <si>
    <t xml:space="preserve">رامین </t>
  </si>
  <si>
    <t>فرج پور</t>
  </si>
  <si>
    <t>تعیین الگوی رژیم غذایی موثر بر میزان فشار خون در مراجعین به خانه های سلامت شهر تبریز 1392</t>
  </si>
  <si>
    <t>هدف این طرح تعیین ارتباط بین رژیم غذایی فردی و میزان فشار خون در جامعه هدف است در صورت معنی دار بودن داده ها در جامعه هدف مرتبط ترین رژیم موثر بر میزان فشار خون معرفی خواهند شد پس از پایان طرح و جمع آوری فرم ها داده ها وارد نرم افزار Spss شده و آنالیز آماری در خصوص آمار توصیفی گزارش فراوانی و درصد و آزمون آماری مناسب در بررسی رابطه متغیرهای مذکور صورت می گیرد.</t>
  </si>
  <si>
    <t xml:space="preserve">نرجس </t>
  </si>
  <si>
    <t xml:space="preserve">خاتون دادخواه </t>
  </si>
  <si>
    <t xml:space="preserve">مقایسه تاثیر زغال اخته و ویتامین E بر شاخص های آنتی اکسیدانی موش های صحرایی نر در معرض سرب قرار گرفته شده یک کارآزمایی بالینی تصادفی کنترل شده </t>
  </si>
  <si>
    <t>Comparison of vitamin E and cornus mas on parameters of antioxidants parameters in male rats</t>
  </si>
  <si>
    <t xml:space="preserve">فاطمه </t>
  </si>
  <si>
    <t>فریدوند</t>
  </si>
  <si>
    <t>effect of exercises during pregnancy on postpartal depression in woman reffering to health care centers tabriz and urumie 1393 A randomised controlled clinical trial</t>
  </si>
  <si>
    <t xml:space="preserve">تاثیر ورزش دوران بارداری بر افسردگی پس از زایمان در زنان مراجعه کننده به مراکز بهداشتی تبریز و ارومیه </t>
  </si>
  <si>
    <t xml:space="preserve">جواد </t>
  </si>
  <si>
    <t xml:space="preserve">قدوسی نژاد </t>
  </si>
  <si>
    <t>A survey on relation between quality of worklife and burnout in school counullers of khorasan-e Jonoobi</t>
  </si>
  <si>
    <t xml:space="preserve">هدف از این مطالعه بررسی رابطه کیفیت زندگی کاری با فرسودگی شغلی مشاوران مدارس استان خراسان جنوبی در سال تحصیلی 93-92 است </t>
  </si>
  <si>
    <t>بررسی رابطه کیفیت زندگی کاری با فرسودگی شغلی مشاوران مدارس استان خراسان جنوبی در سال تحصیلی 93-92</t>
  </si>
  <si>
    <t xml:space="preserve">زهرا </t>
  </si>
  <si>
    <t xml:space="preserve">قلیزاده </t>
  </si>
  <si>
    <t>قلی پور</t>
  </si>
  <si>
    <t>comparing trends of performance indicator of tabriz obstetrics and gynaecology hospitals managed as autonomous and budgetary units using pabon lasso method 2010-2012</t>
  </si>
  <si>
    <t>در این مطالعه روند شاخص های بهره برداری بیمارستان های هیات امنایی و بودجه ای زنان شهر تبریز با استفاده از مدل پابن لاسو مورد ارزیابی قرار خواهد گرفت</t>
  </si>
  <si>
    <t>مقایسه روند شاخص های بهره برداری بیمارستان های هیات امنایی و بودجه ای زنان شهر تبریز با استفاده از مدل پابن لاسو 1389-1391</t>
  </si>
  <si>
    <t xml:space="preserve">شهرام </t>
  </si>
  <si>
    <t xml:space="preserve">امامی </t>
  </si>
  <si>
    <t xml:space="preserve">بررسی اثر اسانس لاواندولاآنگوستیفولیا (اسطوخودوس ) بر اختلال اسپرماتوژنز ناشی از کادمیوم در موش صحرایی </t>
  </si>
  <si>
    <t>از اختلالات شاعی در میان زوجهای جوان ناباروری می باشد و مطابق گزارشهای موجود 30% از این مشکلات ناشی از اختلالات مردانه است اختلال باروری ناشی از عوامل مردانه می تواند پاتوژنرهای متفاوتی داشته باشد که از این عوامل می توان به عوامل محیطی همانند مواجهه با سموم متفاوت آفت کش ها و فلزات سنگین را نام برد کادمیوم یک سم محیطی است که در صفحات الکتریکی باتریها پلاستیک رنگها کودهای شیمیایی و در دود سیگار موجود می باشد</t>
  </si>
  <si>
    <t>Effect of lavandula angustifolia on impaired spermatogenesis in rat</t>
  </si>
  <si>
    <t xml:space="preserve">لاله </t>
  </si>
  <si>
    <t xml:space="preserve">فکری </t>
  </si>
  <si>
    <t xml:space="preserve">بررسی اثر مصرف همزمان دولوگزتین به همراه مرفین در بروز تحمل به اثرات ضد دردی مرفین در موش صحرایی نر </t>
  </si>
  <si>
    <t xml:space="preserve">برای مقایسه نتایج بدست آمده از انجام آزمون هات پلیت زمان های تاخیر در پاسخ با استفاده از رابطه زیر بصورت حداکثر پاسخ میسر تبدیل می گردد تزریق مورفین و دولوگزتین هر روز انجام می شود در حالی که هات پلیت را یک روز در میان انجام می دهیم تا زمانی که TL برابر BL شود </t>
  </si>
  <si>
    <t>evaluation the effect of intraperitoneally inistration of duloxetine on the development of tolerance to morphine analgesia in male rat</t>
  </si>
  <si>
    <t xml:space="preserve">بهزاد </t>
  </si>
  <si>
    <t xml:space="preserve">منصوری </t>
  </si>
  <si>
    <t>effect of the urtica dioica plant extracts in regulation of micro RNA 21 in human metastatic breast adenocarcinum</t>
  </si>
  <si>
    <t xml:space="preserve">اثر عصاره گیاه گزنه بر تنظیم میکرو RNA بیست و یک در سلولهای متاستاتیک ادنوکارسینوم سینه </t>
  </si>
  <si>
    <t xml:space="preserve">سارا </t>
  </si>
  <si>
    <t xml:space="preserve">شامخی </t>
  </si>
  <si>
    <t xml:space="preserve">مریم </t>
  </si>
  <si>
    <t>رامش راد</t>
  </si>
  <si>
    <t>راموز</t>
  </si>
  <si>
    <t>تاثیر pegylation در سایز و پلی دیسپرسیته لیپوزوم حاوی DNA پلاسمیدی کد کننده اینترلوکین -12</t>
  </si>
  <si>
    <t>the effect of the pegylation on the particle size and polydispersity of liposomes containing plasmid dna encoding interleukin-12</t>
  </si>
  <si>
    <t>ligasure small jaw instrument perfomance quality in thyroidectomy patients in comparison to clamp&amp; tie method</t>
  </si>
  <si>
    <t>تیروئید یکی از اندام های پرخون بدن می باشد که از طریق ترشح هورمون های مختلف وظایف گوناگونی را بر عهده دارد جراحی تیروئید هم از اعمال شاخص در ناحیه سرو گردن و توراکس هستند که تیروئید کتومی در زمره این جراحی ها می باشد با توجه به آناتومی و ساختار تیروئید اقدامات متعددی جهت کنترل خونریزی در حین جراحی ضروری و مهم هستند در گذشته اعمال جراحی تیروئید موجب ناتوانی و مشکلات عدیده ای برای بیماران و در برخی موارد حتی مرگ و میز غیر قابل قبول می شدند تا اینکه روش برجسته ای را جهت انجام این پروسه معرفی نمود که تا به امروز نیز از آن استفاده می شود</t>
  </si>
  <si>
    <t xml:space="preserve">اصغریان </t>
  </si>
  <si>
    <t>evaluation of scrophularia frigida total extract on heart function and size of infarction following ischemia and reperfusion in model of isolated heart in rats</t>
  </si>
  <si>
    <t>بیماری های قلب و عروق بزرگترین عامل مرگ و میر در سراسر جهان می باشد مطالعات نشان داده که گونه های اکسیژن فعال در پاتوژنز بیماری های قلبی حاد و مزمن نقش دارند در طول ایسکمی ری پرفیوژن تولید رادیکال آنیون سوپراکسید به صورت قابل توجهی بالا می رود</t>
  </si>
  <si>
    <t>evaluation of antibacterial and antiprolifrative activities of aerial parts and rhizome of Eremostachys azerbaijanica growing in iran</t>
  </si>
  <si>
    <t>اندام های هوایی این گیاه از استان آذربایجان شرقی در فصل تابستان جمع آوری شده در سایه خشک و به وسیله آسیاب پور می شود پودر گیاهان با سه حلال هگزان دی کلرومتان و متانول با دستگاه سوکسله عصاره گیری شده و سپس در درجه حرارت کم و خلاء تقطیر و تغلیظ می گردد</t>
  </si>
  <si>
    <t>study of the effects of methanolic extract of marrubium crassidens on cardiac hemodynamic and infarcted size in ischemic reperfusion isolated rat heart</t>
  </si>
  <si>
    <t xml:space="preserve">مطالعه و بررسی اثرات عصاره متانولی بر روی عملکرد قلبی و سایز انفارکت متعاقب ایسکمی رپرفیوژن در قلب ایزوله موش های صحرایی </t>
  </si>
  <si>
    <t xml:space="preserve">مرتضی </t>
  </si>
  <si>
    <t>اسکندانی</t>
  </si>
  <si>
    <t xml:space="preserve">سعیده </t>
  </si>
  <si>
    <t>راضی</t>
  </si>
  <si>
    <t>impact of target cells on final genomics toxicity of mesoporous templated silica MTS nanocarriers using comet assay and DNA fragmentation</t>
  </si>
  <si>
    <t>بررسی اثر نوع سلول در نتایج سمیت ژنتیکی نانو حامل های دارویی سیلیکاتی به دست آمده از تکنیک Comet assay , DNA fragmentation</t>
  </si>
  <si>
    <t xml:space="preserve">هدف از این پروژه بررسی پاسخ های آپوپتوزیسی سلول های مختلف در حضور تیمار نانو حامل های دارویی سیلیکاتی توسط DNA می باشد تکنیک ها مذکور از روش های بسیار کارآمد در بررسی سایتوژنومیکس توکسین های مختلف می باشد </t>
  </si>
  <si>
    <t>transfection efficiency of liposomes containing plasmid DNA encoding Interleukin 18 on wehi 164 cell lines</t>
  </si>
  <si>
    <t>بررسی میزان کارایی ترانسفکشن transfection efficiency  لیپوزوم حاوی DNA پلاسمیدی کد کننده اینترلوکین 18 در رده سلولی WEHI-164</t>
  </si>
  <si>
    <t>طبق مطالعات انجام شده انکپسوله کردن داروها در داخل لیپوزوم باعث محافظت دارو در برابر تخریب افزایش پایداری و کارایی بهتر دارو در دوزهای نسبتا پایین و کاهش سمیت موضعی دارو می شود بنابراین لیپوزوم ها می توانند گزینه مناسبی جهت تهیه سامانه های ژن رسانی باشند</t>
  </si>
  <si>
    <t xml:space="preserve">محمد </t>
  </si>
  <si>
    <t xml:space="preserve">سعادتی </t>
  </si>
  <si>
    <t>survey of knowledge attitude and practice of safety in nursing staffs of two selected hospitals of tabriz university of medical sciencesiran</t>
  </si>
  <si>
    <t>ایمنی بیمار به عنوان یکی از مولفه های اصلی کیفیت خدمات سلامت به شمار میرود و سیستم های بهداشتی درمانی تلاشهای بسیاری برای تامین ایمنی بیماران در مراحل مختلف سیر درمان بیمار در سیستم بهداشتی درمانی انجام می دهند.</t>
  </si>
  <si>
    <t>بررسی دانش نگرش و عملکرد ایمنی پرسنل پرستاری در بیمارستان های منتخب شهر تبریز در سال 1392</t>
  </si>
  <si>
    <t xml:space="preserve">راضی صوفیانی </t>
  </si>
  <si>
    <t>بررسی میزان کاریی ترانسفکشن لیپوزوم حاوی DNA پلاسمیدی کد کننده اینترلوکین - 18 در رده سلولی c1300</t>
  </si>
  <si>
    <t>Transfection efficiency of liposomes containing plasmid DNA encoding Interleukin 18 on C1300 cell lines</t>
  </si>
  <si>
    <t xml:space="preserve">سیده مومنه </t>
  </si>
  <si>
    <t xml:space="preserve">محمدی </t>
  </si>
  <si>
    <t>بررسی میزان ورود sirna به سلول های سرطانی لوکمیای لیمفوئدی حاد (ALL) با منشاء سلولهای بنیادی با استفاده از روش eloctroporation</t>
  </si>
  <si>
    <t xml:space="preserve">رحمانی </t>
  </si>
  <si>
    <t xml:space="preserve">فرناز </t>
  </si>
  <si>
    <t xml:space="preserve">سودابه </t>
  </si>
  <si>
    <t xml:space="preserve">شادی </t>
  </si>
  <si>
    <t xml:space="preserve">مهدی </t>
  </si>
  <si>
    <t>93/3/27</t>
  </si>
  <si>
    <t>_</t>
  </si>
  <si>
    <t xml:space="preserve">صدیقه </t>
  </si>
  <si>
    <t xml:space="preserve">سلطانپور </t>
  </si>
  <si>
    <t xml:space="preserve">اعتبار سنجی پرسشنامه وضعیت عملکردی پس از زایمان در زنان ایرانی </t>
  </si>
  <si>
    <t>وضعیت عملکردی در طی دروه پس از زایمان به عنوان یک مفهوم چند بعدی تعریف می شود و شامل توانائی و آمادگی زن جهت رسیدن به سطح مطلوبی از مراقبت از نوزاد و از سرگیری مسئولیت های خود مراقبتی خانه داری فعالیت های اجتماعی و شغلی می باشد</t>
  </si>
  <si>
    <t>inventory of functional status after childbirth questionnaire among Iranian women</t>
  </si>
  <si>
    <t xml:space="preserve">انیسه </t>
  </si>
  <si>
    <t xml:space="preserve">جوادی </t>
  </si>
  <si>
    <t xml:space="preserve">بررسی تاثیر توام عصاره متانولی دارچین و ورزش های هوازی بر فاکتورهای التهابی در آسیب ایسکمی پرفیوژن مجدد میوکاردرت </t>
  </si>
  <si>
    <t>Evaluating the effect of methanolic extract of cinnamon and aerobic training on inflammatory factors inmyocardial ischemic- reperfusion injury in rat</t>
  </si>
  <si>
    <t xml:space="preserve">بررسی تاثیر توام عصاره متانولی دارچین و ورزش های هوازی بر استرس اکسیداتیو ناشی از آسیب ایسکمی پرفیوژن مجدد میوکاردرت </t>
  </si>
  <si>
    <t>evaluating the effect of methanol extract of cinnamon and aerobic training on oxidative stress induced by myocardial ischemic reperfusion injury in rat</t>
  </si>
  <si>
    <t xml:space="preserve">مهران </t>
  </si>
  <si>
    <t xml:space="preserve">مسگری </t>
  </si>
  <si>
    <t xml:space="preserve">بررسی اثر حفاظتی عصاره هیدرومتانولی زغال اخته بر پارامترهای استرس اکسیداتیو سرم و بافت کلیه رت پس از تجویز سیس پلاتین </t>
  </si>
  <si>
    <t xml:space="preserve">گوشت میوه زغال اخته جدا گشته و بخوبی در دمای اتاق خشک خواهد گردید سپس 500 گرم زغال اخته خشک به خوبی آسیاب خواهد شد </t>
  </si>
  <si>
    <t>perspective effect of cornus mas hydro methanolic extract agaibst cisplatin induced oxidative stress in rats blood serum and kidney tissue</t>
  </si>
  <si>
    <t xml:space="preserve">بررسی اثر حفاظتی عصاره هیدرومتانولی زغال اخته بر سمیت کلیوی سیس پلاتین در مدل حیوانی رت </t>
  </si>
  <si>
    <t>perspective effect of cornus mas hydro methanolic extract agaibst methotrexate induced hepatotoxicity in rats animal model</t>
  </si>
  <si>
    <t>ارتباط با مواجهه با الاینده های معیار هوا و کاهش وزن نوزادان هنگام تولد در تبریز</t>
  </si>
  <si>
    <t>the association of birth weight exposure to criteria air pollutants in tab</t>
  </si>
  <si>
    <t xml:space="preserve">لیلا </t>
  </si>
  <si>
    <t xml:space="preserve">المیرا </t>
  </si>
  <si>
    <t xml:space="preserve">غفارزاده </t>
  </si>
  <si>
    <t>بررسی شیوع مسمومیت با الکل در بیماران مراجعه کننده به مرکز آموزشی درمانی سینا شهر تبریز در سال 1390-1391</t>
  </si>
  <si>
    <t>the study of prevalence of alcohol poisoning in patients referring to sina hospital of tabriz city in 2010-2011</t>
  </si>
  <si>
    <t xml:space="preserve">وجیهه </t>
  </si>
  <si>
    <t xml:space="preserve">قربانزاه </t>
  </si>
  <si>
    <t>تاثیر کروسین بر روی اپوپتوز بتای پانکراس در رتهای دیابتی نوع 2</t>
  </si>
  <si>
    <t>the effect of crocin on apoptosis in pancerase beta cells in type 2 diabetic rats</t>
  </si>
  <si>
    <t>در طول دوره ازمایش اب و غذای کافی در اختیار رت ها قرار می گیرد و وزن بدن و میزان دریافت اب و غذا روزانه و میزان گلوگز خون در ابتدا و انتهای آزمایش کنترل می شود مدت مداخلات 8 هفته و 6 روز در هفته خواهد بود</t>
  </si>
  <si>
    <t>تاثیر توام کروسین و ورزش داوطلبانه بر روی آپوپتوز سلولهای بتای پانکراس در رتهای دیابتی نوع 2</t>
  </si>
  <si>
    <t xml:space="preserve">  در طول دوره آزمایش آب و غذای کافی در اختیار رت ها قرار می گیرد و وزن بدن و میزان دریافت اب و غذا روزانه و میزان گلوکز خون در ابتدا و انتهای ازمایش کنترل می شود </t>
  </si>
  <si>
    <t>the effect of combined effect of crocin and voluntay exersice on apoptosis in pancerase bata cells in type 2 diabetic rats</t>
  </si>
  <si>
    <t>وضعیت تولید علم پژوهشگران ایرانی در حیطه سرطان معده بر اساس داده های پایگاه اطلاعاتی مدلاین در بین سالهای 2000 تا 2013</t>
  </si>
  <si>
    <t>knowedge production status of iranian researchers in the Gastric cancer Area Based on data of Medline database</t>
  </si>
  <si>
    <t xml:space="preserve">علم سنجی ابزاری کارآمد جهت مدیریت منابع مالی و انسانی می باشد و در طی سالهای گذشته کاربردی زیادی در علوم پزشکی داشته است </t>
  </si>
  <si>
    <t xml:space="preserve">حسن </t>
  </si>
  <si>
    <t xml:space="preserve">محمودی </t>
  </si>
  <si>
    <t>بررسی مقایسه ای سلامت روان در مادران و پدران پس از زایمان مراجعه کننده به بیمارستانهای شهرستان سقز</t>
  </si>
  <si>
    <t>comparison of mental health of mothers and fathers in maternity wards of hospitals in saqqez city</t>
  </si>
  <si>
    <t xml:space="preserve">بررسی اثر رژیم غذایی غنی از کلسترول و کلسترول اکسید شده بر اختلالات حرکتی و میزان کوآنزیم Q10 بافت مغز </t>
  </si>
  <si>
    <t>effect of dietary cholesterol and oxidized cholesterol on movement disorder and coenzyme Q10 content of rat brain tissue</t>
  </si>
  <si>
    <t>در این مطالعه به بررسی سلامت روان مادران باردار و همسران آنها مراجعه کننده به دو بیماستان شهرستان سقز که دارای بخش های زایمان هستند پرداخته خواهد شد</t>
  </si>
  <si>
    <t xml:space="preserve">بررسی اثر کلوفیبرات و آنالوگ جدید سیلیکون دار آن (سیلا فیبرات ) بر پارامترهای اسپرم هورمون های جنسی و توتال آنتی اکسیدان در موشهای صحرایی نر </t>
  </si>
  <si>
    <t>effect of clofibrate and its novel analogue (silafibrate) on sperm characteristics antioxidant status and hormonal profile in rats</t>
  </si>
  <si>
    <t xml:space="preserve">ملک پور </t>
  </si>
  <si>
    <t xml:space="preserve">دیدگاه دانشجویان دانشکده مدیریت و اطلاع رسانی پزشکی دانشگاه علوم پزشکی تبریز در مورد معیارهای ارزشیابی اساتید </t>
  </si>
  <si>
    <t xml:space="preserve">مطالعات انجام گرفته در زمینه دیدگاه دانشجویان در مورد معیارهای ارزشیابی اساتید نشان از ضرورت این مساله در داشنگاهها دارد </t>
  </si>
  <si>
    <t xml:space="preserve">علیرضا </t>
  </si>
  <si>
    <t xml:space="preserve">پریوش </t>
  </si>
  <si>
    <t xml:space="preserve">احمدپور </t>
  </si>
  <si>
    <t xml:space="preserve">بررسی ارتباط افسردگی اضطراب و فعالیت فیزیکی با ماستالژی دوره ای </t>
  </si>
  <si>
    <t>درد پستان یکی از شایع ترین ناراحتی های پستان است نگرانی اصلی در مورد درد پستان ترس از سرطان پستان و کاهش کیفیت زندگی است درد دوره ای پستان درد متوسط تا شدید یک یا هر دو پستان است که به مدت بیش از پنج روز رخ داده و پس از منوپوز رفع می شود</t>
  </si>
  <si>
    <t>title of proposal relationship between depression anxiety and physical activity with cyclic mastalgia in women referring to tabriz health centers in 1393</t>
  </si>
  <si>
    <t xml:space="preserve">منوچهر </t>
  </si>
  <si>
    <t>رضایی</t>
  </si>
  <si>
    <t xml:space="preserve">طراحی و ارزیابی خلاصه پرونده الکترونیک در واحد NICU بیمارستان طالقانی </t>
  </si>
  <si>
    <t>design and evaluation of electronic neonatal intensive care unit Records in taleqani hospital tabriz</t>
  </si>
  <si>
    <t xml:space="preserve">inventory_ functional status_ childbirth questionnaire </t>
  </si>
  <si>
    <t xml:space="preserve">اعتبار سنجی- پرسشنامه_ وضعیت عملکردی _زایمان _ زنان ایرانی_خودمراقبتی </t>
  </si>
  <si>
    <t>93/4/17</t>
  </si>
  <si>
    <t xml:space="preserve">عصاره متانولی -دارچین - ورزش های هوازی -فاکتورهای التهابی - آسیب ایسکمی- پرفیوژن - میوکاردرت </t>
  </si>
  <si>
    <t>برای تهیه عصاره دارچین پوسته خارجی دارچین خریداری شده و سپس طی مراحل مربوط به عصاره گیری،عصاره متانلی آن تهیه خواهد شد.میزان شدت فعالیت هوازی رت ها با استفاده از سرعت دویدن آنهابر روی تردمیل کنترل میشود.سرعت دویدن 20-25 متر در دقیقه برای رتها به عنوان یک فعالیت هوازی متوسط محسوب میشود.</t>
  </si>
  <si>
    <t>methanolic extract _cinnamon _aerobic training _inflammatory factors _myocardial ischemic reperfusion_  rat</t>
  </si>
  <si>
    <t xml:space="preserve">عصاره متانولی -دارچین - ورزش های هوازی -استرس اکسیداتیو - آسیب ایسکمی- پرفیوژن - میوکاردرت </t>
  </si>
  <si>
    <t xml:space="preserve"> اثر حفاظتی -عصاره هیدرومتانولی- زغال اخته - استرس اکسیداتیو - کلیه رت -سیس پلاتین </t>
  </si>
  <si>
    <t>methanolic extract _cinnamon _aerobic training _oxidative stress_ myocardial ischemic reperfusion_  rat</t>
  </si>
  <si>
    <t xml:space="preserve"> cornus mas- hydro methanolic extract _cisplatin  oxidative stress _ rats blood serum _ kidney tissue</t>
  </si>
  <si>
    <t xml:space="preserve"> اثر حفاظتی -عصاره هیدرومتانولی- زغال اخته -سمیت کلیوی - کلیه رت -سیس پلاتین </t>
  </si>
  <si>
    <t xml:space="preserve"> cornus mas_ hydro methanolic_  agaibst methotrexate_ hepatotoxicity  rats </t>
  </si>
  <si>
    <t>مواجهه - الاینده های معیار هوا - کاهش وزن -نوزادان -تبریز</t>
  </si>
  <si>
    <t xml:space="preserve"> birth weight criteria _         air pollutants_ tabriz</t>
  </si>
  <si>
    <t>93/4/3</t>
  </si>
  <si>
    <t xml:space="preserve">alcohol poisoning _patients referring to sina hospital _tabriz </t>
  </si>
  <si>
    <t xml:space="preserve">مسمومیت_الکل _ مرکز آموزشی درمانی سینا _ تبریز </t>
  </si>
  <si>
    <t xml:space="preserve">مسمومیت با الکل یک وضعیت بالینی خطرناک بوده که در اثر سوء مصرف آن میباشد و عوارضی از جمله اسیدوز،عدم هوشیاری،مشکلات بینائی و دیسترس های تنفسی دارد؛با وجودیکه مصرف الکل و داروهای روان گردان در کشورهای غربی شیوع بالائی دارد،شیوع مسمومیت با الکل در ایران نیز در حال افزایش است اما اطلاعات کافی در مورد شیوع مصرف الکل و متغیرهای دموگرافیک آن وجود ندارد.بنابراین ما در این مطالعه بر آنیم تا اطلاعاتی در مورد جنبه های مختلف اپیدمیولوژیک سوء مصرف الکل،روش های درمانی و میزان مرگ ومیر بیماران دچار مسمومیت الکلی جمع آوری کنیم. </t>
  </si>
  <si>
    <t>کمال</t>
  </si>
  <si>
    <t>93/5/14</t>
  </si>
  <si>
    <t xml:space="preserve"> کروسین_ اپوپتوز _بتای پانکراس _ رتهای دیابتی نوع 2</t>
  </si>
  <si>
    <t>crocin _ voluntay exersice _apoptosis_ pancerase bata cells _ type 2 diabet_ rats</t>
  </si>
  <si>
    <t>crocin_  apoptosis_ pancerase_ beta cells _type 2 diabet_rats</t>
  </si>
  <si>
    <t>کروسین_ورزش داوطلبانه _آپوپتوز _سلولهای بتای پانکراس _ رت_ دیابت نوع 2</t>
  </si>
  <si>
    <t xml:space="preserve"> تولید _علم_ پژوهشگران ایرانی _ سرطان معده _مدلاین </t>
  </si>
  <si>
    <t>knowedge production_ iranian researchers _ Gastric cancer _ Medline database</t>
  </si>
  <si>
    <t xml:space="preserve">جهانبان
 اسفهلان 
  </t>
  </si>
  <si>
    <t xml:space="preserve">جهانبان
 اسفهلان 
</t>
  </si>
  <si>
    <t xml:space="preserve"> mental health _ mothers _fathers _maternity wards _ saqqez city</t>
  </si>
  <si>
    <t>سلامت روان _مادران _پدران _زایمان _شهرستان سقز</t>
  </si>
  <si>
    <t xml:space="preserve"> رژیم غذایی_کلسترول_ کلسترول اکسید شده _اختلالات حرکتی _ کوآنزیم Q10 _بافت مغز </t>
  </si>
  <si>
    <t xml:space="preserve"> dietary_ cholesterol _ oxidized cholesterol _movement disorder _coenzyme Q10 _rat_ brain tissue</t>
  </si>
  <si>
    <t xml:space="preserve"> کلوفیبرات _آنالوگ جدید_  سیلا فیبرات_ اسپرم _هورمون های جنسی_ توتال آنتی اکسیدان _ موش صحرایی نر </t>
  </si>
  <si>
    <t>clofibrate_ novel analogue (silafibrate) _sperm characteristics_ antioxidant status _hormonal profile _ rats</t>
  </si>
  <si>
    <t xml:space="preserve">دیدگاه _دانشجویان_ دانشکده مدیریت و اطلاع رسانی پزشکی_ دانشگاه علوم پزشکی تبریز _ معیارهای ارزشیابی_ اساتید </t>
  </si>
  <si>
    <t>Assesmentent of faculty of management and information  sciences of tabriz university medical students Attitudes toward the criteria of Academic evaluation</t>
  </si>
  <si>
    <t xml:space="preserve"> faculty management and information sciences_ tabriz university_ medical students_ Attitudes toward criteria _ Academic evaluation</t>
  </si>
  <si>
    <t xml:space="preserve">depression_ anxiety_physical activity _cyclic mastalgia_ women _   tabriz health centers </t>
  </si>
  <si>
    <t xml:space="preserve"> افسردگی_ اضطراب_فعالیت فیزیکی_ماستالژی دوره ای </t>
  </si>
  <si>
    <t>93/6/4</t>
  </si>
  <si>
    <t xml:space="preserve">طراحی _ پرونده الکترونیک _واحد NICU_ بیمارستان طالقانی </t>
  </si>
  <si>
    <t>design _evaluation_ electronic neonatal intensive care unit Records_</t>
  </si>
  <si>
    <t xml:space="preserve">بررسی سمیت سیلیبینین بر بروز آپوپتوزیس در رده سلولی MDA-MB-231 سرطان پستان </t>
  </si>
  <si>
    <t xml:space="preserve">سرطان پستان شایع ترین سرطان بدخیم در بین زنان و اولین علت مرگ و میر ناشی از سرطان در زنان در آمریکا می باشد </t>
  </si>
  <si>
    <t>molecular mechanism of silibilin - induced cytotoxicity in breast cancer Mda- MB -231 cell lines</t>
  </si>
  <si>
    <t xml:space="preserve">سید محمد باقر </t>
  </si>
  <si>
    <t xml:space="preserve">پیروز پناه </t>
  </si>
  <si>
    <t>تاثیر ورزش داوطلبانه بر روی استرس اکسیداتیو در خون رتهای دیابتی نوع 2</t>
  </si>
  <si>
    <t xml:space="preserve">در این مطالعه از 40 رت نر با نژاد ویستار در محدوده وزنی 300-250 گرم استفاده می شود </t>
  </si>
  <si>
    <t>the effect of voluutary exersice on stress oxidative in type 2 diabetic rats</t>
  </si>
  <si>
    <t>تعیین تاثیر کروسین بر میزان استرس اکسیداتیو در خون رتهای دیابتی نوع 2</t>
  </si>
  <si>
    <t xml:space="preserve">در این مطالعه از 40 رت نر با نژاد ویستار در محدوده وزنی 300-250 گرم استفاده می شود رت ها به طور تصادفی به 4 گروه 10 تایی تقسیم می شوند </t>
  </si>
  <si>
    <t>the effect of crocin on stress oxidative in type 2 diabetic rats</t>
  </si>
  <si>
    <t xml:space="preserve">بررسی تاثیر پارامترهای مختلف بر بهبود پیش بینی محلولیت آبی و اکتانولی داروها </t>
  </si>
  <si>
    <t>Evaluation of effects of different parameters to improving octanol and aqueous solubility prediction of drugs</t>
  </si>
  <si>
    <t xml:space="preserve">مطالعه اعتبار و روانسنجی پرسشنامه بسامد غذایی برای بررسی وضعیت امگا - 3 در افراد سالم </t>
  </si>
  <si>
    <t xml:space="preserve">اثرات سودمند مصرف اسیدهای چرب امگا 3 بویژه ایکوزاپنتانوئیک اسید و دوکوزاهگزانوئیک اسید در سلامت انسان اخیرا به طور گسترده گزارش شده است </t>
  </si>
  <si>
    <t>Psychometric evaluation and biomarker evaluation of a food frequency questionaire ffq to assess intake of n-3 polyunsaturated fatty acids in healthy subjects</t>
  </si>
  <si>
    <t xml:space="preserve">نسیم </t>
  </si>
  <si>
    <t xml:space="preserve">عابدی منش </t>
  </si>
  <si>
    <t>بررسی اثر زولدرونیک اسید بر گذر سلولهای سرطانی کبد Hepg2 از حالت اپیتلیال به مزانشیمیال القا شده توسط سلول های بنیادی مزانشیمی بوسیله مارکرهای مولکولی Ecadherin و vimentin</t>
  </si>
  <si>
    <t>investigating the effect of zoledronic acid on mesenchymal stem cells induced epithelial to mesenchymal transition emt of hepg2 cells via e cadherin and vimentin molecular markers</t>
  </si>
  <si>
    <t xml:space="preserve">مردمی </t>
  </si>
  <si>
    <t xml:space="preserve">بررسی رفتارهای ارتقا دهنده سلامت و میزان خودکارآمدی در بیماران مبتلا به تنگی عروق کرونر </t>
  </si>
  <si>
    <t>بیماری قلبی و عروقی مهمترین مشکل سلامتی در جهان می باشد مخصوصا بیماری عروق کرونر قلبی و مشکلات گرفتگی عروقی که می توانند سبب سکته قلبی شوند از مهمترین دلایل مرگ و میر در اکثر کشورها هستند</t>
  </si>
  <si>
    <t xml:space="preserve">حاجی زاده </t>
  </si>
  <si>
    <t>93/6/24</t>
  </si>
  <si>
    <t xml:space="preserve"> سمیت _سیلیبینین _آپوپتوزیس _رده سلولی MDA-MB-231 _سرطان پستان </t>
  </si>
  <si>
    <t>molecular mechanism _silibilin cytotoxicity _breast cancer_ Mda- MB -231 cell lines</t>
  </si>
  <si>
    <t xml:space="preserve"> ورزش داوطلبانه _استرس اکسیداتیو_ رت_دیابت نوع 2</t>
  </si>
  <si>
    <t>voluutary exersice_ stress oxidative _type 2 diabetic rats</t>
  </si>
  <si>
    <t>crocin _stress oxidative _ type 2 diabetic rats</t>
  </si>
  <si>
    <t>کروسین _ استرس اکسیداتیو _رت_ دیابت نوع 2</t>
  </si>
  <si>
    <t xml:space="preserve">پارامترها_بهبود _پیش بینی_ محلولیت آبی _اکتانولی_ داروها </t>
  </si>
  <si>
    <t>parameter_ octanol_ aqueous_ solubility_  drugs</t>
  </si>
  <si>
    <t>صحت فرضیات مطرح شده در مدل های پیش بینی محلولیت ددر مورد داروهای بانک داده های موجود ارزیابی می شود.تاثیر هرکدام از پارامترهای اشاره شده در پیش بینی محلولیت داروها مورد بررسی قرار میگیرد.مدل های مختلف موجود برای پیش بینی محلولیت اکتانولی و آبی برای داروهای مورد بررسی مقایسه شده و امکان ارائه مدلی دقیقتر بررسی میگردد.</t>
  </si>
  <si>
    <t xml:space="preserve">اعتبار_روانسنجی_ پرسشنامه بسامد غذایی _ امگا -3 </t>
  </si>
  <si>
    <t>zoledronic acid_ mesenchymal stem cells_ epithelial_EMTHEPG2 cells_  E-cadherin_ vimentin molecular markers</t>
  </si>
  <si>
    <t xml:space="preserve"> زولدرونیک اسید _ گذر سلولها_ سرطان کبد _اپیتلیال_ مزانشیمیال _القا شده _ سلول های بنیادی مزانشیمی _مارکرهای مولکولی </t>
  </si>
  <si>
    <t xml:space="preserve"> رفتارهای ارتقا دهنده _سلامت_ میزان خودکارآمدی _ بیماران مبتلا به تنگی عروق کرونر </t>
  </si>
  <si>
    <t>Assessment of  Health promotion behaviors and self efficacy in patients with coronary artery dideases</t>
  </si>
  <si>
    <t xml:space="preserve">  Health promotion behaviors_  self efficacy _patients with coronary artery dideases</t>
  </si>
  <si>
    <t>93/1/26</t>
  </si>
  <si>
    <t>93/4/71</t>
  </si>
  <si>
    <t>اشتباهات داروئی_پرستاران_سیستم گزارش دهی</t>
  </si>
  <si>
    <t>Reasons of nurses' medication errors and perspectives of nurses on barriers of error reporting in Tabriz Sina Hospital in 2013</t>
  </si>
  <si>
    <t>nurse_medication error_ medication error reporting</t>
  </si>
  <si>
    <t xml:space="preserve">خواص آنتی اکسیدانی_ عصاره نسترن وحشی _استرس اکسیداتیو_دیابت _ موش آزمایشگاهی </t>
  </si>
  <si>
    <t>Antioxidant_ rosa canina_ Oxidative stress _ diabetes_ mouse</t>
  </si>
  <si>
    <t>اثر ریشه کنی هلیکوباکتر پیلوری بر روزاسه(کهیر)</t>
  </si>
  <si>
    <t>ریشه کنی_ هلیکوباکتر پیلوری_روزاسه(کهیر)</t>
  </si>
  <si>
    <t>helicobacter pylori_ eradication _rosacea</t>
  </si>
  <si>
    <t xml:space="preserve"> نقش حمایتی_ کوآنزیم Q10 _اختلال دستگاه تولید مثل _کلسترول _ کلسترول اکسیده </t>
  </si>
  <si>
    <t>coenzme q10_ impaired spermatogenes_dietarycholesterol _oxidized cholesterol</t>
  </si>
  <si>
    <t xml:space="preserve"> کوآنزیم q10 _ اسپرم _هورمونهای جنسی _ توتال آنتی اکسیدان _اختلال انفارکت میوکارد القایی _ایزوپروتونول </t>
  </si>
  <si>
    <t>coenzyme Q10 _ sperm characteristics_ antioxidant status and hormonal profile in rats myocardial infarction induced by isoproterenol</t>
  </si>
  <si>
    <t xml:space="preserve">spectroscopic studies _molecular modeling _ glutathione _ bovine serum Albumin </t>
  </si>
  <si>
    <t>مطالعه اسپکتروسکوپیک و مدلینگ مولکولی بر همکنش گلوتاتیون با آلبومین سرم گاوی</t>
  </si>
  <si>
    <t xml:space="preserve"> اسپکتروسکوپیک _مدلینگ مولکولی_ گلوتاتیون _ آلبومین_ سرم گاوی</t>
  </si>
  <si>
    <t>spectroscopic _molecular modeling study _N- Acetyl Cysteine _Bovine serum Albumin</t>
  </si>
  <si>
    <t>مطالعه اسپکتروسکوپیک و مدلینگ مولکولی بر همکنش N-استیلL- سیستئین با آلبومین سرم گاوی</t>
  </si>
  <si>
    <t xml:space="preserve"> اسپکتروسکوپیک _مدلینگ مولکولی _        N-استیلL- سیستئین_آلبومین_     سرم گاوی</t>
  </si>
  <si>
    <t xml:space="preserve"> برهمکنش_ افزودنی غذایی_ پروپیل گالات (PG) _ آلبومین سرم انسانی_ طیف سنجی </t>
  </si>
  <si>
    <t>Multispectroscopic studies _ propyl gallate _food additive _ human serum albumin</t>
  </si>
  <si>
    <t>تعیین ارتباط سطح پلاسمائی فولات با سنین زنانه،مواجهه با دود سیگار و گروه های غذائی دریافتی در مبتلایان به سرطان پستان</t>
  </si>
  <si>
    <t xml:space="preserve"> سطح پلاسمائی_ فولات_ سنین زنانه_مواجهه با دود سیگار _گروه های غذائی _سرطان پستان</t>
  </si>
  <si>
    <t xml:space="preserve"> plasma concentration _ folate _ gynecological ages_second hand smoking _ food groups _breast cancer patients</t>
  </si>
  <si>
    <t xml:space="preserve"> سطح پلاسمایی_ کوبالامین_سنین زنانه_ مواجهه با دود سیگار _ گروه های غذایی دریافتی _سرطان پستان </t>
  </si>
  <si>
    <t xml:space="preserve"> plasma concentration _cobalamin _ gynecological ages_second hand smoking _ food groups _breast cancer patients</t>
  </si>
  <si>
    <t>آنتی اکسیدان _ آنتی رادیکال_عصاره میوه _ژنوتیپ _سنجد</t>
  </si>
  <si>
    <t>antioxidant_ antiradical activity _oleaster fruit extract_genotype</t>
  </si>
  <si>
    <t xml:space="preserve"> آنتی اکسیدان_آنتی رادیکال_ پوست سبز _ بادام  اهلی _ژنوتیپ </t>
  </si>
  <si>
    <t>antioxidant _antiradical activity _ almond hull and shell _different genotypes</t>
  </si>
  <si>
    <t xml:space="preserve">بررسی تاثیر داروی ریسپریدون در لکنت زبان کودکان مبتلا به اختلال بیش فعالی و نقص توجه </t>
  </si>
  <si>
    <t xml:space="preserve"> داروی ریسپریدون _لکنت زبان _کودکان مبتلا به اختلال بیش فعالی و نقص توجه </t>
  </si>
  <si>
    <t>اختلال رفتاری کمبود توجه بیش فعالی یکی از شایع ترین اختلالات روانپزشکی است که در کودکی آغاز میشود و یک مساله مهم بهداشت روانی جامعه بشمار میرود.دراین بیماری پرتحرکی -کم توجهی و رفتار های تکانشی با شدت بیشتری نیبت به سایر کودکان دیده میشود.</t>
  </si>
  <si>
    <t xml:space="preserve"> عملکرد _لیگاشور_جراحی تیروئید _ کاندید تیروئیدکتومی </t>
  </si>
  <si>
    <t xml:space="preserve">ligasure _jaw instrument _quality _thyroidectomy </t>
  </si>
  <si>
    <t xml:space="preserve"> عصاره متانلی _عملکرد قلبی _ انفارکت _ایسکمی _ رپرفیوژن _ مدل قلب ایزوله </t>
  </si>
  <si>
    <t>scrophularia frigida _total extract_heart function_ ischemia _reperfusion _isolated heart  rats</t>
  </si>
  <si>
    <t xml:space="preserve">اندام های هوایی _استان آذربایجان شرقی_ سایتوتوکسیسیته </t>
  </si>
  <si>
    <t xml:space="preserve">الگوی رژیم غذایی_ فشار خون_مراجعین به خانه های سلامت </t>
  </si>
  <si>
    <t xml:space="preserve"> زغال اخته_ ویتامین E _ شاخص های آنتی اکسیدانی _سرب  </t>
  </si>
  <si>
    <t xml:space="preserve"> vitamin E _cornus mas _ antioxidants_in male rats</t>
  </si>
  <si>
    <t>93/2/30</t>
  </si>
  <si>
    <t xml:space="preserve">exercises_ pregnancy _postpartal depression _ tabriz _ urumie </t>
  </si>
  <si>
    <t xml:space="preserve">اگر نتوان نشان دادکه ورزشهای دوران بارداری تاثیر معنی داری در پیشگیری از افسردگی پس از زایمان داشته باشد می توان با تاکید بر این قائده علاوه بر سایر فوائد ورزش مادران را به انجام روتین ورزش در طی دوران بارداری پیش از پیش علاقمند کرده و در نتیجه می توان از عوارض ناشی از افسردگی پس از زایمان پیشگیری کرد </t>
  </si>
  <si>
    <t xml:space="preserve"> ورزش _دوران بارداری _افسردگی پس از زایمان  تبریز _ارومیه </t>
  </si>
  <si>
    <t xml:space="preserve"> کیفیت زندگی کاری _فرسودگی شغلی_ مشاوران مدارس_ استان خراسان جنوبی </t>
  </si>
  <si>
    <t xml:space="preserve">  quality of worklife _burnout _school counullers _khorasan-e Jonoobi</t>
  </si>
  <si>
    <t xml:space="preserve">شاخص  بهره برداری_ بیمارستان های هیات امنایی و بودجه ای _تبریز _مدل پابن لاسو </t>
  </si>
  <si>
    <t xml:space="preserve"> اسانس لاواندولا_آنگوستیفولیا (اسطوخودوس )_اختلال اسپرماتوژنز _کادمیوم </t>
  </si>
  <si>
    <t xml:space="preserve">دولوگزتین_مرفین _تحمل به اثرات ضد دردی _موش صحرایی نر </t>
  </si>
  <si>
    <t>urtica dioica plant extracts_ micro RNA 21 _ metastatic breast adenocarcinum</t>
  </si>
  <si>
    <t>پگیلیشن_ سایز _پلی دیسپرسیته_ لیپوزوم حاوی DNA _   اینترلوکین -12</t>
  </si>
  <si>
    <t xml:space="preserve"> pegylation _ particle size _polydispersity_ liposomes plasmid dna _interleukin-12</t>
  </si>
  <si>
    <t xml:space="preserve">عصاره متانولی _عملکرد قلبی _سایز انفارکت _ایسکمی رپرفیوژن _ قلب ایزوله_ موش های صحرایی </t>
  </si>
  <si>
    <t xml:space="preserve">methanolic extract _marrubium crassidens_ cardiac hemodynamic_ _size_ ischemic </t>
  </si>
  <si>
    <t xml:space="preserve"> target cells _final genomics toxicity_    silica MTS nanocarriers _DNA fragmentation</t>
  </si>
  <si>
    <t xml:space="preserve">سمیت ژنتیکی_ نانو حامل های دارویی سیلیکاتی </t>
  </si>
  <si>
    <t>ترانسفکشن _  لیپوزوم حاوی DNA پلاسمیدی_ کد کننده اینترلوکین 18 _رده سلولی WEHI-164</t>
  </si>
  <si>
    <t>transfection efficiency _liposomes containing plasmid DNA_ encoding Interleukin 18_  wehi 164 cell lines</t>
  </si>
  <si>
    <t xml:space="preserve"> دانش_ نگرش _عملکرد ایمنی _پرسنل پرستاری _تبریز </t>
  </si>
  <si>
    <t xml:space="preserve">knowledge _attitude_ practice of safety _ nursing staffs _tabriz </t>
  </si>
  <si>
    <t>liposomes _plasmid DNA _encoding Interleukin 18_ _ C1300 cell lines</t>
  </si>
  <si>
    <t>ترانسفکشن لیپوزوم _DNA پلاسمیدی کد کننده اینترلوکین - 18 _  رده سلولی c1300</t>
  </si>
  <si>
    <t>هدف از تحقیق حاضر مطالعه میزان کارائی ترانسفکشن(Transfection efficiency)لیپوزوم حاوی DNA پلاسمیدی کد کننده اینترلوکین-18 در مقایسه با   naked DNA در رده سلولی C1300 میباشد.</t>
  </si>
  <si>
    <t>the evaluation of entrance of sirna into the leukemia stem cell derived acute Lymphoblastic leukemia via electroporation</t>
  </si>
  <si>
    <t xml:space="preserve"> sirna _ سلول های سرطانی _لوکمیای لیمفوئدی حاد (ALL)_منشاء سلولهای بنیادی _الکتروآپریشن</t>
  </si>
  <si>
    <t xml:space="preserve">سمیه </t>
  </si>
  <si>
    <t xml:space="preserve">امید </t>
  </si>
  <si>
    <t>in vitro comparison of sealing ability of single cone filling with mineral trioxide aggregate mta and new endodontic cement nec by dye leakage method</t>
  </si>
  <si>
    <t xml:space="preserve">ماریه </t>
  </si>
  <si>
    <t xml:space="preserve">زینب </t>
  </si>
  <si>
    <t>ابراهیمی</t>
  </si>
  <si>
    <t>رشیدی</t>
  </si>
  <si>
    <t>احمدی</t>
  </si>
  <si>
    <t>خانلاری</t>
  </si>
  <si>
    <t>بابازاده</t>
  </si>
  <si>
    <t>سبزیچی راد</t>
  </si>
  <si>
    <t>غریبی</t>
  </si>
  <si>
    <t>شایسته</t>
  </si>
  <si>
    <t>شیرزادی</t>
  </si>
  <si>
    <t>فرید</t>
  </si>
  <si>
    <t>توحید</t>
  </si>
  <si>
    <t>سمیه</t>
  </si>
  <si>
    <t>رعنا</t>
  </si>
  <si>
    <t>گلناز</t>
  </si>
  <si>
    <t>عدالت زاده</t>
  </si>
  <si>
    <t xml:space="preserve">غزاله </t>
  </si>
  <si>
    <t>غمخواری نژاد</t>
  </si>
  <si>
    <t xml:space="preserve">پرینا </t>
  </si>
  <si>
    <t>سیدمهدی</t>
  </si>
  <si>
    <t>وحیدپاکدل</t>
  </si>
  <si>
    <t>مقایسه آزمایشگاهی قابلیت سیل کنندگی پرکردن ریشه دندان ها با یک مخروط گوتاپرکای اصلی به همراه ماده MTA وNEC با روش نفوذ رنگ</t>
  </si>
  <si>
    <t>مقایسه آزمایشگاهی_ قابلیت سیل کنندگی_  ریشه دندان _مخروط گوتاپرکا_ نفوذ رنگ</t>
  </si>
  <si>
    <t>بین مجموعه ای از مواد وتکنیکهای ارائه شده تا به امروز تکنیک کندانس کردن لترالی گوتاپرکا به همراه سیلر اندودنتیک پراستفاده ترین و قابل قبول ترین روش محسوب می شود.با این حال مطالعات نشان داده اند که این تکنیک در ایجاد یک سیل در برابر نفوذ مایع با شکست مواجه میشود.</t>
  </si>
  <si>
    <t xml:space="preserve">single-cone obturation
 with well-fitted Gutta-percha and MTA and CEM cement is an appropriate alternative for traditional lateral compaction technique.
</t>
  </si>
  <si>
    <t>حسن</t>
  </si>
  <si>
    <t>سعادتی</t>
  </si>
  <si>
    <t>الهام</t>
  </si>
  <si>
    <t>زهرا</t>
  </si>
  <si>
    <t>فاطمه</t>
  </si>
  <si>
    <t>93/7/22</t>
  </si>
  <si>
    <t>93/8/25</t>
  </si>
  <si>
    <t>Given the importance of ensuring patient safety,the following correction can lead to improvement of hospital safety is:establish an effective system for reporting and recording errors.</t>
  </si>
  <si>
    <t xml:space="preserve"> گزنه_ تنظیم _         میکرو RNA بیست و یک_سلولهای متاستاتیک ادنوکارسینوم_ سینه </t>
  </si>
  <si>
    <t>بررسی کیفیت نسخه نویسی در پرونده بیماران بستری در بیمارستان امام رضا شهر تبریز در سال 1393</t>
  </si>
  <si>
    <t xml:space="preserve">کیفیت نسخه نویسی_ پرونده بیماران _ بیمارستان امام رضا </t>
  </si>
  <si>
    <t>Prescription Quality of Medication Chart of Hospitalized Patients in Imam Reza Tabriz Hospital(2014)</t>
  </si>
  <si>
    <t>Prescription Quality _Medication Chart_ Hospitalized Patients_  Imam Reza  Hospital</t>
  </si>
  <si>
    <t>بررسی کیفیت زندگی رانندگان اتوبوس های بین شهری پایانه غرب شهر تهران در سال 1393</t>
  </si>
  <si>
    <t xml:space="preserve"> کیفیت زندگی_    رانندگان اتوبوس های بین شهری _غرب تهران </t>
  </si>
  <si>
    <t>این مطالعه به صورت مقطعی (توصیفی-تحلیلی)است.گروه مورد مطالعه تمام رانندگان بین شهری پایانه غرب شهر تهران میباشد روش نمونه گیری به صورت نمونه گیری طبقه بندی و انتخاب تصادفی ساده از بین طبقه ها خواهد بود. برای جمع آوری اطلاعات از پرسشنامه سازمان جهانی بهداشت که روائی و پایائی آن در کشورهای مختلف و ایران در مطالعه نجات و همکاران در سال 1385 شنجیده شده است،استفاده می شود.سپس این پرسشنامه در بین رانندگان توزیع میشود و پس از جمع آوری اطلاعات با استفاده از نرم افزار آماری spss نسخه 21 تجزیه و تحلیل خواهد شد.</t>
  </si>
  <si>
    <t>The survey of quality of life in the drivers of intercity bus of west terminal in Tehran,2014</t>
  </si>
  <si>
    <t xml:space="preserve"> quality of life _ drivers of intercity bus_ west terminal _ Tehran</t>
  </si>
  <si>
    <t>فرمولاسیون اسید رتینوئیک در نانو حامل لیپیدی(NLC)وبررسی سمیت (Cytotoxicity)و میزان القای آپوپتوز در رده سلولی T47D سرطان پستان</t>
  </si>
  <si>
    <t xml:space="preserve">سرطان پستان شایع ترین سرطان  در بین زنان می باشد.اگرچه در دهه های اخیر پیشرفت های زیادی در درمان این بیماری صورت گرفته است اما نتایج رضایت بخشی بدست نیامده است.روشهای درمانی که هم اکنون برای درمان سرطان مورد استفاده قرار میگیرند،دارای عوارض جانبی متعددی میباشند.کاربرد فنآوری نانو در ارتباط با شناسائی به موقع و مبارزه ریشه ای با بیماری سرطان،محور فعالیتهای پژوهشی در سطح جهان را تشکیل میدهد. سیستم های رهاسازی ایده آل دارو باید بی اثر،زیست سازگار، قادر به بارگیری مناسب دارو و روش تهیه آسان باشند.هدف این طرح بررسی سیستم دارورسانی در تاثیرپذیری و انتقال موثر اسید رتینوئیک در سلولهای سرطانی T47D پستان میباشد. </t>
  </si>
  <si>
    <t>Formulation of Nano Lipid carrier for Retinoic Acid and investigation Cytotoxicity and induced appoptosis in T47D breast cell line.</t>
  </si>
  <si>
    <t xml:space="preserve">Nano Lipid carrier_ Retinoic Acid _Cytotoxicity _ induced appoptosis _T47D cell line_          breast </t>
  </si>
  <si>
    <t>تدوین الگوی بومی اعتبارسنجی مراکز بهداشت استان با تمرکز بر استانداردهای فرآیندی و نتیجه ائی</t>
  </si>
  <si>
    <t>تدوین _الگوی بومی_ اعتبارسنجی _          مراکز بهداشت _استانداردهای فرآیندی _استانداردهای نتیجه ائی</t>
  </si>
  <si>
    <t>Developing of National Accreditation Model for Province Health Centers with Emphasis on Process and Outcome Standards</t>
  </si>
  <si>
    <t>National accreditation model _Province Health Centers _ Process and Outcome Standards</t>
  </si>
  <si>
    <t>هدف ازین طرح تدوین مدل بومی اعتباربخشی به منظور ارزشیابی علمی عملکرد مراکز بهداشتی استان ها در فعالیت های مرتبط با مراقبت های بهداشتی اولیه می باشد.با توجه به فقدان یک مدل معتبر برای ارزشیابی مراکز یاد شده در کشور و وجود ضعف محرز در شاخص های عملکردی نظام سلامت بویژه در الگوی مراقبت های اولیه در حوزه هائی نظیر کیفیت ،برابری،پاسخگوئی،عدالت،کارآئی و... مطالعه حاضر با هدف مرتفع نمودن این نقیصه ها و نهادینه نمودن فرهنگ بهبود مستمر کیفیت پایه ریزی و اجرا خواهد شد.</t>
  </si>
  <si>
    <t>مرور نظام مند مداخلات انجام شده بر اساس الگوی فرانظری در خصوص مصرف میوه و سبزی</t>
  </si>
  <si>
    <t>مرور نظام مند_     مداخلات _               الگوی فرانظری _     مصرف میوه و سبزی</t>
  </si>
  <si>
    <t>Systematic review of interventions based on the Transtheoretical Model on intake of fruit and vegetables</t>
  </si>
  <si>
    <t>اثربخشی آموزش مدیریت والدین(PMT)بر عملکرد خانواده والدین کودکان مبتلا به ADHD</t>
  </si>
  <si>
    <t>اثربخشی _             آموزش مدیریت والدین(PMT)_      عملکرد _                والدین کودکان مبتلا به ADHD</t>
  </si>
  <si>
    <t>جامعه آماری شامل والدین کودکان 13-6 ساله ADHD مراجعه کننده به مراکز درمانی روانپزشکی تبریز می باشد.که 30 نفر از والدینی که ملاکهای ورود رادارا باشند به روش نمونه گیری در دسترس انتخاب و در گروه آزمایش (15والد)وگروه کنترل(15والد)جایگزین خواهند شد.تشخیص کودکان توسط روانپزشک براساس معیارهای راهنمای تشخیصی آماری اختلالات روانی ویراست چهارم (DSM-IV-TR)و مصاحبه بالینی میباشد.پس از انتخاب والدین کودکان دارای ADHD و جلب رضایت آنان برای همکاری مدت 8جلسه در پژوهش ،پرسشنامه در اختیار والدین قرار داده خواهد شد.آموزش مدیریت والدین روی 15 نفر از والدین (گروه آزمایش)به یک ساعته بر روی نمونه مورد نظر بصورت گروهی و هفتگی اجرا خواهد شد.با توجه به طرح پژوهشی شرکت کنندگان در دومرحله قبل و بعد از دوره آموزشی-درمانی مورد سنجش قرار خواهند گرفت.</t>
  </si>
  <si>
    <t>The effectiveness of parent management training on familly function in ADHD children's parent.</t>
  </si>
  <si>
    <t>effectiveness _ parent management training on familly function in ADHD children's parent.</t>
  </si>
  <si>
    <t>نقش کانالهای کلسیمی وابسته به ولتاژ در ناحیه قشری حسی-پیکری اطراف دهان بر امواج مغزی و سطح هوشیاری در موش صحرائی نر WAG/Rij</t>
  </si>
  <si>
    <t xml:space="preserve"> کانالهای کلسیمی وابسته به ولتاژ _                  ناحیه قشری حسی-پیکری اطراف دهان _           امواج مغزی _ سطح هوشیاری _موش صحرائی نر </t>
  </si>
  <si>
    <t>The role of voltage dependent Ca²+ channel perioral somatosensory cortical area in absence seizure on brain signals and cognitive lenel in WAG/Rij rats.</t>
  </si>
  <si>
    <t>voltage dependent Ca²+ channel_  somatosensory_ cortical area _absence seizure _ brain signals _ cognitive level_WAG/Rij rats.</t>
  </si>
  <si>
    <t>ارتباط استرس با حمایت اجتماعی درک شده در زنان باردار مراجعه کننده به مرکز آموزشی درمانی الزهرای تبریز،93-92</t>
  </si>
  <si>
    <t xml:space="preserve"> The relationship of stress and social support in pregnant women  to Tabriz Al-Zahra Hospital, 93-1392</t>
  </si>
  <si>
    <t xml:space="preserve">استرس-
اضطراب-
حمایت اجتماعی-
</t>
  </si>
  <si>
    <t xml:space="preserve">تاثیر استرس، اضطراب و افسردگی مادری قبل از زایمان روی پیامدهای رفتاری کودکان به عنوان حوزه مهم تحقیقات در سالهای اخیر پذیرفته شده است.
کودکان زنان حامله مضطرب، مشکلات معدی-روده ای بیشتری دارند و توسط مادرانشان به عنوان بچه هایی که مشکلات خلق بیشتری دارند شناخته میشوند. Davis و همکاران دریافتند که اضطراب در ماههای حاملگی با اندکسهای تکامل هوشی پایین در سن 8 ماهگی همراه است .
Cobb حمایت اجتماعی را به عنوان یک عامل محافظت کننده در مقابل استرس بیان میکند، به طوری که اثر قابل-توجهی بر سلامت و عملکرد اجتماعی دارد و فرد احساس میکند که مورد علاقه است، از وی مراقبت میشود، ارزش و احترام دارد و متعلق به یک شبکه از ارتباطات است. حمایت اجتماعی نقش تعدیل کننده ای بر روی استرس دارد و با سلامت روان مرتبط است. هر چه اشخاص حمایت بیشتری از سوی دیگران دریافت کنند، از سلامت روانی بالاتری برخوردار می باشند. 
. محققان دریافته اند که نوزادان مادران با سطوح بالای اضطراب در طول حاملگی در مقایسه با نوزادان مادرانی که اضطراب ندارند بیشتر گریه می کنند و بیشتر از یک وضعیت رفتاری به وضعیت دیگر تغییر می کنند. 
</t>
  </si>
  <si>
    <t xml:space="preserve"> stress and social support_ pregnant women _ Tabriz Al-Zahra Hospital</t>
  </si>
  <si>
    <t>بررسی تاثیر ورزش داوطلبانه بر میزان استرس اکسیداتیو ناشی از دیابت نوع 1 در خون رتهای نر نژاد ویستار 1393</t>
  </si>
  <si>
    <t>چوداری</t>
  </si>
  <si>
    <t>evaluation effect of voluntary exercise  on stress oxidative in blood of rats with type1 diabetes</t>
  </si>
  <si>
    <t xml:space="preserve">در این مطالعه، از 34  رت نر 
با نژاد Wistar در محدوده وزنی 300-250 گرم استفاده می شود. که از حیوان خانه دانشکده پزشکی دانشگاه علوم پزشکی تبریز خریداری خواهد شد،کلیه اصول اخلاقی مطابق با اصول کار با حیوانات آزمایشگاهی رعایت می شود و تمامی حیوانات از تغذیه یکسان و شرایط یکسان نور و تاریکی برخوردار می شوند. با تزریق استرپتوزوتوسين ديابت نوع اول در رت ها ایجاد می شود. ورزش داوطلبانه به مدت 6 هفته برای حیوانات اعمال می شود. سپس حیوان توسط تزريق سديم پنتوباربيتال بيهوش و نمونه خون از ورید اجوف تحتانی گرفته مي شود
</t>
  </si>
  <si>
    <t xml:space="preserve">ورزش داوطلبانه_      میزان استرس اکسیداتیو _ دیابت نوع 1 _رت نر نژاد ویستار </t>
  </si>
  <si>
    <t xml:space="preserve"> voluntary exercise  _     stress oxidative_ rat_                 type1 diabetes</t>
  </si>
  <si>
    <t xml:space="preserve">فائیزه </t>
  </si>
  <si>
    <t>بررسی علل مرگ و میر نوزادان بستری شده در بخش مراقبت ویژه نوزادان(NICU)در بیمارستان طالقانی شهر تبریز در سال 1392</t>
  </si>
  <si>
    <t xml:space="preserve"> مرگ و میر_          نوزادان _                  بخش مراقبت ویژه نوزادان(NICU)_ بیمارستان طالقانی شهر تبریز </t>
  </si>
  <si>
    <t xml:space="preserve">Determine the factors
 influencing the mortality rate of newborns admitted to the neonatal intensive care unit (NICU) Tabriz, Al Zahra Hospital in 1392
</t>
  </si>
  <si>
    <t xml:space="preserve"> mortality rate _newborns _ neonatal intensive care unit (NICU)_ Tabriz, Al Zahra Hospital 
</t>
  </si>
  <si>
    <t xml:space="preserve">پژوهش حاضر از نوع  توصیفی- مقطعي مي باشد که هدف از انجام این طرح تعیین فراوانی عوامل مؤثر بر میزان مرگ و میر نوزادان بستری شده دربخش NICU بیمارستان الزهرا شهر تبریز در سال1392است که بامراجعه به بخش NICU وبخش مدارک پزشکی این بیمارستان به مطالعه پرونده ی نوزادان فوت شده در سال1392 پرداخته خواهد شدو عواملی از قبیل (علت فوت نوزاد ،جنسیت نوزاد ،وزن هنگام تولد نوزاد ، سن حاملگی نوزاد، مدت اقامت نوزاد بستری شده، سن مادر، نوع زایمان ) رااز پرونده نوزادان فوت شده استخراج و سپس مورد تجزيه و تحليل آماري قرار خواهد گرفت ودرآخر بالاترین فراوانی های مؤثر بر میزان مرگ و میر مشخص خواهد شد. 
</t>
  </si>
  <si>
    <t>تهیه و ارزیابی نانوذرات پلیمری PLGA_PEG حاوی CHRYSIN بر بیان ژن Era در رده سلولی سلولی سرطان پستان  T47D</t>
  </si>
  <si>
    <t>اناری</t>
  </si>
  <si>
    <t xml:space="preserve">synthesis and evaluation of  Chrysin-loaded  PLGA-PEG nanoparticle on ERα  genes expression in breast cancer cell line </t>
  </si>
  <si>
    <t>نانوذرات پلیمری_ پی ال جی اش -پی ای جی _کرایسین_  بیان ژن ای آر آلفا_   سرطان پستان  تی 14 دی</t>
  </si>
  <si>
    <t xml:space="preserve">هدف تحقیق حاضر ارائه ی 
ترکیبی جدید جهت درمان سرطان پستان می باشد. در این تحقیق با استفاده از پلیمرهای PLGA-PEG حاوی کرایسین نانوکپسوله شده این ترکیب را وارد رده ی سلولی مورد نظر کرده و اثر آنرا بر بیان ژن ER   مورد ارزیابی قرار می دهیم.
</t>
  </si>
  <si>
    <t>بررسی تاثیر تستسترون بر میزان استرس اکسیداتیو ناشی از دیابت نوع 1 در خون رتهای نر نژاد ویستار</t>
  </si>
  <si>
    <t xml:space="preserve"> تستسترون_استرس اکسیداتیو _دیابت نوع 1 _رت نر نژاد ویستار</t>
  </si>
  <si>
    <t xml:space="preserve"> evaluation effect of testosterone  on stress oxidative in blood of rats with type1 diabetes</t>
  </si>
  <si>
    <t xml:space="preserve"> testosterone  _stress oxidative _ rats with type1 diabetes</t>
  </si>
  <si>
    <t xml:space="preserve">در این مطالعه، از 48  رت نر با نژاد Wistar در محدوده وزنی 300-250 گرم استفاده می شود. که از حیوان خانه دانشکده پزشکی دانشگاه علوم پزشکی تبریز خریداری خواهد شد،کلیه اصول اخلاقی مطابق با اصول کار با حیوانات آزمایشگاهی رعایت می شود و تمامی حیوانات از تغذیه یکسان و شرایط یکسان نور و تاریکی برخوردار می شوند. 
رتها ابتدا با کتامین(40 mg/kg) و زایلزین  (5 mg/kg)بیهوش شده و سپس با شکافهای دوطرفه کوچک در ناحیه اسکروتوم ، بیضه ها بصورت کامل برداشته خواهند شد. 5 روز بعد با تزریق درون صفاقی استرپتوزوتوسين(60 mg/kg)  ديابت نوع اول در رت ها ایجاد می شود.رتها بمدت 2 ماه روزانه تستسترون پروپیونات  را  با دوزmg/kg) 2( بصورت تزریق  دورن صفاقی دریافت خواهند کرد. سپس حیوان توسط تزريق سديم پنتوباربيتال بيهوش و نمونه خون از ورید اجوف تحتانی گرفته مي شود.
</t>
  </si>
  <si>
    <t>اعمازاده</t>
  </si>
  <si>
    <t>بررسی تاثیر ارزشیابی تکوینی بر میزان یادگیری درس بیماری های زنان و زایمان در دانشجویان پزشکی</t>
  </si>
  <si>
    <t xml:space="preserve">The effect of formative assessment on the Medical students’ learning Obstetrics and Gynecology </t>
  </si>
  <si>
    <t xml:space="preserve">ارزیابی آموزش با توجه به
 زمان برگزاری و اهداف آن به چهار نوع پیش آزمون، تکوینی، تشخیصی، تراکمی تقسیم می شود. آزمون تکوینی آزمونی است که در طول دوره آموزشی مدرس در جریان است و یادگیری فراگیران در حال شکل گیری است و هدف آن شناسایی نقاط قوت و ضعف فراگیران و هدایت پیشرفت تحصیلی آنان است. در روش فعلی آموزش کارآموزی بیماری های زنان، زایمان که به مدت 2 ماه برگزار می شود دانشجویان به مدت یک ماه در کلاس ها حضور داشته و مباحث نظری را فرا میگیرند. پس از پایان کلاسهای  نظری، کارآموزان در بخش های مختلف زنان و مامایی حاضر شده و یادگیری بالینی فراگیران در این مدت صورت می گیرد. پس از پایان دوره دو ماهه در این بخش، آزمون پایانی به صورت کتبی برگزار می گردد. مشهود است ارزشیابی فقط بخش کوچکی از اهداف آموزشی است نه تمام آن یافته های مطالعات مختلف موید این امر است با توجه به گستردگی مباحث تدریس شده در بخش زنان و مامایی و انباشته شدن مطالب در جهت مطالعه  در پایان بخش به نظر می رسد که انجام ارزشیابی تکوینی به عنوان روش ارزشیابی میان بخشی منجر به بهبود سطح آموزش فراگیران شود. لذا در مطالعه حاضر که در دانشگاه علوم پزشکی تبریز اجرا خواهد شد، تمام دانشجویان پزشکی کارآموز سال یک که در مدت 4 ماه واحد بیماری های زنان و زایمان را انتخاب کرده اند وارد مطالعه خواهند شد. دانشجویان به صورت کاملا تصادفی بر اساس سایت تصادفی سازی به دو گروه تقسیم خواهند شد. که برای گروه کنترول در دو ماه اول تدریس به شیوه سنتی انجام خواهد گرفت و در گروه دوم آزمون تکوینی برگزار خواهد گردید. 
</t>
  </si>
  <si>
    <t>ارزشیابی تکوینی _    میزان یادگیری درس_ بیماری های زنان و زایمان_ دانشجویان پزشکی</t>
  </si>
  <si>
    <t xml:space="preserve">formative assessment _  Medical students’ learning_ Obstetrics and Gynecology </t>
  </si>
  <si>
    <t>حدیثه</t>
  </si>
  <si>
    <t>کاوندی</t>
  </si>
  <si>
    <t>ارزیابی سطح امنیت غذائی در بیماران مبتلا به سرطان تحت درمان در شهرستان تبریز،سال 1393</t>
  </si>
  <si>
    <t xml:space="preserve"> سطح امنیت غذائی _ سرطان تحت درمان _شهرستان تبریز</t>
  </si>
  <si>
    <t xml:space="preserve">Assessing level of Food Security in under treatment cancer
 patients in Tabriz in 2014 – 2015
</t>
  </si>
  <si>
    <t xml:space="preserve"> level of Food Security _ under treatment cancer
 patients _ Tabriz 
</t>
  </si>
  <si>
    <t xml:space="preserve">امنیت غذایی عبارت است از دسترسی همه مردم در تمام اوقات به غذای کافی به منظور زندگی سالم وفعال.ناامنی غذایی در طی دو دهه گذ شته به عنوان مشکل جدی سلامت عمومی در جهان شناخته شده است که  با سوء تغذیه در بزرگسالان ومقاومت ضعیف در برابر عفونت مرتبط است . 
سرطان سومین علت مرگ ومیر در جهان بوده ومیزان آن در زنان %11.8 ودر مردان %13.4 گزارش شده است.در مبتلایان به سرطان بیماری آنها ودرمان آن اثرات منفی روانشناختی ، مالی و فیزیکی دارد. 
سن، تحصیلات سرپرست خانوار، وضعیت اقتصادی، نداشتن شغل ثابت، تک سرپرستی، قومیت، افزایش بعد خانوار و عادات غذایی منطقه در مطالعات مختلف از جمله عوامل موثر بر ناامنی غذایی عنوان شده اند. طرح حاضر به منظور تعیین میزان شیوع وگستردگی ناامنی غذایی در بیماران سرطانی با استفاده از پرسشنامه امنیت غذایی خانوار ،تعیین  سطح اقتصادی – اجتماعی بیماران سرطانی تحت درمان و تعیین رابطه ناامنی غذایی با سطح اقتصادی – اجتماعی در بیماران سرطانی انجام می شود.
</t>
  </si>
  <si>
    <t>تاثیر مخلوط حلال های آب +اتانول و آب+پروپیلن گلیکول بر روی میزان جذب لاموتریژین روی زغال فعال شده(شارکل)</t>
  </si>
  <si>
    <t>کرامت نیا</t>
  </si>
  <si>
    <t>مخلوط حلال های آب +اتانول _         آب+پروپیلن گلیکول _ جذب_               لاموتریژین _              زغال فعال شده(شارکل)</t>
  </si>
  <si>
    <t>The effect of ethanol + water and propylene glycol + water solvent mixtures on the adsorption of lamotrigine on activated charcoal</t>
  </si>
  <si>
    <t>ethanol + water _ propylene glycol + water _      solvent mixtures _ absorption of lamotrigine_  activated charcoal</t>
  </si>
  <si>
    <t xml:space="preserve">ذغال فعال شده (شارکل)  يکي از مهترين جاذب ها براي سميت زدايي داروها در دستگاه گوارش به هنگام مسموميت با داروها به خاطر دوز بالا و يا در موارد خودکشي بکار ميرود. روش کوسولوانسي يکي از مهمترين روشها براي افزايش محلوليت است و اغلب در فرمولاسيون هاي دارويي بکار مي رود. لاموتريژين يک داروي ضد صرع است که امکان سميت با آن در منابع گزارش شده است که در اين کار به عنوان يک داروي مدل انتخاب شده است. در اين مطالعه تاثير مخلوط حلال هاي آب + اتانول و آب + پروپيلن گليکول و مقدار (غلظت) لاموتريژين روي جذب ذغال فعال شده بررسي مي شود. 
</t>
  </si>
  <si>
    <t>بررسی اثر مهار شیمیائی مسیر علامت دهی MEK/ERK1/2 توسط مهارکننده اختصاصی بر مقاومت داروئی به 5- فلوئورواوراسیل در رده سلولی هپاتو سلولار کارسینوما HepG2</t>
  </si>
  <si>
    <t>امیر</t>
  </si>
  <si>
    <t xml:space="preserve">مهدی زاده
 حقیقی
</t>
  </si>
  <si>
    <t>Study of the effects of MEK/ERK1/2 chemical inhibition by specific inhibitor on chemoresistance of 5-Fluorouracil in hepatocellular carcinoma cell line Hep G2.</t>
  </si>
  <si>
    <t xml:space="preserve">هپاتوسلولار کارسینوما(HCC)  پنجمین علت سرطان و سومین عامل مرگ ناشی از سرطان در سرتاسر جهان می باشد. این بیماری به عنوان یک مشکل اساسی در زمینه سلامت افراد مطرح است.مطالعات انجام شده نشان داده اند که سلول های هپاتوسلولار کارسینوما اغلب دارای مقاومت داخلی به داروهای شیمی درمانی اند و این مسئله درمان این بیماری توسط این داروها را بسیار مشکل ساخته است.لذا جستجوی راه های درمانی دیگر پر اهمیت به نظر میرسد. مسیر علامت دهی ERK1/2 در کنترل پروسه های مختلف سلولی از قبیل پرولیفراسیون، تمایز، ادامه حیات و حرکت سلولی نقش مهمی را ایفا می کنند. مشخص شده است این مسیر در تومورهای انسانی فعالیت بیشتری را از خود نشان می دهد و به عنوان هدف مهمی جهت استفاده بهتر از داروهای ضد توموری مطرح می باشد. مطالعات نشان داده اند که افزایش فعالیت مسیر غلامت دهی ERK1/2 با افزایش مقاومت دارویی همراه بوده است. اثرات مهاری بر پروتئین ERK  بر شیمی درمانی هپاتوسلولار کارسینوما کمتر مورد مطالعه قرار گرفته است و بررسی آن به منظور افزایش اثر دهی داروهای شیمی درمانی پر اهمیت به نظر می رسد. 
در اين مطالعه بنيادين، سلول هاي سرطاني كبد(HepG2) پس از كشت در ابتدا با داروي شيمي درماني 5-FU مجاور مي شوند تا ميزان مقاومت دارويي در اين سلول ها مشخص شود. سپس مهار كننده اختصاصي MEK1/2 (PD98059) يكبار به تنهايي و يكبار همراه با داروي 5-FU بر اين سلول ها اثر داده خواهد شد. ميزان بيان ژن هاي P-ERK1/2 در سطح پروتئين با استفاده از تكنيك فلوسيتومتري مورد بررسي قرار خواهند گرفت. همچنين ميزان مرگ و مير و آپوپتوز سلولي به ترتيب با استفاده از تكنيك MTT assay و فلوسيتومتري مورد مطالعه قرار خواهند گرفت.  
</t>
  </si>
  <si>
    <t xml:space="preserve"> مهار شیمیائی _       مسیر علامت دهی _  مهارکننده اختصاصی _مقاومت داروئی _ 5- فلوئورواوراسیل _رده سلولی هپاتو سلولار _کارسینوما HepG2</t>
  </si>
  <si>
    <t>MEK/ERK1/2 _ specific inhibitor _chemoresistance _ 5-Fluorouracil_ hepatocellular carcinoma cell line_ Hep G2.</t>
  </si>
  <si>
    <t>بررسی اثرات ال کارنیتین بر مدیاتورهای التهابی دخیل در پدیده آنژیوژنز در مدل التهابی air pouch در موش صحرائی نر</t>
  </si>
  <si>
    <t>حامد</t>
  </si>
  <si>
    <t>قاسم اوغلی</t>
  </si>
  <si>
    <t>Effect of L-Carnitine on the Angiogenesis Related Inflammatory Mediators in the Rat Air Pouch Model of Inflammation</t>
  </si>
  <si>
    <t>f L-Carnitine_ Angiogenesis _Inflammatory Mediators _      Rat Air Pouch_ Model of Inflammation</t>
  </si>
  <si>
    <t xml:space="preserve"> ال کارنیتین_   مدیاتورهای التهابی _ پدیده آنژیوژنز_          مدل التهابی air pouch _موش صحرائی نر</t>
  </si>
  <si>
    <t>بررسی دقیق تر نقش ال کارنیتین بر مدیاتورهای التهابی قابلیت کاربرد بالینی این دارو را در افراد مبتلا به بیماری های التهابی از جمله روماتوئید آرتریت روشن تر خواهد ساخت.</t>
  </si>
  <si>
    <t xml:space="preserve">شبنم </t>
  </si>
  <si>
    <t>ایزدی</t>
  </si>
  <si>
    <t>Comparing organizational effectiveness of Tabriz obstetrics and gynaecology hospitals managed as autonomous and budgetary using AHP technique and performance data; 2010-2012</t>
  </si>
  <si>
    <t xml:space="preserve">با توجه به اهمیت روزافزون به مقوله اثربخشی بیمارستان ها و جایگاه آن در اصلاحات نظام سلامت، اطلاعات در زمینه عملکرد بیمارستان، حرفه های سلامت و سازمانهای بهداشتی و درمانی تبدیل به یکی از محورهای اصلی بهبود ارائه خدمات سلامت در سازمان های بهداشتی و درمانی شده است. با توجه به این که در این شهر دو بیمارستان همسان از نظر خدمات و واحدها در زمینه تخصص زنان و زایمان وجود دارد که یکی بصورت بودجه ای و دیگری بصورت خودگردان اداره می شود، مقایسه اثربخشی سازمانی این دو بیمارستان می تواند در تعیین این که کدام مدل اداره ای میتواند موثر تر باشد، نقش به سزایی داشته باشد.
برای این منظور ابتدا شاخص های اثربخشی سازمانی شناسایی شده و اولویت بندی و وزن دهی خواهند شد در مرحله دوم بر اساس فرم های جمع آوری داده ها در زمینه شاخص های اثربخشی منتخب اطلاعات مربوط به سال های 1389-1391 جمع آوری و سپس در نرم افزار SPSS وارد شده و تحلیل خواهد شد. برای تحلیل داده ها از نرم افزار SPSS-19و Expert Choice 11 استفاده خواهد شد.
</t>
  </si>
  <si>
    <t xml:space="preserve">اثربخشی_
تکنیک فرایند تحلیل سلسله مراتبی_ 
بیمارستان خودگردان_
بیمارستان بودجه ای_
</t>
  </si>
  <si>
    <t xml:space="preserve">مقایسه اثربخشی
 سازمانی بیمارستان های خودگردان و بودجه ائی زنان شهر تبریز بر اساس تحلیل سلسله مراتبی و اطلاعات عملکردی؛1389-1391
</t>
  </si>
  <si>
    <t xml:space="preserve">organizational effectiveness _Tabriz obstetrics and gynaecology hospitals _ autonomous _budgetary using AHP technique </t>
  </si>
  <si>
    <t xml:space="preserve">سید مهدی </t>
  </si>
  <si>
    <t>وحید پاکدل</t>
  </si>
  <si>
    <t>صادقی</t>
  </si>
  <si>
    <t xml:space="preserve">بررسی اثر چرخه های باز و بسته شدن پیچ اباتمنت بر روی میزان سایش سر پیچ </t>
  </si>
  <si>
    <t>در این مطالعه از ایمپلنت ها و اباتمنت های دو سیستم Dio   و Dentis  استفاده می گردد. به تعداد 10 عدد پیچ از هر سیستم و برای  20 بار برای هر پیچ، عمل بستن و باز کردن  در تورک های 15 ،25 و 32 Ncm انجام میگردد.(جمعا 60 عدد پیچ).سر هر پیچ پس از 5 بار باز وبسته کردن پیچ زیر استریو میکروسکوپبا بزرگنمایی 16 برابر مورد مشاهده و بررسی قرار می گیرد. میزان سایش برای هر سیستم  به صورت معیار های کیفی عدم سایش ، سابش کم ، سایش متوسط و سایش زیاد در هر بار مشاهده ثبت گشته و در میان سیستم های مورد مطالعه مورد مقایسه قرار می گیرد.</t>
  </si>
  <si>
    <t xml:space="preserve">Perimplantitis
abutment_   screw loosening_
antirotation
</t>
  </si>
  <si>
    <t>Evaluation of the effect ofthightening and unthightening cycles on the distortion of the abutment screw head</t>
  </si>
  <si>
    <t>بررسی دقت آچارهای تورک مورد استفاده در دندانپزشکی ایمپلنت در مطب های متخصصین پروتز شهر تبریز</t>
  </si>
  <si>
    <t xml:space="preserve">Evaluation of the accuracy of torque wrenches used in private prosthodontics’offices in Tabriz city </t>
  </si>
  <si>
    <t xml:space="preserve">ساده ترین و معمول ترین روش اعمال تورک به مجموعه ایمپلنت استفاده از دست است. با این حال این روش در مراحل اولیه بکار می رود و میزان تورک وارد شده کم است. بنابراین این روش برای سفت کردن نهایی پیچ توصیه نمی شود. ابزارهای مکانیکی روش دیگری است که در فرم های متنوعی موجودند و برای اعمال تورک موردنظر استفاده می شوند. برخی از مطالعات دقت آچارهای تورک دستی را در مقایسه با ادعای سازندگان آنها مورد بررسی قرار داده اند و عنوان کرده اند که برخی از آنها از دقت کافی برخوردار نیستند. در مطالعات پیشین دقت آچارهای دستی استفاده شده و تاثیر عوامل دیگر بر آن بررسی نشده است. بنابراین هدف از این مطالعه بررسی دقت آچارهای تورک دستی استفاده شده در مطب های متخصصین پروتز در شهر تبریز است.ارزیابی دقت در دو محدوده تورک بالا (32NCm) و پایین (NCm15) انجام خواهد گرفت. بدین منظور تمام آچار های تورک در مطب های متخصصین پروتز در شهر تبریز به صورت همه شماری  بررسی می کنیم. </t>
  </si>
  <si>
    <t xml:space="preserve">ایمپلنت_
آچار تورک 
</t>
  </si>
  <si>
    <t xml:space="preserve"> torque wrenches_ private prosthodontics’offices </t>
  </si>
  <si>
    <t>ندا</t>
  </si>
  <si>
    <t>یوشاری</t>
  </si>
  <si>
    <t>93/10/9</t>
  </si>
  <si>
    <t>20</t>
  </si>
  <si>
    <t>جواد</t>
  </si>
  <si>
    <t>قدوسی نژاد</t>
  </si>
  <si>
    <t>93/11/21</t>
  </si>
  <si>
    <t>منصوری</t>
  </si>
  <si>
    <t>سعیده</t>
  </si>
  <si>
    <t>25</t>
  </si>
  <si>
    <t>مرور نظام مند و فرا تحلیل وضعیت بهداشت دهان و دندان در ایران با استفاده از شاخص DMFT</t>
  </si>
  <si>
    <t>Systematic Review and Meta-Analysis of Oral and Dental Health Statues in Iran Using DMFT index</t>
  </si>
  <si>
    <t>در این مطالعه مروری نظام مند و فراتحلیلی اطلاعات مورد نیاز  با استفاده از کلید واژه های: بهداشت دهان و دندان، شاخص DMFT، پوسیدگی دندانی، پر کردن دندان، افتادن دندان، کشیدن دندان، شیوع، اپیدمیولوژی، بروز، وقوع و ایران و معادل های انگلیسی آنها از پایگاههای اطلاعاتی Iranmedex, Science Direct, Pubmed, Magiran, SID,  Irandoc  جمع آوری  خواهد گردید. جهت برآورد شاخص DMFT و انجام فراتحلیل از نرم افزار CMA2 با مدل تصادفی استفاده خواهد گردید</t>
  </si>
  <si>
    <t xml:space="preserve">بهداشت دهان و دندان-       دندان پوسيده -            دندانی که در اثر پوسيدگی کشيده شده است -       دندانی که پرشده است </t>
  </si>
  <si>
    <t>DMFT_ Missing_ Decay_  Filling_      Tooth</t>
  </si>
  <si>
    <t>بررسی تاثیر دوزهای مختلف رزوراترول بر ترکیب اسید های چرب اشباع و غیر اشباع سرمی رتهای دیابتی نوع 2 القا شده با ساکارز</t>
  </si>
  <si>
    <t>فتاحی</t>
  </si>
  <si>
    <t>Evaluation effects of resveratrol on serum saturated and unsaturated fatty acids composition in Sucrose-induced diabetic type 2 rats</t>
  </si>
  <si>
    <t>resveratrol on serum_ saturated fatty acids _ unsaturated fatty acids_  Sucrose- diabetic type 2 rats</t>
  </si>
  <si>
    <t>با توجه به نقش اساسی تجمع اسیدهای چرب و مشتقات آنها در پاتوژنز دیابت نوع 2 و همچنین اثرات ضد دیابتی رزوراترول احتمالا این ترکیب با افزایش میزان اکسیداسیون اسیدهای چرب و درنتیجه کاهش میزان تجمع TAG و FA در بافت چربی و خون و بدنبال آن بهبود مقاومت به انسولین تاثیر خود را می گذارد. از آنجاییکه تابحال هیچ مطالعه ای به بررسی این موضوع نپرداخته است بنابراین ما در این مطالعه قصد داریم تاثیر رزوراترول با دوزهای مختلف را بر میزان اسیدهای چرب اشباع و غیراشباع سرمی رتهای مبتلا به دیابت نوع2 بررسی نمایی. برای چنین کاری به رت های دیابتی القا شده با ساكارز، دوزهای مختلفی از رزوراترول (1، 5 و 10mg/kg/day ) بمدت 6 هفته داده می شود و سپس پس از خونگیری و تهیه سرم، میزان گلوکز، تری گلیسیرید و همچنین پس از استخراج لیپیدهای سرمی، سطوح اسیدهای چرب اشباع(تری دکانویک اسید، میریستیک اسید، پالمیتیک اسید، استئاریک اسید، آراشیدیک اسید)و غیراشباع (پالمیتولئات اسید، اولئیک اسید، لینولئیک اسید، لینولنیک اسید، آراشیدونیک اسید، دوکوزا هگزا انوئیک اسید، ایکوزاپنتا انوئیک اسید) توسط کروماتوگرافی گازی سنجیده می شوند</t>
  </si>
  <si>
    <t xml:space="preserve">رزوراترول_دیابت نوع2
_اسید چرب اشباع و غیر اشباع
</t>
  </si>
  <si>
    <t>تعیین روند اپیدمیولوژیک موارد حیوان گزیدگی و بیماری هاری در شهرستان چالدران طی سالهای 1386 الی 1392</t>
  </si>
  <si>
    <t>The effect of an educational intervention designed based on protection motivation theory on empowerment of rural farmers Chaldiran city  in preventive behaviors from skin cancer  in 2014</t>
  </si>
  <si>
    <t>هدف از اجرای این طرح، بررسی تاثیر مداخله آموزشی طراحی شده براساس نظریه انگیزش محافظت بر توانمندسازی کشاورزان مناطق روستایی شهرستان چالدران در برابر سرطان پوست می باشد. این مطالعه یک مطالعه از نوع قبل و بعد است. حجم نمونه لازم برای این مطالعه براساس مطالعات مشابه قبلی[21،20] 124 نفر برای هر گروه کنترل و مداخله محاسبه شده است. نمونه ها به صورت تصادفی ساده از بین 4 مرکز بهداشتی درمانی روستایی انتخاب خواهند شد، بدین صورت که از هر مرکز 2 خانه بهداشت به صورت تصادفی به عنوان گروه کنترل و یک خانه بهداشت به عنوان گروه مداخله انتخاب می شود. پس از انتخاب خانه های بهداشت، تعداد نمونه لازم  از هر خانه بهداشت با توجه به حجم نمونه محاسبه شده(31 نفر از هرخانه) انتخاب و پس از کسب رضایت وارد مطالعه می شوند. انتخاب نمونه ها به صورت تصادفی ساده از بین افراد واجد شرایط با استفاده از پرونده  های سرشماری خانوار  خواهد بود. پس از کسب مجوز از دانشگاه علوم پزشکی تبریز برای انجام تحقیق در مراکز بهداشتی و درمانی شهرستان چالدران و کسب رضایت از افراد انتخاب شده، داده ها با استفاده از پرسشنامه قبل و 3 ماه پس از مداخله گردآوری و تجزیه و تحلیل می شود.</t>
  </si>
  <si>
    <t xml:space="preserve"> educational intervention_  protection motivation theory _ empowerment _ rural farmers_ Chaldiran city_   skin cancer_  </t>
  </si>
  <si>
    <t xml:space="preserve">مژگان </t>
  </si>
  <si>
    <t>حسینی</t>
  </si>
  <si>
    <t xml:space="preserve"> Knowledge,Attiude and Practice of the medical staff of the hospital reporting system for communicabel diseaes</t>
  </si>
  <si>
    <t>هدف از اجرایی این طرح تعیین  آگاهی، نگرش و عملکرد کادر درمانی بیمارستان ها در مورد سیستم گزارش دهی بیماری های واگیری و همچنین تعیین آگاهی، نگرش و عملکرد کادر درمانی بیمارستان ها در مورد سیستم گزارش دهی بیماری های واگیر بر حسب متغیر های دموگرافیک می باشد. برای انجام این پژوهش اطلاعات به وسیله پرسشنامه 4 بخشی شامل( اطلاعات دموگرافیک، سنجش آگاهی، سنجش نگرش، سنجش عملکرد جمع آوری می شود.  حجم نمونه در نظر گرفته شده 410 نفر از کادر درمانی بیمارستان ها می باشد. نمونه گیری در سه مرحله انجام خواهد شد. مرحله اول شامل انتخاب بیمارستان ها بر اساس معیار های ورود و خروج انجام می شود. مرحله دوم از روش نمونه گیری تخصیص متناسب استفاده می شود. با مراجعه به هر کدام از بیمارستان های تعداد پزشک و پرستار بیمارستان مشخص شده و با در نظر گرفتن نسبت پزشک به پرستار تعداد نمونه در هر بیمارستان تعیین خواهد شد. مرحله سوم انتخاب نمونه در هر کدام از بیمارستان ها می باشد که به روش نمونه گیری در دسترس یا ساده انجام می شود. جمع آوری اطلاعات به وسیله  پرسشنامه ساختار یافته که روایی و پایایی آن تایید شده انجام می گیرد. داده ها برای متغییر کیفی با فراوانی و درصد و برای متغییر های کمی با میانگین و انحراف معیار گزارش می شود. با توجه به تعریف آگاهی و نگرش و عملکرد یک نمره کلی بر اساس مجموع آیتم های مرتبط ساخته می شود و در نتیجه برای بررسی رابطه بین متغیر ها  در تحلیل یک متغیر از  همبستگی پیرسون  و در  تحلیل چند متغیره از  مدل رگرسیون استفاده می شود. برای تجزیه و تحلیل از نرم افزار 10  STATA استفاده خواهد شد و P≤ . /05  معنی دار خواهد.</t>
  </si>
  <si>
    <t xml:space="preserve">بررسی آگاهی و نگرش
 و عملکرد کادر درمانی بیمارستان ها در مورد سیستم گزارش دهی بیماری های واگیر
</t>
  </si>
  <si>
    <t xml:space="preserve"> روند اپیدمیولوژیک _ حیوان گزیدگی _     بیماری هاری _ شهرستان چالدران </t>
  </si>
  <si>
    <t xml:space="preserve">بیمارستان_            بیماری واگیر_         آگاهی_                 نگرش_                 عملکرد
</t>
  </si>
  <si>
    <t>ارتباط مصرف میوه ها و سبزیها با شاخص های چاقی در بیماری کبد چرب غیر الکلی (NAFLD)</t>
  </si>
  <si>
    <t>Association between fruit and vegetable consumption with obesity indices in Non-alcoholic Fatty Liver Disease (NAFLD)</t>
  </si>
  <si>
    <t>علیرغم شواهدی که نقش احتمالی فروکتوز را در پاتوژنز بیماری NAFLD پیشنهاد می کنند، مطالعات معدودی به تحلیل رابطه علیتی پرداخته اند. این مطالعات محدود نیز تنها به دریافت این قند از طریق نوشیدنی ها و در قالب شربت ذرت با فروکتوز بالا (HFCS) اشاره داشته اند و هیچ مطالعه ای دریافت فروکتوز را از منابع طبیعی آن شامل میوه ها، سبزیجات و ارتباط آن با شاخص های چاقی در بیماری NAFLD مورد بررسی قرار نداده اند. به دلیل عدم انجام مطالعات مشابه در ایران و نیز به سبب شیوع بالای NAFLD و چاقی اهمیت آن ها به عنوان عامل خطر مهم مرگ و میر افراد در اثر ابتلا به بیماری های دیگر به ویژه بیماری قلبی- عروقی مطالعه مورد-شاهدی حاضر با هدف بررسی الگوی مصرف میوه ها و سبزی ها و ارتباط آن با شاخص های چاقی در بیماری NAFLD طراحی می گردد تا در صورت اثبات صحت فرض تحقیق مطالعات در سطح گسترده تر و با امکانات بیشتر انجام گیرد و پس از اثبات کامل این فرضیه توصیه های عمومی در جهت مصرف متعادل گروه های غذایی و بخصوص میوه ها و سبزی ها به عنوان منابع اصلی فروکتوز طبیعی، جهت پیشگیری از چاقی و به دنبال آن NAFLD ارائه گردد.</t>
  </si>
  <si>
    <t xml:space="preserve">بیماری کبد چرب غیر الکلی _
فروکتوز_آنزیم های کبدی_نمایه توده ی بدن _دور کمر _دور باسن _الگوی لیپیدی
_دور کمر به قد ایستاده _دور کمر به دور باسن 
</t>
  </si>
  <si>
    <t xml:space="preserve">NAFLD_
BMI_
WC_
HC_
WHR_
WHtR_
LDL-C
HDL-C
</t>
  </si>
  <si>
    <t>عبدالله</t>
  </si>
  <si>
    <t>صالحی</t>
  </si>
  <si>
    <t>ارزیابی ایمنی آزمایشگاه های بالینی در بیمارستانهای شهر تبریز در سال 93</t>
  </si>
  <si>
    <t>Survey of laboratory safety in hospitals of Tabriz city, 2014</t>
  </si>
  <si>
    <t>ایمنی-                              آزمایشگاه_                      کیفیت</t>
  </si>
  <si>
    <t xml:space="preserve">هدف اصلی طرح بررسی میزان ایمنی در آزمایشگاههای بالینی بیمارستانهای تبریز می باشد. این پژوهش به صورت توصیفی – مقطعی (Cross-Sectional)  خواهد بود.  جامعه ي مورد پژوهش، شامل کلیه بخش های آزمایشگاههای بالینی بیمارستانهای تبریز خواهد بود. به علت بررسی همه بیمارستان ها نمونه گیری انجام نمی شود و بصورت سرشماری خواهد بود .جمع آوري داده ها با استفاده از چك ليست 80 سوالی دانشگاه کالیفرنیا و  لس آنجلس(UCLA) که توسط کارشناسان خبره مورد بازنگری و بومی سازی شده و روایی و پایایی آن سنجیده شده است، صورت می گیرد.  اين چك ليست براساس محورهاي ايمني فيزيكي، تجهيزاتي و كاركناني طراحي شده است. پس از گردآوری داده ها وارد نرم افزار  SPSS  می شود و با استفاده از روش آمار توصیفی تجزیه و تحلیل خواهد شد. </t>
  </si>
  <si>
    <t xml:space="preserve"> laboratory_ safety _ hospitals of Tabriz </t>
  </si>
  <si>
    <t>اپیدمیولوژی سرطان دهان در ایران</t>
  </si>
  <si>
    <t>Epidemiology of Oral Cancer in Iran: A Systematic Review</t>
  </si>
  <si>
    <t xml:space="preserve">   یکی از مهمترین انواع سرطانها سرطان دهان می باشد، بطوری که ششمین سرطان شایع بوده و به عنوان یک مشکل جدی بهداشتی و اجتماعی در حال افزایش در سراسر دنیا شناخته شده است. بروز سالانه سرطان دهان 275 هزار مورد گزارش گردیده است که حدود دو سوم آن در کشورهای درحال توسعه می باشد و شیوع این نوع سرطان بر اساس مناطق جغرافیایی در سراسر دنیا تفاوت زیادی را نشان می دهد و تا بیست برابر در مناطق مختلف جهان متفاوت می باشد
این مطالعه از نوع مطالعات مروری نظام مند بوده که در سال 1393 طراحی و انجام خواهد گرفت و اطلاعات مورد نیاز آن در مرحله اول با استفاده از جستجوي کلید واژه های  "سرطان"، " سرطان دهان" ، "کارسینوم سلول سنگفرشی"، "کارسینومای حفره دهان"، " اسکواموس سل کارسینوما"، و ترکیب آنها با کلید واژه های اپیدمیولوژی، شیوع، علل، فراوانی و ایران در مرحله بعدی در چهار پایگاه های اطلاعاتی  SID, Medlib, Magiran, Iranmedex و کلید واژه های cavity “Maxillofacial Malignancies”, “Oral Cancer", “oral” “Squamous cell carcinoma” “  با ترکیب کلید واژه های epidemiology Iran*, Etiology, در پایگاههای اطلاعاتی Google Scholar , Pubmed, CINAHL جمع آوری خواهد گردید.
</t>
  </si>
  <si>
    <t xml:space="preserve">"سرطان"،                      " سرطان دهان" ، "کارسینوم سلول سنگفرشی"،         "کارسینومای حفره دهان"، " اسکواموس سل کارسینوما"،        اپیدمیولوژی،              شیوع، علل،                           فراوانی                  ایران </t>
  </si>
  <si>
    <t>cavity “Maxillofacial Malignancies”, “Oral Cancer", “oral” “Squamous epidemiology Iran*, Etiologycell carcinom</t>
  </si>
  <si>
    <t>اسعد</t>
  </si>
  <si>
    <t>بررسی میزان رعایت استانداردهای ایمنی و نگهداری دیزل ژنراتور برق اضطراری بیمارستان های غیر دانشگاهی شهرستان تبریز در سال 93</t>
  </si>
  <si>
    <t>study of compliance with safety standards of emergency power diesel-generators in Tabriz non-university hospitals, 1393</t>
  </si>
  <si>
    <t xml:space="preserve">هدف کلی:
هدف از این پژوهش بررسی میزان رعایت استانداردهای ایمنی و نگهداری دیزل ژنراتور برق اضطراری بیمارستان های غیر دانشگاهی شهر تبریز در سال 1393 می باشد.
در این مطالعه ابتدا متون مربوطه بررسی خواهد شد و با جمع آوری استانداردها، اقدام به تهیه چک لیست و پرسشنامه خواهد گردید.
چک لیستی از خطرات تهدید کننده ایمنی و نگهداری دیزل ژنراتور برق اضطراری بیمارستان تهیه خواهد شد. 
پرسشنامه حاوی اطلاعات دستگاه به طور مثال سال ساخت، میزان مصرف سوخت، عمر دستگاه، و ... خواهد بود که در تحلیل نتایج منظور خواهد شد.
در پایان تحقیق انتظار می رود خطرات موجود و عوامل ایجاد این خطرات در بیمارستانهای غیر دانشگاهی شهر تبریز شناسایی شده و بسته به توان ، با آنها مقابله گردد و گامی در رضایت و سلامت هر چه بیشتر بیماران و کارکنان بیمارستان و همچنین صرفه جویی های اقتصادی بیمارستان برداشته شود.
</t>
  </si>
  <si>
    <t xml:space="preserve">سیستم  تامین برق اضطراری  _                     واحد دیزل ژنراتور_             استانداردهای ایمنی ونگهداری_                                     </t>
  </si>
  <si>
    <t xml:space="preserve"> safety standards _emergency power diesel-generators_Tabriz non-university hospitals</t>
  </si>
  <si>
    <t>سینا</t>
  </si>
  <si>
    <t>رئیسی</t>
  </si>
  <si>
    <t>تاثیر والزارتان و سیکلوسپورین بر میزان بیان کلیوی ژن اریتروپوئتین در موشهای صحرائی نر</t>
  </si>
  <si>
    <t>The effects of Valsartan and Cyclosporine on the Renal Erythropoietin Gene Expression in Male Rats</t>
  </si>
  <si>
    <t xml:space="preserve">در این مطالعه 32 موش صحرایی نر SD (sprague dawley)  انتخاب شده و در 4 گروه 8 تایی قرار خواهند گرفت به این ترتیب: 1- گروه کنترل: بدون تجویز دارو، 2-گروه CsA: روزانه mg/kg 30  CsAشرکت نوارتیس کشور سوئیس (Novartis-Switzerland) به صورت زیر جلدی [Subcutaneous (SC)] به مدت 6 هفته (42 روز) تزریق خواهد شد. 3- گروه Val: روزانه mg/kg 30 داروی والزارتان شرکت نوارتیس کشور سوئیس (Novartis-Switzerland) به صورت محلول در آب آشامیدنی به مدت 6 هفته (42 روز) داده خواهد شد. 4- گروه CsA+Val: روزانه CsA به صورت SC تزریق و والزارتان به صورت محلول در آب آشامیدنی به مدت 6 هفته (42 روز) داده خواهد شد. دوز و روش تجویز داروها بر اساس مطالعات مشابه می باشد (4-2).
قبل از شروع تجویز، هر یک  وزن شده و بعد از مدت تداخل نیز وزن شده و موشهای صحرایی پس از بیهوش شدن کشته شده و کلیه های آنها جدا و پس از وزن شدن کلیه ها، بلافاصله در نیتروژن مایع فریز و به  فریزر 80- درجه، تا قبل از انجام آزمایشات، منتقل خواهد شد.
میزان بیان کلیوی EPO توسط روش Real time PCR ارزیابی خواهد شد.
</t>
  </si>
  <si>
    <t xml:space="preserve">Nephropathy
Cyclosporine A CsA
Valsartan
EPO
</t>
  </si>
  <si>
    <t xml:space="preserve">نفروپاتی_ 
سیکلوسپورین A_
آنتاگونیست گیرنده آنژیوتانسین-2
اریتروپوئیتین
     </t>
  </si>
  <si>
    <t>ممیزی واحد رختشوی خانه مراکز آموزشی درمانی دانشگاه علوم پزشکی تبریز و ارائه راهکار جهت مداخله در مرکز منتخب سال 93</t>
  </si>
  <si>
    <t>مهدیه</t>
  </si>
  <si>
    <t>نجفی</t>
  </si>
  <si>
    <t>Auditing of laundry departments in public hospitals and providing solutions for intervention in selected hospital, 1393</t>
  </si>
  <si>
    <t xml:space="preserve">پژوهش حاضر با عنوان "ممیزی واحد رختشوی خانه بیمارستان های آموزشی – درمانی شهر تبریز در سال 1393"می باشد.این پژوهش یک مطالعه ی توصیفی بوده که به صورت مقطعی و با استفاده از چک لیست محقق ساخته در یک بازه ی زمانی 9 ماهه اقدام به جمع آوری اطلاعات مربوط به واحد های رختشوی خانه مراکز آموزشی – در مانی خواهد کرد. 
در این مطالعه پس از انجام یک بررسی متون گسترده در مورد ممیزی و استانداردهای واحد رختشوی خانه و چک لیست های مربوط به آن,چک لیست محقق ساخته طراحی و محتوی چک لیست با استفاده از نقطه نظرات اساتید و خبرگان تایید خواهد گردید. 
چک لیست نهایی شده از طریق مراجعه به واحد رختشوی خانه بیمارستان ها و مشاهده ی مستقیم فرآیندهای انجام گرفته و عوامل موثر بر آنها تکمیل خواهد گردید.تجزیه و تحلیل داده ها با استفاده از نرم افزار SPSS    و روش های مختلف آمار توصیفی (میانگین,میانه,انحراف معیار و ...)صورت خواهد گرفت.
با توجه به نتایج بدست آمده در یکی از بیمارستانهای منتخب که آمادگی همکاری را دارا باشند پیشنهادات لازم جهت مداخله جهت ارتقای کیفیت فرایندهای رختشویخانه با توجه به استانداردها صورت خواهد پذیرفت.
</t>
  </si>
  <si>
    <t xml:space="preserve">استاندارد_
ممیزی بالینی_
رختشوی خانه(لنژری)_
ارتقاء کیفیت_ 
</t>
  </si>
  <si>
    <t>laundry departments_ public hospitals_</t>
  </si>
  <si>
    <t xml:space="preserve">احسان </t>
  </si>
  <si>
    <t>سربازی</t>
  </si>
  <si>
    <t>الگوهای اپیدمیولوژیکی مصدومیت موتورسیکلت سواران در سوانح ترافیکی جاده ای ارجاعی به بیمارستان امام رضا(ع)استان آذربایجان شرقی</t>
  </si>
  <si>
    <t>موتورسیکلت سوار_            جراحت</t>
  </si>
  <si>
    <t xml:space="preserve">به دلیل کمبود منابع مختلف علمی و اختصاصی در این زمینه و مطالعات کمی که در مورد عوامل موثر بر مصدومیت رانندگان موتورسیکلت در سوانح ترافیکی جاده ای صورت گرفته است. و مصدومیت از وسایل دوچرخ در کشور ایران مهمترین علت مرگ زودرس و همچنین مهم ترین علت از کارافتادگی و با توجه به اینکه مصدومیت در این گروه از استفاده کنندگان از جاده در گروه سنی جوان اتفاق می افتد ضرورت و الزام به رعایت مقررات علی الخصوص از طرف سازندگان را می طلبد.  هدف مطالعه ی حاضر تعیین عوامل خطرزا بر مصدومیت موتورسیکلت سواران در سوانح ترافیکی جاده ای می باشد که هم به شناسایی علل فردی و هم به علل زمانی و مشخصات مصدومیت بر حسب ارگان آسیب دیده بدن در این زمینه خواهیم پرداخت تا با ایجاد شمایی کلی از الگوهای اپیدمیولوژیکی مرتبط با مصدومیت رانندگان موتورسیکلت در این بیمارستان ارجاعی که نیاز به انجام مطالعات مقطعی و منظم و ادواری از الگوهای مصدومیت های مرتبط به سوانح ترافیکی جاده ای آشنا و مداخلات را به سمت گروه های در معرض خطر متمرکز نمود.
این مطالعه به صورت توصیفی-تحلیلی و با هدف توصیف برخی از الگوهای های اپیدمیولوژیکی مصدومیت رانندگان موتور سیکلت سوار در سوانح ترافیکی جاده ای از پرونده های پزشکی ثبت شده در بخش های تروما، ارتوپدی و جراحی بیمارستان امام رضا که از سال 1390 تا سال 1392 در این بیمارستان تشکیل پرونده داده، اجرا خواهد گردید. در این بیمارستان به بررسی 500 پرونده موجود خواهد پرداخته شد. داده ها پس از جمع آوری و مورد تجزیه و تحلیل با نرم افزار SPSS قرار خواهند گرفت.
</t>
  </si>
  <si>
    <t>Epidemiological aspects of Injuries of motorcycles riders in road traffic accidents refered to the Imam Reza Hospital, East Azerbaijan</t>
  </si>
  <si>
    <t xml:space="preserve">Injuries_ motorcycles riders _         road traffic accidents  </t>
  </si>
  <si>
    <t>فهیمه</t>
  </si>
  <si>
    <t>فتحی</t>
  </si>
  <si>
    <t>الهه</t>
  </si>
  <si>
    <t>حق گشائی</t>
  </si>
  <si>
    <t>الناز</t>
  </si>
  <si>
    <t>عباسقلی پور</t>
  </si>
  <si>
    <t>فائزه</t>
  </si>
  <si>
    <t>عذرا</t>
  </si>
  <si>
    <t>داداشی</t>
  </si>
  <si>
    <t>شادی</t>
  </si>
  <si>
    <t>شایان فر</t>
  </si>
  <si>
    <t>صمدی</t>
  </si>
  <si>
    <t>اصغر</t>
  </si>
  <si>
    <t>عباسپور</t>
  </si>
  <si>
    <t>بهرامی وزیر</t>
  </si>
  <si>
    <t>صابر</t>
  </si>
  <si>
    <t>ولیزاده</t>
  </si>
  <si>
    <t>قادر</t>
  </si>
  <si>
    <t>سیفی</t>
  </si>
  <si>
    <t>خلفی</t>
  </si>
  <si>
    <t>هانیه</t>
  </si>
  <si>
    <t>اژدری</t>
  </si>
  <si>
    <t>نسرین</t>
  </si>
  <si>
    <t>تقی زادیه</t>
  </si>
  <si>
    <t>محدث نیا</t>
  </si>
  <si>
    <t>فرناز</t>
  </si>
  <si>
    <t>رحیمی</t>
  </si>
  <si>
    <t>میر حسین</t>
  </si>
  <si>
    <t>آقائی</t>
  </si>
  <si>
    <t>زلیخا</t>
  </si>
  <si>
    <t>عسگرلو</t>
  </si>
  <si>
    <t>یاسین</t>
  </si>
  <si>
    <t>وحیده</t>
  </si>
  <si>
    <t>سالک زمانی</t>
  </si>
  <si>
    <t>درستی</t>
  </si>
  <si>
    <t>فریبا</t>
  </si>
  <si>
    <t>دهقانی میلق</t>
  </si>
  <si>
    <t>حاتمه سادات</t>
  </si>
  <si>
    <t>رقیه</t>
  </si>
  <si>
    <t>نهنگی</t>
  </si>
  <si>
    <t xml:space="preserve">استعمال دخانیات یکی از بزرگترین مشکلات جهان و تهدید کننده¬های سلامت بشر در دنیا محسوب می¬شود. در سال¬های اخیر مصرف قلیان بین بزرگسالان جوامع آسیایی، آفریقایی و بخصوص خاورمیانه و کشورهای عربی رواج فراوان یافته است. بطوری که آمار¬های جهانی نشان می¬دهد که کشیدن قلیان به یک پدیده اجتماعی تبدیل شده و مرکز تحقیقات ریه آمریکا اخیراً آنرا "روند مرگبار در حال ظهور" نامگذاری کرده است.
طبق آمار سازمان بهداشت جهانی در سال 2012 شیوع مصرف تنباکو در میان افراد 64 - 15 سال ایرانی برابر با 1/14 درصد بوده که 3/3 درصد آن را زنان تشکیل می¬دادند. بسیاری از کسانی که از قلیان استفاده می¬کنند بر این باورند که دود قلیان نسبت به دود سیگار دارای مضررات کمتری است. اما مطالعات مختلف نشان داده¬اند که دود قلیان نسبت به دود سیگار دارای مونوکسید بیشتری بوده و از لحاظ نیکوتین برابر هستند. خطرات قلیان برای سلامتی شامل: سرطان ریه، بیماری¬های ریوی و قلبی است. در دود قلیان همان مواد سمی یافت می¬شود که در دود سیگار وجود دارد از جمله: کربن مونوکسید، فلزات سنگین، نیکوتین و قطعه¬های کوچک قیر که بالقوه سرطان¬زا هستند. برخلاف باور عمومی،از آنجایی که فیلتر شدن نیکوتین توسط آب قلیان بطور کامل انجام نمی¬شود، لذا نیکوتین به مقدار قابل توجه در دود قلیان وجود دارد. یک محیط 100% فاقد دود تنها راه موثر برای حفاظت کامل افراد غیر سیگاری و قلیانی است.
در طی بارداری، قلیان کشیدن با جفت سرراهی، کم وزنی نوزاد حین تولد، زایمان پیش از موعد، کنده شدن زودرس جفت، نمره آپگار پایین، مشکلات ریوی نوزاد، لب شکری و کام شکاف¬دار و سایر مشکلات (همان مشکلاتی که در مصرف سیگار دیده می¬شود) همراه است. در مطالعه اسلامی (2013) 6/5% زنان در دوران بارداری قلیان می¬کشیدند. . صنعت تولید تنباکو نقش چشمگیری در افزایش تمایل زنان و افراد جوان به استعمال تنباکو داشته است، علاوه بر¬این یکی دیگر از دلایل گرایش زنان و دختران جوان به قلیان، ننگ فرهنگی کمتر قلیان در جامعه، نسبت به سیگار می¬باشد.
کمبود مطالعات در زمینه قلیان و نیز بیماری¬های وابسته به آن، تلاش¬های برنامه ریزی شده بمنظور مقابله با اپیدمی (فراگیری) قلیان را به تاخیر می¬اندازد. با افزایش آگاهی جامعه عمومی نسبت به مضررات قلیان و اثرات سرطان¬زایی آن می¬توان گامی در جهت مقابله با فراگیری جهانی مصرف قلیان برداشت. از آنجایی که رفتار قلیان کشیدن نشان¬دهنده یک شکاف مهم در آگاهی و نگرش افراد می¬باشد. و از آنجایی که تاکنون در تبریز مطالعه¬ای در زمینه آگاهی، نگرش و عملکرد زنان باردار در زمینه مصرف قلیان انجام نشده و با در نظر داشتن اهمیت این موضوع، مطالعه حاضر با هدف تعیین آگاهی، نگرش و عملکرد زنان باردار نسبت به مصرف قلیان در دوران بارداری و اثرات آن بر جنین و نوزاد در زنان باردار مراجعه کننده به مراکز بهداشتی-درمانی طراحی گردید تا نتایج آن در بهبود کیفیت مراقبت¬های دوران بارداری مورد استفاده قرار گیرد.
مطالعه حاضر با هدف تعیین آگاهی، نگرش و عملکرد زنان باردار نسبت به مصرف قلیان در دوران بارداری و پیامدهای جنینی و نوزادی آن در زنان باردار مراجعه کننده به مراکز بهداشتی-درمانی طراحی گردیده است تا نتایج آن در بهبود کیفیت مراقبت¬های دوران بارداری مورد استفاده قرار گیرد.
مطالعه حاضر یک مطالعه مقطعی است که آگاهی، نگرش و عملکرد زنان باردار مراجعه کننده به مراکز بهداشتی-درمانی شهر تبریز را نسبت به مصرف قلیان مورد بررسی قرار خواهد داد. ابتدا 14 مرکز و 15 پایگاه¬های بهداشتی از میان 42 مرکز و 44 پایگاه بهداشتی درمانی شهر تبریز به صورت تصادفی انتخاب خواهند شد، سپس لیست زنان باردار در مراکز انتخاب شده تهیه شده و به صورت تصادفی سهمیه¬ای از هر مرکز نمونه¬های پژوهش انتخاب خواهد¬شد. سپس طی تماس تلفنی با نمونه¬های پژوهش انتخاب شده از آنها جهت شرکت در مطالعه دعوت به¬عمل خواهد آمد، اطلاعاتی در مورد مطالعه داده خواهد¬شد و در صورت حائز شرایط بودن، شرکت در پژوهش پیشنهاد می¬شود، در صورت تمایل از خانم خواسته می-شود که در تاریخ و ساعتی معین جهت تکمیل پرسشنامه¬ها به مرکز یا پایگاه بهداشتی تحت پوشش مراجعه نماید.
پس از مراجعه ابتدا اطلاعاتی جامع از علل انجام پژوهش، فواید، نتایج و محرمانه بودن اطلاعات و چگونگی انجام پژوهش در اختیار ایشان قرار خواهد گرفت و رضایت آگاهانه شرکت در پژوهش از شرکت¬کننده گرفته می¬شود و اطلاعات از طریق ابزارهای مطالعه جمع¬آوری خواهد شد.
داده¬های بدست آمده با استفاده از نرم¬افزار آماری SPSS/16 و با استفاده از آمار توصیفی و استنباطی مورد تجزیه و تحلیل قرار خواهد گرفت.
</t>
  </si>
  <si>
    <t>آگاهی،نگرش و عملکرد نسبت به مصرف قلیان در زنان باردار مراجعه کننده به مراکز بهداشتی-درمانی شهر تبریز 1392</t>
  </si>
  <si>
    <t xml:space="preserve"> مصرف قلیان _           زنان باردار </t>
  </si>
  <si>
    <t xml:space="preserve">Knowledge, attitude and practices regarding water pipe smoking among pregnant women referring to health centers of Tabriz city, 2014 </t>
  </si>
  <si>
    <t xml:space="preserve">Knowledge, attitude, practices,  water pipe smoking, pregnant women </t>
  </si>
  <si>
    <t>رابطه بین رویکردهای مدیریتی و پیامدهای بالینی در بیمارستان های وابسته به دانشگاه علوم پزشکی تبریز 93</t>
  </si>
  <si>
    <t>بررسی تاثیر آموزش مبتنی بر نظریه انگیزش محافظت بر توانمند سازی رفتارهای پیشگیری کننده از سرطان پوست در کشاورزان مناطق روستائی شهرستان چالدران در سال 1393</t>
  </si>
  <si>
    <t>تاثیر والزارتان و سیکلوسپورین بر غلظت سرمی اریتروپوئتین و شاخصهای گلبول قرمز در موش های صحرائی نر</t>
  </si>
  <si>
    <t>اپیدمیولوژی کم کاری مادرزادی تیروئید در استان آذربایجان شرقی</t>
  </si>
  <si>
    <t>ارزیابی ریسک خطرات به روش FMEA در شرکت کمپرسورسازی و ارائه راهکارهای کاهش ریسک وقوع حوادث</t>
  </si>
  <si>
    <t>بررسی میزان بروز عفونتهای بیمارستانی در بخش های بالینی بیمارستان طالقانی شهر تبریز در سال 1392</t>
  </si>
  <si>
    <t>بررسی وضعیت طرح تحول نظام سلامت از دیدگاه مدیران و پرستاران بیمارستان طالقانی تبریز در مرداد ماه سال 93</t>
  </si>
  <si>
    <t>مقایسه کیفیت زندگی بیماران همودیالیزی و دیالیز صفاقی مراجعه کننده به بیمارستان امام رضا(ع)شهر تبریز</t>
  </si>
  <si>
    <t>بررسی اثر توام تستسترون و ورزش داوطلبانه بر آپوپتوز سلولهای β پانکراس در رتهای نر دیابتی گنادکتومی شده</t>
  </si>
  <si>
    <t>بررسی وضعیت مدیریت خطر در بیمارستانهای دولتی و خصوصی منتخب شهر تبریز در سال 1393</t>
  </si>
  <si>
    <t>استفاده از آنالیز تصویری برای پیش بینی فعالیت ترکیبات مهارکننده پی گلیکوپروتئین</t>
  </si>
  <si>
    <t>بررسی ارتباط عملکرد ریوی با میزان مواجهه شغلی کارکنان با ذرات حاوی سیلیس در یک شرکت تولید سیمان</t>
  </si>
  <si>
    <t>بررسی نقش سیستم های مدیریتی در کاهش حوادث ناشی از کار در شرکت های صنعتی شهر تبریز</t>
  </si>
  <si>
    <t>تعیین تاثیر نتایج حاصل از کشت سرساکشن درن در پیش بینی عفونت بعد از عمل محل جراحی در جراحی های تیروئید</t>
  </si>
  <si>
    <t>شیوع خشونت شریک جنسی در شش ماهه اول بارداری و عوامل مرتبط با آن در مراجعین به مراکز بهداشتی-درمانی شهر تبریز در سال 1393</t>
  </si>
  <si>
    <t>بررسی فرهنگ ایمنی بیمار در بیمارستان های دولتی و خصوصی شهر تبریز از دیدگاه پرسنل بیمارستانها در سال 93</t>
  </si>
  <si>
    <t>بررسی رابطه بین استراتژی سازمانی با ساختار سازمانی از دیدگاه مدیران ارشد بیمارستان های دولتی و خصوصی شهر تبریز بر اساس مدل اسنو و مایلز 1393</t>
  </si>
  <si>
    <t>ارزیابی ریسک بهداشتی، ایمنی و ارگونومیکی تعمیرکاران خودرو شهرستان تکاب به روش آنالیز ایمنی شغل</t>
  </si>
  <si>
    <t>بکارگیری دانشجویان دانشگاه علوم پزشکی تبریز از وب سایت دانشگاه و مشکلات و راهکارهای ارتقاء آنها_1394-1393</t>
  </si>
  <si>
    <t>ارتباط زایمان زودرس با کم خونی فقر آهن در زنان باردار مراجعه کننده به مراکز بهداشتی درمانی شهر تبریز</t>
  </si>
  <si>
    <t>شیوع هپاتیت B در ایران:مرور نظام مند و متاآنالیز</t>
  </si>
  <si>
    <t>شیوع هپاتیت C در ایران:مرور نظام مند و متاآنالیز</t>
  </si>
  <si>
    <t>شیوع وبروز سرطان معده در ایران:مرور نظام مند و فراتحلیل</t>
  </si>
  <si>
    <t>بررسی دانش،نگرش و عملکرد بیماران مبتلا به دیابت و تاثیر مداخله های آموزشی برآن در مراجعه کنندگان به مرکز دیابت دانشگاه علوم پزشکی تبریز در سالهای 94-93</t>
  </si>
  <si>
    <t>بررسی ارتباط کیفیت زندگی با توانمندی خودمراقبتی در نوجوانان مبتلا به دیابت نوع یک مراجعه کننده به مرکز دیابت نوع یک مراجعه کننده به مرکز آموزشی درمانی سینا،تبریز 1394-1393</t>
  </si>
  <si>
    <t>شیوع هپاتیت BوC در بیماران خونی در ایران:مرور نظام مند و فرا تحلیل</t>
  </si>
  <si>
    <t>آگاهی ونگرش پرستاران نسبت به ارائه مراقبت های پایان زندگی در مراکز آموزشی درمانی دانشگاه علوم پزشکی تبریز 1393</t>
  </si>
  <si>
    <t>بررسی عوامل موثر بر انجام تست پاپ اسمیر بر اساس مدل انگیزشی محافظتی بین زنان مراجعه کننده به درمانگاه فرهنگیان خوی در سال 94-93</t>
  </si>
  <si>
    <t>ارزیابی آگاهی و نگرش دانشجویان دختر رشته های مامائی، پرستاری، پزشکی و کارکنان بیمارستانها  در این رشته ها از سرطان دهانه رحم و تست پاپ اسمیر 94-93</t>
  </si>
  <si>
    <t>تعیین دانش، نگرش و عملکرد بیماران مبتلا به پرفشاری خون و تاثیر مداخله های آموزشی برآن در مراجعه کنندگان به درمانگاه تخصصی قلب شهید مدنی تبریز در سالهای 1394-1393</t>
  </si>
  <si>
    <t>بررسی وضعیت ثبات مدیریتی و تعیین ارتباط آن با رده های مختلف مدیریتی در یک دوره ده ساله در دانشگاه علوم پزشکی تبریز 1393</t>
  </si>
  <si>
    <t>مقایسه رفتارهای ارتقاء دهنده سلامت در میان کارکنان بهداشتی درمانی</t>
  </si>
  <si>
    <t>اثر مکمل یاری ویتامینD  بر حساسیت انسولینی در افراد دارای اضافه وزن وچاق</t>
  </si>
  <si>
    <t>بررسی پتانسیل های گردشگری پزشکی درمراکز آموزشی و درمانی شهر تبریز در سال 1394-1393</t>
  </si>
  <si>
    <t>بررسی مشکلات کارآموزی از دیدگاه دانشجویان رشته مدیریت خدمات بهداشتی و درمانی دانشکده مدیریت و اطلاع رسانی شهرستان تبریز 1392</t>
  </si>
  <si>
    <t>استفاده از آنالیز تصویری برای پیش بینی ویژگیهای فیزیکوشیمیایی مایعات یونی</t>
  </si>
  <si>
    <t>بررسی کیفیت زندگی و میزان افسردگی زنان نابارور مراجعه کننده به کلینیک بیمارستان امام رضا تبریز در سال 1392</t>
  </si>
  <si>
    <t>ارتباط بین رفتارهای ارتقاء دهنده سلامت و استرس درک شده در زنان حامله طبیعی مراجعه کننده به مراکز بهداشتی درمانی شهر تبریز،سال 1393</t>
  </si>
  <si>
    <t>Relationship betweem management approaches  and clinical outcomes in  educational hospitals of Tabriz University of Medical Sciences:2014</t>
  </si>
  <si>
    <t xml:space="preserve">management approaches_   clinical outcomes _ educational hospitals_ Tabriz </t>
  </si>
  <si>
    <t xml:space="preserve"> رویکردهای مدیریتی _پیامدهای بالینی _بیمارستان های وابسته </t>
  </si>
  <si>
    <t xml:space="preserve">يكي از مسائل مهم
 در بخش بهداشت و درمان كيفيت و ايمني مراقبت ارائه شده به بيماران مي باشد. در حالي كه تحقيقات پزشكي به طور فزاينده اي به سوي بررسي تاثير مداخلات پزشكي مثل ابزارها، داروها و رويه هاي درماني بر كيفيت خدمات مي روند، توجه به سيستم ها و فرهنگ هاي غير كاركردي در بخش سلامت نيز منجر به افزايش بهبود كيفيت مراقبت ها خواهد شد. از سوي ديگر پژوهش هاي مربوط به مديريت خدمات بهداشتي و درماني چارچوب تئوريكي سيستماتيكي را براي پيش بيني اثرات متغيرهاي سازماني بر پيامدهاي باليني استفاده نكرده اند،‌ بنابراين پژوهش حاضر با هدف بررسي  رابطه بين رويكردهاي مديريتي و پيامدهاي باليني بر اساس مدل خاتري و همكاران در بیمارستان های شهرتبریز انجام خواهد شد
</t>
  </si>
  <si>
    <t xml:space="preserve"> educational intervention _ protection motivation theory_ empowerment_  rural farmers_ Chaldiran city  _skin cancer  </t>
  </si>
  <si>
    <t xml:space="preserve"> آموزش _             انگیزش محافظت _ توانمند سازی_      رفتارهای پیشگیری کننده _ سرطان پوست _کشاورزان_چالدران </t>
  </si>
  <si>
    <t xml:space="preserve"> والزارتان_    سیکلوسپورین _       غلظت سرمی_ اریتروپوئتین _      شاخص_                  گلبول قرمز _             موش های صحرائی نر</t>
  </si>
  <si>
    <t>The effects of Valsartan and Cyclosporine on the serum levels of Erythropoietin and the Red Blood Cell indices in Male Rats</t>
  </si>
  <si>
    <t>Valsartan _Cyclosporine _ serum levels Erythropoietin _  Red Blood Cell _           Male Rats</t>
  </si>
  <si>
    <t xml:space="preserve">در این مطالعه 32 موش صحرایی نر SD (sprague dawley)  انتخاب شده و در 4 گروه 8 تایی قرار خواهند گرفت به این ترتیب: 1- گروه کنترل: بدون تجویز دارو، 2-گروه CsA: روزانه mg/kg 30  CsAشرکت نوارتیس کشور سوئیس (Novartis-Switzerland) به صورت زیر جلدی [Subcutaneous (SC)] به مدت 6 هفته (42 روز) تزریق خواهد شد. 3- گروه Val: روزانه mg/kg 30 داروی والزارتان شرکت نوارتیس کشور سوئیس (Novartis-Switzerland) به صورت محلول در آب آشامیدنی به مدت 6 هفته (42 روز) داده خواهد شد. 4- گروه CsA+Val: روزانه CsA به صورت SC تزریق و والزارتان به صورت محلول در آب آشامیدنی به مدت 6 هفته (42 روز) داده خواهد شد. دوز و روش تجویز داروها بر اساس مطالعات مشابه می باشد (4-2).
قبل از شروع تجویز، هر یک، وزن شده و بعد از مدت ذکر شده نیز وزن و  نمونه های خون گرفته شده و هریک در دو لوله (معمولی و دارای EDTA) جمع آوری خواهند شد.  همانروز تست CBC (Complete Blood Count) بر نمونه های EDTA دار انجام خواهد گرفت. نمونه های در لوله معمولی نیز بعد از سانتریفوژ، سرم آنها جدا و در فریزر 80- تا قبل از انجام آزمایشات نگهداری خواهند شد. مقدار سرمی EPO توسط روش  ELISA اندازه گیری خواهد شد.
</t>
  </si>
  <si>
    <t>اپیدمیولوژی_               کم کاری مادرزادی تیروئید_                  استان آذربایجان شرقی</t>
  </si>
  <si>
    <t>Epidemiology of congenital hypothyroidism in East Azarbaijan Province</t>
  </si>
  <si>
    <t>پژوهش حاضر، يك مطالعه توصيفي،تحليلی و كاربردي است كه به صورت پژوهش مبتني بر جامعه
3 تولد) توسط اتولانست نوزادان 4 قطره خون تهيه و به كاغذ - 1389 انجام خواهد شد . براساس برنامه غربالگري كشوري، از پاشنه پاي تمامي نوزادان (ترجيحاً در روز 5
منتقل مي شود. اخذ نمونه در 38 مركز نمونه گيري در سطح 19 شهرستان استان انجام مي شود. نمون هها پس از خشك شدن، توسط پست Whatman فيلتر 903
TSH 3 روزه ميزان - مورد بررسي قرارخواهند گرفت. براي نوزادان 7 TSH پيشتاز به آزمايشگاه مرجع واقع در مركز استان منتقل و ب هصورت متمركز به روش اليزا از نظر
،T 4طيبعي در نظر گرفته مي شود. باتوجه به دستورالعمل كشوري محدوده طبيعي 4 mu/L كمتر از TSH 5 و براي نوزادان با سن 8 روزه و بيشتر mu/L كمتر از
1/7- در نظر گرفته مي شود. براي نوزادان نارس، كم وزن، چندقلو، بستري يا داراي سابقه بستري، سابقه دريافت يا تعويض خون و 9/9 mu/L،TSH 6/5-16/3 و μg/dl
آنها بالاتر از اعداد فوق گزارش شد مشكوك TSH سابقه مصرف داروهاي خاص مثل دوپامين در هفته دوم تولد، مجدداً از پاشنه پا نمونه گيري انجام خواهد شد. نوزاداني كه
به روش اليزا انجام T3RUP و TSH ،T تلقي گرديده و براي تاييد تشخيص، از آنها نمونه وريدي در آزمايشگاه منتخب شهرستاني اخذ و آزمايشات سرمي شامل 4
20 يا بالاتر بلافاصله آزمايش mu/l TSH 2 هفتگي و براي نوزادان با - 10-19/9 در 3 mu/l ، 5- در 4 هفتگي 9/9mu/l بين TSH خواهد گرفت. در مورد نوزادان با
10 معيار تشخيص قطعي mu/L بيشتر از TSH 6 ميكروگرم در دس يليتر يا / كمتر از 5 T4 ( سرمي تاييد تشخيص صورت خواهد گرفت. در دوره نوزادي (هفته 1 تا 4
هيپوتيروئيدي مادرزادي تلقي مي شود. البته تشخيص نهايي موارد بيماري به عهده پزشك اطفال آموزش ديده در هر شهرستان و بر اساس مجموعه علايم باليني و نتايج
مورد تجزيه و تحليل قرار خواهند گرفت. بر SPSS آزمايشگاهي است. اطلاعات نوزادان در فرم پژوهش گر ساخته ثبت و پس از ورود به پرسش نامه، داد هها توسط نرم افزار
استفاده مي شود. سطح معني داري در تمام موارد در آزمون هاي دو Trend analysis و t-test ، حسب مورد از ميانگين، انحراف معيار، آزمون هاي آماري مربع كاي
طرفه 5 درصد در نظر گرفته مي شود.</t>
  </si>
  <si>
    <t xml:space="preserve">Epidemiology _ congenital hypothyroidism_ East Azarbaijan </t>
  </si>
  <si>
    <t xml:space="preserve">risk assessment by FMEA method in compresor company and present  preventive solutions for reducing accidents  </t>
  </si>
  <si>
    <t xml:space="preserve">هدف از این پروژه انجام ارزیابی ریسک در شرکت کمپرسورسازی تبریز که به روش FMEA در دستگاه تراش TN – 50 واقع در کارگاه ماشین کاری می باشد. این پروژه توسط یک تیم 4 نفره انجام گرفته شده است. از کاربرگ تکمیل شده ی FMEA می توان یک فهرست موارد بحرانی ( CIL )، که شامل نقض هایی است که ریسک آنها بالاتر از سطح قابل قبول است ایجاد کرد. ممکن است برای اجرای این تکنیک همانند سایر روش های ارزیابی به یک تیم نیاز داریم که در این پروزه اعضای تیم متشکل از متخصص ایمنی، کارشناس ایمنی، مهندس طراحی، پرسنل واحد تعمیر و نگهداری می باشد.
برای انجام پروژه در ابتدا مشخص خواهد که چه سیستمی را برای ارزیابی به روش FMEA انتخاب شود و با توجه به نوع فرایند آن، برای شناسایی سیستم از نقشه ها، دیاگرام ها و کاتالوگ دستگاه استفاده می شود. نقشه ها و کاتالوگ دستگاه توسط پرسنل واحد بررسی می شود و پس از تهیه کاربرگ مخصوص FMEA، شناسایی اجزای دقیق دستگاه انجام گرفته و لیستی از اسامی آنها در ستون اول کاربرگ تهیه می شود. در این پروژه یکی از دستگاه های کارگاه ماشین کاری به نام تراش TN-50 جهت ارزیابی انتخاب می شود. بعد از بررسی های به عمل آمده از کاتالوگ، نقشه ها و پرس و جو از پرسنل های واحد تولید و تعمیر و نگهداری حدود 60 قطعه برای این دستگاه تهیه شد که در کاربرگ مربوطه اشاره می شود. CIL (نقاط بحرانی) برای تجزیه و تحلیل های دقیق تر ایمنی مورد استفاده قرار گیرد.  
</t>
  </si>
  <si>
    <t xml:space="preserve">نقص
شدت خطر
ریسک
</t>
  </si>
  <si>
    <t xml:space="preserve">risk assessment _FMEA method preventive solutions _ accidents  </t>
  </si>
  <si>
    <t>Incidence of nosocomial infection in clinical departments at Tabriz, Taleghani Hospital in 1392</t>
  </si>
  <si>
    <t xml:space="preserve">nosocomial infection_ </t>
  </si>
  <si>
    <t xml:space="preserve"> عفونت بیمارستانی             بخش مراقبت ویژه نوزادان</t>
  </si>
  <si>
    <t>پژوهش حاضر از نوع  توصیفی- مقطعي مي باشد که هدف از انجام این طرح بررسی میزان عفونتهای بیمارستانی دربخش های بالینی بیمارستان طالقانی تبریزاست که بامراجعه به هریک ازاین بخش ها وبخش مدارک پزشکی این بیمارستان به مطالعه پرونده ی بیماران بستری شده درسال1392 پرداخته خواهد شد و سپس مورد تجزيه و تحليل آماري قرار خواهد گرفت و در آخر میزان بروزعفونت بیمارستانی درهر بخش استخراج خواهدشد.</t>
  </si>
  <si>
    <t xml:space="preserve">بررسی وضعیت جشنواره پژوهشی دانشگاه علوم پزشکی تبریز و ارتقای آن با استفاده از مداخلات کارا و اثربخش در سال 94-93 </t>
  </si>
  <si>
    <t>Survey of Satisfaction from Tabriz University of Medical Sciences Research Festival and its Improvement Using Efficient and Effective Interventions, 2014-2015</t>
  </si>
  <si>
    <t xml:space="preserve">پدیده تغییر در دنیای مدرن امروزی یک واقعیت بدیهی بشمار می آید بطوریکه این تغییرات شتابان را می توان در همه علوم و تمامی جنبه های زندگی بوضوح مشاهده نمود. بی تردید این تغییرات مثبت در زندگی مرهون رشد علوم مختلف در راستای افزایش رفاه جوامع می باشد و پرواضح است که پژوهش، اصلی ترین نقش را در رشد جوامع و علوم مختلف ایفا می کند. 
از  دیگر سو، با توجه به تاثیر قابل توجه توانمندی و دستاوردهای پژوهشی اساتید و دانشجویان یک دانشگاه در اعتبار علمی و وضعیت درآمدی آن، لازم است مسئولین پژوهشی دانشگاه ها بخصوص در حیطه علوم پزشکی، از سطح مناسب انگیزشی اساتید و دانشجویان خود در مقوله پژوهشی و روزآمد شدن توانمندی آن ها در این عرصه اطمینان حاصل کند که مطمئناً یکی از انگیزاننده  های اصلی در این رابطه می تواند برگزاری جشنواره ها و رقابت های پژوهشی مناسب و علمی باشد.
بر این اساس، مطالعه حاضر درصدد است با استفاده از نظرات اساتید و دانشجویان شاغل در دانشگاه علوم پزشکی تبریز، میزان رضایت از نحوه برگزاری جشنواره پژوهشی این دانشگاه و چالش های احتمالی فراروی آن را مشخص نموده و با انجام اقدامات علمی مداخله ای، در جهت بهبود وضعیت آن قدم بردارد. 
</t>
  </si>
  <si>
    <t xml:space="preserve">جشنواره پژوهشی </t>
  </si>
  <si>
    <t xml:space="preserve">Medical Sciences Research Festival </t>
  </si>
  <si>
    <t xml:space="preserve">Survey of Health System Reform Circumstance from the Managers and Nurses Perspectives of Tabriz Taleqani Hospital, 2014
</t>
  </si>
  <si>
    <t xml:space="preserve">Health System Reform Circumstance_ Managers Nurses_   
</t>
  </si>
  <si>
    <t xml:space="preserve">نظام های سلامت کشورهای مختلف بمنظور تطابق با شرایط در حال تغییر و پاسخگویی به نیازهای جامعه نیازمند تغییرات و اصلاحات مداوم در ساختار و عملکرد خود هستند که بی تردید پایش و ارزشیابی مناسب آنها در راستای مرتفع نمودن کاستی های اساسی بسیار ضروری است. بر این اساس، مطالعه حاضر با هدف بررسی نقاط قوت و ضعف طرح تحول نظام سلامت ایران در سال 93 از دیدگاه مدیران و پرستاران بیمارستان طالقانی تبریز طراحی و اجرا خواهد شد. 
این مطالعه از نوع کیفی بوده که در فاصله 5 ماه پس از انجام طرح تحول بمورد اجرا درخواهد آمد. پاسخ دهندگان مطالعه را تعداد 27 نفر از مدیران و پرستاران تشکیل خواهند داد و از سوالات نیمه ساختار یافته جهت گردآوری داده استفاده خواهد شد. بمنظور بررسی داده های بدست آمده از تحلیل چارچوبی (Framewrok Analysis) استفاده خواهد شد و نتایج بدست آمده به شکل عبارات محتوایی (تم ها) در جداول جداگانه گزارش خواهد گردید. 
پژوهشگران امیدوارند مطالعه حاضر بتواند از طریق شناسایی مشکلات و چالش های احتمالی موجود و ارائه راهکارهای اساسی بمنظور شناسایی و مرتقع نمودن آنها، گامی اساسی در جهت اجرای موفق طرح و ارتقای سطح سلامت و رضایت جامعه بردارد.   
</t>
  </si>
  <si>
    <t xml:space="preserve">طرح تحول نظام سلامت      مدیران                             پرستاران      </t>
  </si>
  <si>
    <t>در اواخر سال 1997، تعداد بيماراني كه در جهان تحت دياليز صفاقي قرار داشتند 15% كل بيماران ESRD بود (1)، در حاليكه در بررسي سال 2004 اين رقم 15-50 درصد تخمين زده شد (2). مطالعات در خصوص استفاده از دیالیز صفاقی و دیالیز همورال و تاثير آن بر کيفيت زندگی نتايج متناقضي به دست مي دهد. بطوري که برخي مطالعات از نبود تفاوت در کيفيت زندگی در بين اين دو نوع شيوه درمانی نشان مي دهند. طرح پژوهشی حاضر با هدف ارزیابی هزینه مطلوبیت دیالیز صفاقی و دیالیز همورال در بیماران مراجعه کننده به بیمارستان امام رضا (ع) شهر تبریز طراحی گردیده است. داده های مربوط به کیفیت زندگی براساس پرسشنامه استاندارد کیفیت زندگیSF36  جمع اوری شده و در نهایت داده های مورد نیاز پس از جمع آوری در بین بیماران تحت درمان دو طرح درمانی مقایسه خواهند شد.</t>
  </si>
  <si>
    <t xml:space="preserve">کیفیت زندگی
دیالیز
همودیالیز
دیالیز صفاقی
</t>
  </si>
  <si>
    <t>93/11/7</t>
  </si>
  <si>
    <t>comparing quality of life in among patients with haemodialysis and peritoneal dialysis in imam reza hospital-tabriz</t>
  </si>
  <si>
    <t xml:space="preserve">quality of life in _haemodialysis_ peritoneal dialysis </t>
  </si>
  <si>
    <t>Evaluation of the combination effect of voluntary exercise and testosterone on  β cell apoptosis in gonadectomized diabetic male rats</t>
  </si>
  <si>
    <t xml:space="preserve">تستسترون _            ورزش داوطلبانه _     آپوپتوز _          سلولهای β پانکراس _رت نر گنادکتومی شده_     دیابتی </t>
  </si>
  <si>
    <t>در این مطالعه، از 90 رت نر با نژاد Wistar در محدوده وزنی 300-250 گرم استفاده می شود. رتها ابتدا با سدیم پنتوباربیتال بیهوش شده و سپس با شکافهای دوطرفه کوچک در ناحیه اسکروتوم ، بیضه هابصورت کامل برداشته خواهند شد. 5 روز بعد  با تزریق استرپتوزوتوسين ديابت نوع اول در رت ها ایجاد می شود. تستوسترون و ورزش داوطلبانه هرکدام به تنهایی یا توام با هم به مدت 6 هفته برای حیوانات اعمال می شود. سپس حیوان توسط تزريق سديم پنتوباربيتال بيهوش  گشته وبافت پانکراس جدا میگردد پس از بازرسی از نظر تغییرات ماکروسکوپیک برش عرضی به آن داده خواهد شد بلافاصله در محلول فرمالین 10% بافر خنثی قرار داده خواهد شد. میزان آپوپتوز با استفاده از روش ایمنوهیستوشیمی پروتئین p53 صورت خواهد گرفت.</t>
  </si>
  <si>
    <t>Studying of Risk Management status in selected public and private hospitals in Tabriz: 2014</t>
  </si>
  <si>
    <t xml:space="preserve">Risk Management status _public and private hospitals </t>
  </si>
  <si>
    <t xml:space="preserve">مدیریت خطر و ایمنی بیمار باید توسط سیستمی کنترل شود که به منظور شناسایی،پایش و حذف خطرات احتمالی برای کارکنان و بیماران طراحی شده است و با انجام علل ریشه ای وقایع(خطرات بوجودآمده) یادگیری از عملکرد های ناقص و اشتباه ودر نهایت مخاطرات را مورد توجه قرار دهد(1)،که هدف از پژوهش حاضر بررسی وضعیت مدیریت خطر در بیمارستان هاو مراکز آموزشی درمانی منتخب شهر تبریز در سال 1393 میباشد.
پژوهش حاضر مطالعه اي توصيفي است که به صورت مقطعي درسال 1393 در بیمارستان هاو مراکز آموزشی درمانی منتخب شهر تبریز انجام خواهد گرفت.برای اجرای پژوهش حاضرپس از انجام یک بررسی متون عمیق و گسترده در ادبیات موضوع مربوطه،چک لیست محقق ساخته طراحی و محتوای چک لیست مورد مطالعه ی اساتید راهنما، مشاور و مسئولین مربوطه در بیمارستان ها و مراکز قرار خواهد گرقت و پس از دریافت نظرات آنها اشکالات چک لیست اصلاح خواهد گردید.
چک لیست نهایی شده از طریق مشاهده و مصاحبه حضوری با کارکنان بیمارستان ها و مراکز منتخب، تکمیل خواهد گردید.و در نهایت تجزیه تحلیل داده ها با استفاده از نرم افزارSPSSو روش های مختلف آمار توصیفی صورت خواهد گرفت.
</t>
  </si>
  <si>
    <t xml:space="preserve"> مدیریت خطر _بیمارستانهای دولتی _بیمارستانهای خصوصی </t>
  </si>
  <si>
    <t>Image based analysis for activity prediction of p-glycprotein inhibitory compounds</t>
  </si>
  <si>
    <t>Image _                p-glycprotein_ inhibitory compounds_</t>
  </si>
  <si>
    <t xml:space="preserve"> آنالیز تصویری _         فعالیت_               ترکیبات مهارکننده _     پی گلیکوپروتئین</t>
  </si>
  <si>
    <t>امروزه مطالعات مدل بندي و پيش بيني فعاليت يك كانديد دارويي ،داراي جايگاه ممتازي در مراحل مختلف كشف و توسعه يك دارو مي باشد. مطالعه کمي رابطه ساختمان فعاليت ترکيبات مهارکننده آنزيم پمپ پي- گليکوپروتئين Tariquidar  مي تواند کمک قابل توجهي در رابطه با سنتز ترکيبات موثر نمايد. در اين طرح ترکيبات مهارکننده آنزيم پمپ پي- گليکوپروتئين مشتق شده از Tariquidar از منابع جمع آوري شده و تلاش خواهد شد فعاليت اين ترکيبات با استفاده از روش هاي آماري مختلف با کمک پارامترهاي حاصل از آناليز تصوير پيش بيني گردد.</t>
  </si>
  <si>
    <t xml:space="preserve"> The survey on relationship between respiratory function and exposure of workers with silica dusts in a cement company</t>
  </si>
  <si>
    <t xml:space="preserve"> عملکرد ریوی _        مواجهه شغلی کارکنان _ذرات حاوی سیلیس _سیمان</t>
  </si>
  <si>
    <t xml:space="preserve">respiratory function _ silica dusts _ cement </t>
  </si>
  <si>
    <t xml:space="preserve">هدف کلی از این پژوهش بررسی ارتباط عملکرد ریوی با میزان مواجهه شغلی کارکنان با ذرات حاوی سیلیس در  یک شرکت تولید سیمان می باشد. باتوجه به این که در بررسی های به عمل آمده فقط به گرد و غبار انتشار شده توجه  شده است و حد انتشار مجاز بدون در نظر گرفتن میزان سیلیس، اعمال شده است و همچنین تاثیری که سیلیس در ابتلا به بیماری های ریوی دارد این پژوهش از اهمیت خاصی برخوردار است. بیماری های شغلی در محیط کار همواره وجود دارند ولی برخی از آنها قابل درمان می باشند و ابتلا به آن به جز خسارات مالی، خسارات جانی زیادی ندارند. ولی در این میان بیماری هایی وجود دارند که عواقب جبران ناپذیری به دنبال دارند. از جمله این بیماریها می توان به سیلیکوزیس که حاصل مواجهه با سیلیس می باشد اشاره کرد. بیماری سیلیکوزیس یکی از قدیمیترین بیماریهای ریوی شغلی است که هنوز با وجود افزایش فناوری های جدید در عرصه تولید و صنعت سالیانه هزاران نفر را در سراسر جهان به کام مرگ می کشد. بر طبق آمار ارائه شده در امریکا بیش از یک میلیون کارگر در معرض تماس با گرد و غبار سیلیس کریستالی هستند که از این تعداد 100000 نفر کارگر در مشاغل با خطر بالا مانند سند بلاست مشغول به کار می باشند و به طور متوسط سالیانه 250 نفر از آنها به علت سیلیکوزیس جان خود را از دست می دهند. این در حالی است که 100% موارد سیلیکوزیس قابل پیشگیری اند.
جهت انجام این طرح می بایست مطالعه مقدماتی و جمع آوری اطلاعات اولیه موردنیاز صورت بگیرد. تعیین تعداد نمونه های مورد نیاز با توجه به تعداد کارگاهها و فرایند کار انجام خواهد شد. انجام نمونه برداری مطابق روش استاندارد NIOSH-7601 می باشد. بعد از آنالیز وزنی نمونه ها، درصد و غلظت سیلیس به روش اسپکتوفتومتری در محدوده Visible مطابق روش NIOSH-7601 مشخص خواهد شد. نوع سیلیس نیز به روش XRD مطابق روش NIOSH-7601 تعیین خواهد شد. برای بررسی ارتباط عملکرد ریوی با میزان سیلیس موجود نیاز به جمع آوری داده هایی از نتایج اسپرومتری کارگران خواهیم داشت. داده های به دست آمده توسط نرم افزار SPSS ورژن 21 تجزیه و تحلیل خواهد شد.
</t>
  </si>
  <si>
    <t xml:space="preserve"> سیستم های مدیریتی_    حوادث ناشی از کار _شرکت های صنعتی</t>
  </si>
  <si>
    <t>Assessment of the role of management systems in reducing work-related incidents of industrial companies in Tabriz</t>
  </si>
  <si>
    <t>management systems_  work-related incidents _industrial companies _Tabriz</t>
  </si>
  <si>
    <t>حوادث ناشی از کار سالانه هزاران کارگر را در سراسر دنیا و به ویژه کشورهای در حال توسعه درگیر می سازد که نتیجه آن از کارافتادگی نیروی کار و در نهایت تحمیل هزینه های سنگین به صنعت آن کشور می باشد. این حوادث در حال حاضر سومین علت مرگ و میر در جهان محسوب می شوند و به عنوان یکی از مهم ترین عوامل خطر بهداشتی، اجتماعی و اقتصادی در جوامع صنعتی و در حال توسعه معرفی شده اند؛ بنابراین نیاز به پیشگیری از حوادث ناشی از کار امری ضروری می باشد. یکی از روش هایی که در پیشگیری از حوادث ناشی از کار نقش مهمی دارد سیستم های مدیریتی می باشند که در این مطالعه مورد بررسی قرار خواهند گرفت که آیا سیستم های مدیریتی نقشی در کاهش حوادث ناشی از کار دارند و اگر نقشی در کاهش حوادث داشته باشد میزان این کاهش چقدر است. در این مطالعه ابتدا یک چک لیست تهیه شده که در آن آیتم هایی مثل سیستم های مدیریتی موجود، سال اخذ سیستم، شرکت گواهی دهنده، تعداد حوادث ناشی از کار در سال جاری و سال های گذشته، زمان کاری از دست رفته به خاطر حوادث ناشی از کار و.... گنجانده می شوند سپس این چک لیست ها در شرکت هایی که سیستم های مدیریتی را پیاده سازی کردند و شرکت هایی که فاقد سیستم های مدیریتی می باشند تکمیل می گردد. پس از تکمیل چک لیست ها داده ها را در نرم افزار SPSS و اکسل وارد گردیده و تحلیل می گردد. پس از مشخص شدن این که سیستم های مدیریتی چه نقشی در حوادث ناشی از کار دارد نتایج پژوهش می تواند به شرکت های صنعتی در این زمینه کمک کننده باشد.</t>
  </si>
  <si>
    <t>Suction drain tip culture efficacy in predicting post-operative infection in thyroid surgery</t>
  </si>
  <si>
    <t>Suction drain tip_           culture _               post-operative infection _thyroid   surgery</t>
  </si>
  <si>
    <t>هدف از این مطالعه بررسی ارتباط نتایج حاصل از کشت سر ساکشن درن با عفونت بعد از عمل محل جراحی در جراحی های تیروئید و تعیین تأثیر آن در پیش گویی عفونت بعد از عمل می باشد. در این مطالعه، بعد از مشخص شدن بیماران، ِ عمل جراحی استاندارد تیروئید انجام میشود. در پایان عمل بعد از کنترل هموستاز ِ یک عدد درن همواک در تمامی بیماران تعبیه و موقع ترخیص خارج میشود، که پس از خروج نوک درن بریده شده و با استفاده از سرم نرمال سالین شسته شده و نمونه حاصل جهت کشت به آزمایشگاه مربوطه ارسال می شود. تمامی بیماران روزبعد ازعمل و اولین ویزیت که معمولا 2 هفته بعد از عمل خواهد بود از نظر وجود علائم عفونت محل عمل مورد بررسی قرار می گیرند، که در صورت وجود عفونت اقدام به تهیه نمونه و انجام کشت از محل عمل خواهد شد.</t>
  </si>
  <si>
    <t xml:space="preserve"> چرخه های باز و بسته شدن_ پیچ اباتمنت_             میزان سایش سر پیچ </t>
  </si>
  <si>
    <t>بررسی کیفیت عملکرد Ligasure small jaw instrument در مقایسه با روش Clamp&amp;Tie در جراحی تیروئید بیماران کاندید تیروئیدکتومی در بیمارستان های طالقانی و امام رضا تبریز</t>
  </si>
  <si>
    <t>بررسی اثرات عصاره متانلی تام گیاه Scrophularia frigida بر روی عملکرد قلبی و سایز انفارکت متعاقب ایسکمی و رپرفیوژن در مدل قلب ایزوله موش صحرائی</t>
  </si>
  <si>
    <t>بررسی سایتوتوکسیسیته و ضد میکربی اندام هوائی و ریزوم Ermostachys Azerbijanica ایران</t>
  </si>
  <si>
    <t xml:space="preserve"> کشت _                 سرساکشن درن _        عفونت بعد از عمل _    جراحی های تیروئید</t>
  </si>
  <si>
    <t xml:space="preserve">شیوع_                         خشونت _                       شریک جنسی _               شش ماهه اول بارداری _ عوامل مرتبط </t>
  </si>
  <si>
    <t>Prevalence of intimate partner violence in first six months of pregnancy and its related factors in women reffering to Tabriz health centers 2014.</t>
  </si>
  <si>
    <t xml:space="preserve">بارداری میتواند زوجین را در معرض خشونت شریک جنسی قرار داده و خشونت دارای پیامد جدی برای مادر ونوزاد بوده و تاثیر به سزایی در پایداری نظام خانواده دارد. در حال حاضر در مراقبتهای روتین بارداری کشورمان توجه لازم به خشونت شریک جنسی نمیشود و ارزیابی زنان از نظر خشونت شریک جنسی در دوران بارداری مورد غفلت قرار میگیرد و اطلاعات کافی در زمینه میزان خشونت و عوامل مربوط به آن وجود ندارد.  بنابراین این مطالعه با هدف تعیین شیوع خشونت شریک جنسی در سه ماهه دوم بارداری و عوامل مرتبط با آن در مراجعین به مراکز بهداشتی درمانی شهر تبریز است تا شاید نتایج حاصل از این مطالعه بتواند راهکار مناسبی پیش روی مسئولین برنامه ریزیهای کلان کشوری و کارشناسان بهداشتی جهت پیشگیری و اقدام مناسب در این زمینه ارائه نماید. </t>
  </si>
  <si>
    <t xml:space="preserve">intimate partner_ violence _     first six months of pregnancy _ related factors </t>
  </si>
  <si>
    <t>Assessment of patient safety culture in Tabriz public and private hospitals in 2015.</t>
  </si>
  <si>
    <t xml:space="preserve">هر فردی در طول جریان زندگی خود ممکن است دچار حادثه یا بیماری شده و در بیمارستانی بستری شود و این شخص انتظار دارد در مقابل هزینه و مالیاتی که پرداخت می‌کند از محیطی ایمن و خدمات بهداشتی – درمانی مطلوبی برخوردار شود و مراقبت از وی مطابق با بهترین شرایط و استانداردها و بر اساس آخرین شواهد علمی و بالینی صورت گيرد. در طول دهه گذشته خطاهای پزشکی و عوارض جانبی آن در مراقبت‌های بهداشتی به یک اولویت فراملی و ملی تبدیل‌شده است و این باعث گردیده تا برنامه‌ریزی‌ها و پژوهش‌های زیادی جهت ارزیابی فرهنگ ایمنی بیمار صورت گیرد. بنا به استاندارد الزامی مربوط به آن ایمنی بیمار بایستی یک اولویت استراتژیک در بیمارستان بوده و در قالب برنامه عملیاتی تفضیلی در حال اجرا باشد.
با توجه به اهمیتی که این موضوع در سطح بین‌المللی و ملی دارد بر آن شدیم با پایش ابعاد فرهنگ ایمنی بیمار، وضعیت موجود فرهنگ ایمنی بیمار در بیمارستان‌های دولتی و خصوصی شهر تبریز را مورد ارزیابی قرار گیرد و اقداماتی جهت بسترسازی، ایجاد و پیشرفت فرهنگ ایمنی بیمار و کاهش یا به حداقل رساندن هزینه‌های مستقیم و غیرمستقیم و حوادث ناگوار قابل‌پیشگیری ناشی از عدم وجود یا رعایت این موضوع، پيشنهاد گردد. این پژوهش در دو گروه بیمارستان‌های دولتی و خصوصی شهر تبریز انجام می گيرد و کارکنان بیمارستان‌ها (اعم از پرستاران، پزشكان، بیماربرها و...) موردمطالعه قرار خواهند گرفت و پرسشنامه موردنظر(HSOPSC) این پژوهش جهت تکمیل در بین گروه‌های هدف در سطح شهر تبریز توزیع خواهد شد.
</t>
  </si>
  <si>
    <t xml:space="preserve"> فرهنگ_                         ایمنی بیمار _ </t>
  </si>
  <si>
    <t>patient safety_ culture _</t>
  </si>
  <si>
    <t>The Relationship between Organizational Strategies with Organizational Structure from the perspective of senior managers in Public and Private Hospitals Affiliated in Tabriz based on Snow and Miles's model:1393</t>
  </si>
  <si>
    <t>پیچیدگی روز افزون فعالیت ها و محیط شدیداً در حال تغییر و تلاطم باعث گردیده است تا دیگر برنامه ریزی به شکل سنتی قادر به حل مشکلات مدیران سازمان نشود، لذا بهره گیری از برنامه ریزی استراتژیک به عنوان یک ضرورت در سازمان ها مطرح است. محیط سازمان ها نه تنها به شکلی فزاینده دگرگون گشته است بلکه پیوستگی متقابل آنها نیز بیشتر شده است، از این رو تغییرات در هر کجای این نظام به شکلی غیرقابل پیش بینی و اغلب به نحوی خطرناک در سایر بخش ها نیز انعکاس خواهد داشت. این تلاطم و پیوستگی متقابل نیازمند واکنشی سه وجهی از سوی سازمانها و جوامع است: الف- این سازمانها بایستی به گونه استراتژیک در گذشته وجود نداشته است، تفکر نمایند.ب- آنها باید یافته های خود را جهت سازگاری  و تطابق با محیط تغییر یافته شان به استراتژیهای کارساز و اثربخش مبدل نمایند. ج- آنها باید جهت اجرای استراتژیهایشان با تعقل و تفکربستر مناسب را فراهم سازند.(1) با توجه به اینکه سازمان بیمارستان یکی از اجزاء سیستم بهداشت و درمان است که عملکرد آن در هماهنگی با مجموعه ای از عوامل دیگر(سیاسی، اقتصادی، علمی و فنی) منجر به تامین سلامت مردم می شود.(2) و دارای ساختار است که از پیچیدگی خاصی برخوردار بوده و نیازمند یک ساختار سازمانی مناسب برای ارائه خدمات و مراقبت مورد انتظار می باشد و به همین دلیل کارشناسان سازمان و مدیریت، پیوسته در تلاش یافتن ساختاری متناسب با وظایف و ماموریت های بیمارستان بوده اند، ساختاری که بتواند ثبات لازم را در درون بیمارستان و جامعه تامین کرده و قادر باشد بستر مناسبی برای اعمال مدیریت خردمندانه و موثر ایجاد نماید (3) و با در نظر گرفتن این موضوع که در آینده نزدیک هیچ عاملی همانند استراتژی های سازمانی قادر به تغییر طرح سازمانها نخواهد بود و همچنین مساله مهمی که مدیران این سازمان با آن روبرو هستند، درک و کشف این موضوع است که استراتژی های سازمانی چه رابطه ای با ساختار سازمانی دارد، و با توجه به اینکه در کشور ما تاکنون پژوهشی که به بررسی رابطه ساختار سازمانی و استراتژی های سازمانی در سازمان بیمارستان بپردازد، انجام نشده است، هدف از این پژوهش، بررسی رابطه بین ساختار سازمانی و استراتژیهای اسنو و مایلز در بیمارستانهای دولتی و خصوصی  منتخب دانشگاه علوم پزشکی تبریز می باشد. یافته های این پژوهش می تواند رابطه بین ساختار سازمانی و استراتژیهای اسنو و مایلز را روشن نماید و بدین ترتیب مدیران را در جهت طراحی ساختار سازمانی مناسب و سازگار با استراتژی های سازمانی یاری دهد. می توان انتظار داشت بیمارستانهائی که ساختار سازمانیشان با استراتژی هایشان مرتبط می باشد، ظرفیت های لازم را در جهت دستیابی و تامین اهداف و رسالت های بیمارستان به عنوان جزء بسیار مهم و تعیین کننده نظام سلامت، بیش از پیش فراهم نماید.</t>
  </si>
  <si>
    <t xml:space="preserve"> ساختار سازمانی
استراتژی
رسمیت
تمرکز
پیچیدگی
</t>
  </si>
  <si>
    <t>Health, safety and ergonomical risk assessment of Mechanicians by job safety analysis in Takab.</t>
  </si>
  <si>
    <t xml:space="preserve">Health_     safety_  ergonomical risk_  Mechanicians _ job safety </t>
  </si>
  <si>
    <t xml:space="preserve"> ریسک بهداشتی_        ریسک ایمنی _                        ریسک ارگونومیکی_ تعمیرکاران خودرو </t>
  </si>
  <si>
    <t xml:space="preserve">در این طرح صنف تعمیرکاران خودرو شهرستان تکاب مورد بررسی قرار خواهند گرفت. به این منظور تمامی تعمیرگاه های شهرستان تکاب مورد شناسایی واقع شده و ارزیابی ریسک به روش JSA برروی کارکنان آنها انجام خواهد گرفت. روش جمع آوری داده ها در این مطالعه به صورت بازدید از محیط کار و مشاهده مراحل مختلف کار و پر کردن فرم های مربوط به JSA می باشد. افرادی که در این مطالعه بررسي خواهند شد شامل تعمیرکارهای تمامی قسمت های خودرو می باشند. اطلاعات مندرج در فرم هاي تكميل شده، وارد کامپیوتر شده و با استفاده از نرم افزار SPSS مورد تجزیه و تحلیل قرار خواهند گرفت
</t>
  </si>
  <si>
    <t>Tabriz University of Medical Sciences Students use of  the Web site and barriers and solusion to improve it from viwe point of them:2015-2014</t>
  </si>
  <si>
    <t xml:space="preserve">Students use of  the Web site_  barriers _solusion to improve </t>
  </si>
  <si>
    <t xml:space="preserve">ﺑﺎ ﺗﻮﺟﻪ ﺑﻪ ﺍﻳﻨﻜﻪ ﺩﺳﺘﺮﺳﻲ ﺑﻪ ﺍﻃﻼﻋﺎﺕ ﺑﺮﺍﻱ ﺍﻋﻀﺎﻱ ﻫﻴﺄﺕ ﻋﻠﻤﻲ ﻭ ﺩﺍﻧﺸﺠﻮﻳﺎﻥ ﺩﺍﻧﺸﮕﺎﻩ ﻫﺎ ﺍﻣﺮﻱ ﺣﻴﺎﺗﻲ ﻭ ﺿﺮﻭﺭﻱ می باشد، ﻭﺟﻮﺩ ﺩﺭﮔﺎﻫﻲ ﺑﺮﺍﻱ ﺍﺧﺬ ﺍﻃﻼﻋﺎﺕ ﺟﺪﻳﺪ ﺍﻣﺮﻱ ﺑﺪﻳﻬﻲ ﻣﻲ ﺑﺎﺷﺪ. ﺑﺎ ﺗﻮﺟﻪ ﺑﻪ ﺍﻳﻦ ﻣﻄﻠﺐ ﺑﺎﻳﺴﺘﻲ ﺩﺭ ﻃﺮﺍﺣﻲ ﺍﻳﻦ ﺩﺭﮔﺎﻩ ﻫﺎ ﻧﻬﺎﻳﺖ ﺩﻗﺖ ﻭ ﻭﺳﻮﺍﺱ ﺭﺍ ﺑﻪ ﺧﺮﺝ ﺩﺍﺩ. ﺗﻮﺟﻪ ﺩﺍﺷﺘﻪ ﺑﺎﺷﻴﻢ ﻛﻪ ﺩﺭﮔﺎﻩ ﻫﺎﻱ ﺍﺧﺬ ﺍﻃﻼﻋﺎﺕ ﺩﺭ ﻫﺮ ﻣﺮﻛﺰ ﻋﻠﻤﻲ ﻭ ﺁﻛﺎﺩﻣﻴﻜﻲ، ﺩﺭ ﺣﻘﻴﻘﺖ ﻭﺏ ﺳﺎﻳﺖ ﻫﺎﻱ ﺁﻥ ﻣﺮﻛﺰ ﻣﻲ ﺑﺎﺷﻨﺪ، ﺍﺯ ﻃﺮﻓﻲ ﻣﺸﺘﺮﻙ ﺑﻮﺩﻥ ﻭﺏ ﺳﺎﻳﺖ ﻫﺎ ﺑﻪ ﭘﺎﻳﮕﺎﻩ ﻫﺎﻱ ﺩﺍﺩﻩ ﻣﺮﺗﺒﻂ ﺑﺎ ﻧﻴﺎﺯ ﺍﻃﻼﻋﺎﺗﻲ ﻛﺎﺭﺑﺮﺍﻥ، ﻭ ﺻﺮﻑ ﻫﺰﻳﻨﻪ ﻫﺎﻱ ﺑﺎﻻ ﺑﺮﺍﻱ ﺭﻭﺯﺁﻣﺪﺳﺎﺯﻱ ﻭﺏ ﺳﺎﻳﺖ، ﻟﺰﻭﻡ ﻃﺮﺍﺣﻲ ﻫﺎﻱ ﻛﺎﺭﺑﺮﭘﺴﻨﺪ ﺑﺮﺍﻱ ﺍﻳﻨﮕﻮﻧﻪ ﻣﺮﺍﻛﺰ ﺭﺍ ﺑﻴﺶ ﺍﺯ ﭘﻴﺶ ﻣﺘﺬﻛﺮ ﻣﻲ ﺷﻮﺩ. ﺍﺯ ﻃﺮﻑ ﺩﻳﮕﺮ ﺍﺭﺯﻳﺎﺑﻲ ﺻﺤﺖ ﻭ ﺩﺭﺳﺘﻲ ﺍﻃﻼﻋﺎﺕ ﺍﺧﺬ ﺷﺪﻩ ﺗﻮﺳﻂ ﻛﺎﺭﺑﺮﺍﻥ ﺍﻣﺮﻱ ﺩﻳﮕﺮ ﻣﻲ ﺑﺎﺷﺪ، ﭼﺮﺍﻛﻪ ﺍﻃﻤﻴﻨﺎﻥ ﺍﺯ ﺻﺤﺖ ﺍﻃﻼﻋﺎﺕ ﻭ ﻣﻌﺘﺒﺮ ﺑﻮﺩﻥ ﺁﻧﻬﺎ ﭼﺎﻟﺶ ﺩﻳﮕﺮﻱ ﺭﺍ ﭘﻴﺶ ﻣﻲ ﻛﺸﺪ، ﺍﻳﻦ ﻣﺴﺄﻟﻪ ﻧﻴﺰ ﺑﻪ ﻧﻮﺑﻪ ﺧﻮﺩ ﻣﻲ ﺗﻮﺍﻧﺪ ﺩﻟﻴﻞ ﺩﻳﮕﺮﻱ ﺑﺮﺍﻱ ﻃﺮﺍﺣﻲ ﺩﺭﮔﺎﻩ ﻫﺎﻱ ﻣﻨﺎﺳﺐ ﻭ ﻣﻌﺘﺒﺮ ﺑﺮﺍﻱ ﻛﺎﺭﺑﺮﺍﻥ ﺑﺎﺷﺪ.
از آنجایی که بیشتر مخاطبان وب سایت دانشگاه دانشجویان هستند استفاده از نظر آنان از اهمیت خاصی برخوردار است تا با استفاده از نتایج آن گامی در جهت ارتقای کیفیت آن و برطرف کردن مشکلات موجود در راه استفاده هرچه بیشتر و کارآمدتر از درگاه در امر آموزش و پژوهش برداشته شود.
</t>
  </si>
  <si>
    <t>وب سایت_                        وب سنجی</t>
  </si>
  <si>
    <t xml:space="preserve"> زایمان زودرس_                      کم خونی فقر آهن _               زنان باردار </t>
  </si>
  <si>
    <t>Association between  preterm labor and iron deficiency anemia in pregnant women referring to Tabriz health centers</t>
  </si>
  <si>
    <t xml:space="preserve">preterm labor _ iron deficiency anemia _pregnant women </t>
  </si>
  <si>
    <t>شیوع_                                     هپاتیت B_</t>
  </si>
  <si>
    <t>با توجه به افزایش بالاي زایمان پره ترم در زنان باردار شناسایی عوامل موثر در زایمان پره ترم، درمان به موقع وجلوگیری از وقوع آن یکی از مهمترین وظایف ماماها و پزشکان میباشد. کاهش موفق مورتالیتی و موربیدیتی که با زایمان زودرس همراه است مستلزم شناسایی عوامل خطرو برنامه های اصلاح رفتار برای جلوگیری از لیبر پره ترم می باشد که این امر بنوبه خود نیازمند شناخت ریسک فاکتوها، اتیولوژی، مکانیسم و برنامه ریزی برای تشخیص دقیق زنان باردار در معرض خطر زایمان زودرس می باشد. با توجه به نتايج ضد و نقيض درمورد علل زایمان زودرس و ارتباط آن با کم خونی فقرآهن بر آن شديم كه به بررسي درباره اين موضوع در سطح مراكز بهداشتي درماني شهر تبريز بپردازيم و چون آمار دقیق زایمان زودرس شهر تبریز در منابع معتبر وجود ندارد می¬خواهیم فراوانی این معظل مهم سلامت نوزادان را هم بدست آوریم. شايد كه نتايج حاصله بتواند راه گشاي مناسبي جهت بررسي و نيز مشاوره درست زنان باردار كشورمان باشد.</t>
  </si>
  <si>
    <t>Hepatitis B Pervalence in Iran : Systematic Review and Meta Analyse</t>
  </si>
  <si>
    <t>Hepatitis B_ Pervalence_</t>
  </si>
  <si>
    <t xml:space="preserve">هپاتیت ب  یکی از مهمترین بیماری های مزمن می باشد. لذا شناسایی ، بررسی و برنامه ریزی صحیح بر مبنای آمار و اطلاعات جامع بسیار ضروری است.با توجه به اینکه تا کنون مطالعات زیادی در زمینه شیوع و بروز هپاتیت ب  انجام گرفته است ,نیاز به مطالعه ای که نتایج این مطالعات را جمع بندی کرده و دید روشنی از این اطلاعات را جهت برنامه ریزی ها , تصمیم گیری ها ومداخلات ارائه دهد،احساس می شود.لذا هدف مطالعه حاضر مرور نظام مند وفراتحلیل شیوع وبروز هپاتیت ب  در قسمت های مختلف کشور ایران می باشد.
برای انجام این مطالعه متاآنالیز از کلید واژه های شیوع , بروز , هپاتیت ب  استفاده خواهد شد. برای استفاده از منابع فارسی پایگاه های الکترونیکی شامل Irandoc,magiran,SID,Iranmedex وبرای منابع انگلیسی پایگاه های الکترونیکی شاملScopus, CINAHL, Science Direct, PubMed, Magiran, SID., تحت جستجو قرار خواهند گرفت و همچنین با مراجعه به کتابخانه ی مرکزی دانشگاه از پورت مجلات الکترونیکی نیز می توان به اصل مقالات دست یافت .در مرحله اول چکیده مقالات مطالعه ودر صورت دارا بودن اطلاعات مربوط به اهداف اختصاصی طرح انتخاب خواهند شد.همچنین از قسمت های منابع مقالات,امکان دسترسی به منابع میسر می باشد . بعد از جمع آوری منابع طی چند جلسه با همکاران اصلی طرح منابع از نظر واجد بودن شرایط مطالعه مجددا بررسی و ارزیابی خواهند شد . بعد از انتخاب نهایی مقالات معیار های مربوط به بروز وشیوع استاندارد شده وارد جداول طراحی شده می شوند ونهایتا با استفاده ازنرم افزار   ) comprehensive meta analyse)CMA داده ها جمع آوری و آنالیز خواهند شد.
</t>
  </si>
  <si>
    <t xml:space="preserve">Prevalence of hepatitis C in iran:systematic review and  metaanalysis </t>
  </si>
  <si>
    <t>Hepatitis C_ Pervalence_</t>
  </si>
  <si>
    <t>شیوع_                                     هپاتیت C_</t>
  </si>
  <si>
    <t xml:space="preserve">هپاتیت c جزو بیماری های شایع در سطح جهان  می باشد که در حال حاضر 130-150میلیون نفر در جهان مبتلا به ان هستند. با توجه به اینکه تا کنون مطالعات زیادی در زمینه شیوع هپاتیت C و سایر اطلاعات زمینه در ارتباط با آن در ایران انجام گرفته است، نیاز به مطالعه ای که نتایج این مطالعات را جمع بندی و دید روشنی از این اطلاعات را جهت برنامه ریزی ها، تصمیم گیری ها و مداخلات ارائه دهد و همچنین  برای تعیین پروتوکول درمانی مناسب و کمک به کاهش شیوع ان احساس می شود. لذا هدف مطالعه حاضر مرور نظام مند و فراتحلیل شیوع هپاتیت C در کشورهای مختلف و بررسی عوامل و سایر اطلاعات زمینه ای مرتبط با آن می باشد. </t>
  </si>
  <si>
    <t>Prevalence and Incidence of Gastric Cancer in Iran:systematic review and meta analysis</t>
  </si>
  <si>
    <t xml:space="preserve">Prevalence _ Incidence _Gastric Cancer </t>
  </si>
  <si>
    <t xml:space="preserve">شیوع_                                      بروز_                                          سرطان معده_                                  </t>
  </si>
  <si>
    <t xml:space="preserve">سرطان معده یکی از شایعترین سرطان ها به خصوص در کشور ایران می باشد. لذا شناسایی ، بررسی و برنامه ریزی صحیح بر مبنای آمار و اطلاعات جامع بسیار ضروری است.با توجه به اینکه تا کنون مطالعات زیادی در زمینه شیوع وبروز سرطان معده انجام گرفته است ,نیاز به مطالعه ای که نتایج این مطالعات را جمع بندی ودید روشنی از این اطلاعات راجهت برنامه ریزی ها,تصمیم گیری ها ومداخلات ارائه دهد احساس می شود.لذا هدف مطالعه حاضر مرور نظام مند وفراتحلیل شیوع وبروز سرطان معده در قسمت های مختلف کشور ایران می باشد.
برای انجام این مطالعه متاآنالیز از کلید واژه های شیوع,بروز,سرطان,معده استفاده خواهد شد. برای استفاده از منابع فارسی پایگاه های الکترونیکی شامل Irandoc,magiran,SID,Iranmedexوبرای منابع انگلیسی پایگاه های الکترونیکی شاملScopus, CINAHL, Science Direct, PubMed, Magiran, SID.,تحت جستجو قرار خواهند گرفت و همچنین با مراجعه به کتابخانه ی مرکزی دانشگاه از پورت مجلات الکترونیکی نیز می توان به اصل مقالات دست یافت .در مرحله اول چکیده مقالات مطالعه ودر صورت دارا بودن اطلاعات مربوط به اهداف اختصاصی طرح انتخاب خواهند شد.همچنین از قسمت های منابع مقالات,امکان دسترسی به منابع میسر می باشد.بعد از جمع اوری منابع طی چند جلسه با همکاران اصلی طرح منابع از نظر واجد بودن شرایط مطالعه مجددا بررسی و ارزیابی خواهند شد.بعد از انتخاب نهایی مقالات معیار های مربوط به بروز وشیوع استاندارد شده وارد جداول طراحی شده
</t>
  </si>
  <si>
    <t>Determination  of  knowledge, attitude and practice and the impact of educational interventions in patients with melitus diabet  referred to the sina diabet clinic in the years 2014 and 2015.</t>
  </si>
  <si>
    <t xml:space="preserve">  knowledge_ attitude_ practice _the impact of educational interventions _ melitus diabet_  </t>
  </si>
  <si>
    <t xml:space="preserve"> دانش_                                     نگرش _                                    عملکرد_                                    دیابت _                                    مداخله های آموزشی _</t>
  </si>
  <si>
    <t>ازآن جایی که تعدادمبتلایان به بیماری سیستمیک دیابت درجامعه ی امروزروزبه روزدرحال رشداست،صدمات وعوارض ناشی ازاین بیماری بیشتردرجامعه مشهودمیشودکه اکثرابروزاین عوارض خطرناک به ناآگاهی بیماران ونداشتن اطلاعات کافی درزمینه ی بیماری خودوشیوه های برخوردباآن وپیشگیری ازبروزعوارض ناشی ازآن مربوط میشودپس برآن شدیم دانش، نگرش و عملکرد بيماران مبتلا به دیابت و تاثیر مداخله های آموزشی بر آن در مراجعه کنندگان به مرکزدیابت دانشگاه علوم پزشکی تبریز در سال های 1393 و 1394راموردارزیابی قراردهیم میزان انتقال دانش به این گروه را مشخص نمائیم و برای  انتقال دانش بهتر به این بیماران پیشنهاد دهیم.</t>
  </si>
  <si>
    <t xml:space="preserve"> کیفیت زندگی _                       توانمندی خودمراقبتی _نوجوانان_                     دیابت نوع یک </t>
  </si>
  <si>
    <t>The relation between  quality of life and self care agency in adolescents with diabetes mellitus type I referring to diabetic center in Sina hospital, 2014-2015.</t>
  </si>
  <si>
    <t xml:space="preserve">quality of life _self care agency_  adolescents _ diabetes mellitus type I </t>
  </si>
  <si>
    <t xml:space="preserve">بررسي هاي انجام شده بيانگر آن است كه رعايت فعاليتهاي خودمراقبتي علاوه بر بهبود كيفيت زندگي فرد و خانواده افراد مبتلا به بيماري مزمن نقش بسيار مهمي در كاهش هزينه هاي درماني ناشي از بستري هاي مكرّر دارد. از آنجا که در زمينه توان خود مراقبتی و کيفيت زندگي بيماران ديابتي نوجوان، پژوهش هاي محدودي انجام شده و در بررسي هايي هم که پيرامون کيفيت زندگي بيماران ديابتي در گروه هاي مختلف سني انجام گرفته، از ابزارهاي عمومي كيفيت زندگي استفاده گرديده است. بنابراین در پژوهش حاضر از پرسشنامه اختصاصی کیفیت زندگی  (DQOLY)که براي نوجوانان ديابتي نوع ۱ طراحي، و روايي و پايايي آن در ۱۸ کشور مورد بررسي قرار گرفته، استفاده شده است تا بر اساس آن داده هايي درباره  وضعيت كيفيت زندگي بيماران كسب و مداخله هاي لازم براي افزايش كيفيت زندگي انجام شود. این پژوهش با هدف تعیین ارتباط کیفیت زندگی با توانمندی خودمراقبتی در نوجوانان مبتلا به بیماری دیابت نوع یک مراجعه کننده به مرکز دیابت مرکز آموزشی- درمانی سینا در تبریز انجام میشود. 
پس از أخذ مجوز از معاونت محترم پژوهشی دانشکده پرستاری و مامایی تبریز و مجوزهای لازم از مسئولین مرکز آموزشی- درمانی و پزشک مربوطه، از آزمودنی های واجد معیارهای ورود به مطالعه جهت شرکت در مطالعه و انجام آزمون ها رضایت آگاهانه کسب می شود. سپس پرسشنامه ها به آنها ارایه خواهد شد. پژوهشگر اهداف طرح را به آنها کاملاً توضیح خواهد داد.  تمام پرسشنامه ها بی نام بوده ولی کددار خواهند بود و قابلیت پیگیری خواهند داشت. به بیماران در مورد رازداری اطمینان داده خواهد شد. پرسشنامه در کودکان 15-12 سال به شکل مصاحبه و بالای 15 سال توسط خود افراد بعد از جلب رضایت آزمودنی ها تکمیل خواهد شد.
</t>
  </si>
  <si>
    <t>Prevalence of hepatits B and C in hematological patients in Iran:systematic review and meta-analysis</t>
  </si>
  <si>
    <t xml:space="preserve">Prevalence _hepatits B and C _hematological patients </t>
  </si>
  <si>
    <t xml:space="preserve">شیوع_                          هپاتیت BوC _                        بیماران خونی </t>
  </si>
  <si>
    <t>این طرح برای مشخص کردن شیوع هپاتیت بی و سی در بیماران خونی انجام خواهد شد.ضرورت مشخص کردن شیوع این مقوله در بیماران خونی دراینجاست که مشخص شدن شیوع هر بیماری در تعیین پروتکل درمانی و پیشگیری آن دسته از بیماران نقش مهمی دارد.از آن جایی که بیماران خونی به دلیل دریافت فرآورده های خونی، بیشتر از سایر افراد جامعه در معرض آلوده شدن به هپاتیت بی وسی از طریق فرآورده های خونی آلوده هستند ، میزان شیوع عفونت هپاتیت در این بیماران بیشتر از سایراقشار جامعه است.پس نیاز به یک بررسی شیوع قابل اعتماد برای معیین کردن روش های درمانی و در درجه ی بالاتر برای یافتن روشهای پیشگیری ،آشکار می شود.</t>
  </si>
  <si>
    <t>Nurses' knowlage and attitude on End of life care in educational hospitals of Tabriz University of Medical Sciences,1393</t>
  </si>
  <si>
    <t xml:space="preserve">Nurses' knowlage and attitude_        End of life care </t>
  </si>
  <si>
    <t>امروزه در بسیاری از کشورها خدمات مراقبتهای پایان عمر به شکل تخصصی برای بیماران انتهایی ارایه می¬گردد. که طی آن بیمار و خانواده او توسط یک تیم مراقبت کننده تحت حمایت قرار میگیرند.  پرستاران به خاطر ماهیت شغلی که دارند، در ارائه خدمات به این بیماران نقش محوری داشته و حامی بیمار و خانواده وی جهت سازگاری با مشکل میباشند. از این رو پرستاران باید خود را مقید به یادگیری مهارت های خاص و داشتن نگرش مناسب در مورد این بیماران سازند. در کشورمان برنامه¬های مدونی برای اجرای مراقبت¬¬های پایان عمر به شکل تخصصی  وجود ندارد. از طرفی با توجه به تعداد روز افزون بیماران انتهایی نیاز به ارایه چنین خدماتی نیز روز به روز بیشتر احساس می¬گردد. بنابرین لازم است زمینه¬های ایجاد چنین خدماتی بیشتر مورد بررسی قرار گیرد. بررسی آگاهی و نگرش پرسنل درمانی از جمله پرستاران یکی از مهمترین زمینه¬های ارایه چنین خدماتی است. لذا، هدف این مطالعه بررسی آگاهی و نگرش پرستاران در زمینه ارایه مراقبت¬های پایان زندگی بود.</t>
  </si>
  <si>
    <t xml:space="preserve">آگاهی_                                     نگرش_                                     پرستاران_                              مراقبت های پایان زندگی _  </t>
  </si>
  <si>
    <t>Factors Associated with Pap Smear Screening Test based on Protection Motivation Theory among Women :2014-2015.</t>
  </si>
  <si>
    <t xml:space="preserve"> Pap Smear_ Screening Test _Protection Motivation Theory </t>
  </si>
  <si>
    <t xml:space="preserve">این طرح به منظور  تعیین عوامل موثر بر انجام تست پاپ اسمیر بر اساس مدل انگیزشی محافظتی بین زنان انجام می شود تا اولا عوامل موثر بر انجام این رفتار بهداشتی ضروری شناسایی شود و دوما این سنجش بر اساس مدل انگیزشی محافظتی انجام گیرد تا برنامه ریزی برای انجام پاپ اسمیر روند صحیح و مناسب داشته باشد.
برای انجام این پِژوهش پرسشنامه ی انجام تست پاپ اسمیر  بر اساس مدل انگیزشی محافظتی تعیین اعتبار و پایایی مجدد خواهد شد . سپس پس از انجام هماهنگی های لازم به درمانگاه مراجعه خواهد شد و به کلیه ی زنان متاهلی که به هر منظوری به درمانگاه مراجعه می کنند داده خواهد شد تا آن را تکمیل نمایند. داده های به دست آمده در نرم افزار SPSS  و با آزمون های همبستگی و رگرسیونی آنالیز خواهد شد.
</t>
  </si>
  <si>
    <t xml:space="preserve"> آگاهی _ نگرش دانشجویان دختر رشته های مامائی، پرستاری، پزشکی و کارکنان بیمارستانها  در این رشته ها از سرطان دهانه رحم و تست پاپ اسمیر 94-93</t>
  </si>
  <si>
    <t>Assesing the knowledge and attitude of female students of midwifery- nursing –medical and hospital staffs about cervix cancer and pap smear test:2014-2015.</t>
  </si>
  <si>
    <t xml:space="preserve">با توجه به اهمیت سرطان دهانه رحم و پیشگیری از آن از طریق تست پاپ اسمیر و جایگاه داشتن اطلاعات صحیح و دقیق از میزان و نحوه دانش و اطلاعات زنان از این موارد در برنامه ریزی ها و مداخلات بهداشتی، مطالعه حاضر با هدف بررسی دانش و نگرش دانشجویان دختر در رشته های مامایی، پرستاری و پزشکی و همچنین کارکنان بیمارستانها در این رشته ها انجام خواهد گرفت. در این مطالعه برای جمع آوری داده ها از پرسشنامه محقق ساخته که بر اساس مرور متون طراحی و از طریق نظرات متخصصین این حیطه روایی سنجی و با استفاده از روش آزمون باز آزمون پایایی آن سنجیده شده است استفاده خواهد شد.
</t>
  </si>
  <si>
    <t xml:space="preserve"> knowledge and attitude_ students of midwifery- nursing  cervix cancer _        pap smear test</t>
  </si>
  <si>
    <t>Determination  of  knowledge, attitude and practice and the impact of educational interventions in patients with hypertension referred to the Madani heart clinic in the years 2014 and 2015.</t>
  </si>
  <si>
    <t xml:space="preserve">  knowledge_ attitude_ practice _ impact of educational interventions_ patients with hypertension_ </t>
  </si>
  <si>
    <t xml:space="preserve">دانش_                              نگرش _                            عملکرد _                                 پرفشاری خون _                     مداخله های آموزشی_ درمانگاه تخصصی قلب </t>
  </si>
  <si>
    <t xml:space="preserve">با توجه به شيوع بسيار زياد فشار خون بالا در سراسر جهان و نقش اين بيماری در مرگ و مير بالای افراد، لازم است اقدامات لازم و اساسی جهت کنترل و مديريت صحيح اين بيماری انجام داد. در اين ميان، یکی از مهم¬ترین راه¬های پیشگیری و مديريت بيماری، آموزش و افزایش آگاهی مردم می¬باشد. اما به دليل شکاف بزرگ بين مراکز توليد دانش و مصرف کنندگان آن، آموزش جامعه به نحو مطلوب صورت نمی¬پذيرد. 
امروزه روشن شده است که از طريق اصلاح شيوه¬ی زندگی می¬توان به کنترل و بهبود وضعيت بسياری از بيماری¬ها از جمله فشار خون بالا موفق شد. چنين امری به ميزان قابل ملاحظه¬ای در گرو وجود جامعه¬ای آگاه و برخوردار از سواد سلامت کافی است. از اين رو، در سال¬های اخير، مطالعات و اقدامات زيادی در جهت ترجمان دانش سلامت صورت پذيرفته است. در اين ميان، ارزيابی آگاهی، نگرش و عملکرد مردم جزء بسيار مهمی از برنامه¬ی کنترل فشار خون بالا است اگرچه مطالعات چندی در خصوص ترجمان دانش و ارزيابی آگاهی، نگرش و عملکرد مردم در مورد بيماری فشار خون بالا صورت پذيرفته است، با اين حال، با توجه به اهميت و گستره¬ی بيماری فشار خون بالا، تعداد چنين مطالعاتی، به خصوص در کشور ما، اندک است و لازم است تحقيقات بيشتری در اين مورد صورت پذيرد.     
هدف از ارائه¬ی پرسشنامه¬ی تحقيقاتی حاضر، بررسی دانش، نگرش و عملکرد بيماران مبتلا به فشار خون بالا مراجعه کننده به درمانگاه قلب شهيد مدنی تبريز و چگونگی وضعيت ترجمان دانش در حيطه¬ی فشار خون بالا است. در ضمن، به دنبال ارائه¬ی برخی آموزش¬های لازم در مورد فشار خون بالا به بيماران، وضعيت دانش، نگرش و عملکرد بيماران مورد ارزيابی مجدد قرار خواهد گرفت. لازم به ذکر است درمانگاه شهيد مدنی تبريز يکی از پُرمراجعه¬ترين مراکز درمانی بيمارانی قلبی-عروقی، از جمله افراد مبتلا به فشار خون بالا در منطقه¬ی شمال غرب ايران است. 
</t>
  </si>
  <si>
    <t>Surveying the last decade status of managerial turnover in tabriz university of medical sciences</t>
  </si>
  <si>
    <t xml:space="preserve">last decade status_ managerial turnover_ </t>
  </si>
  <si>
    <t>پژوهش حاضر مطالعه ای توصیفی تحلیلی است که در یک بازه زمانی 6 ماهه اقدام به جمع آوری اطلاعات مربوط به وضعیت ثبات مدیریتی در دانشگاه علوم پزشکی تبریز خواهد شد. سطوح مدیریتی مربوط به رده های مختلف مدیریتی در سطح ریاست و ستاد مرکزی دانشگاه، دانشکده ها، شبکه های بهداشت و درمان، مراکز آموزشی و درمانی و بیمارستان های غیر آموزشی شهرستان ها خواهد بود که با استفاده از ابزار چک لیست، متغیرهای دموگرافیکی مدیران، دوره های تصدی مدیران سطوح فوق و دلایل تغییر پست یا جابجایی ایشان در دوره ده ساله اخیر جمع آوری و سپس با استفاده از نرم افزار SPSS و آزمونهای آنالیز واریانس و تی تستقل و نیز آمار توصیفی مورد تجزیه و تحلیل قرار خواهد گرفت.</t>
  </si>
  <si>
    <t>ثبات مدیریتی                    نرخ جابجایي</t>
  </si>
  <si>
    <t>Compare Health promoting behaviors among healthcare workers</t>
  </si>
  <si>
    <t xml:space="preserve">هدف از این مطالعه را می توان در ابعاد زیر بیان نمود. 1-شناخت رفتارهای ارتقاء دهنده سلامت برای پرسنل ارائه دهنده خدمات بهداشتی درمانی در کیفیت ارائه خدمات تاثر گذار است.
2-ایجاد شرایط بهتر توسط مسئولین و سیاستگذاران برای ارتقاء رفتارهای سلامتی در محیط بهداشتی و درمانی جهت پرسنل هم در سلامتی خود کارکنان و ارائه خدمت به مشتریان تاثیر گذار است.
این مطالعه پس از تایید اجرای طرح پژوهشی توسط کمیته تحقیقات دانشجویی ، کمیته اخلاق  و مدیریت شبکه بهداشت و درمان شهرستان سقز با استفاده از جدول مورگان با اگاهی از حجم جامعه( کارمندان شاغل در بخش بهداشت و درمان) حجم نمونه را مشخص و پس معرفی خود به واحدهای پژوهش وکسب رضایت آگاهانه از آنها و بیان هدف تحقیق در صورت تمایل به شرکت در تحقیق، پرسشنامه متغیرهای دموگرافیک و پرسشنامه بررسی  رفتارهای ارتقاء دهنده سلامت (HPLPII)  در دو بخش جداگانه پرسنل بخش درمان و پرسنل بخش بهداشتی  به هریک از واحده های پژوهش تحویل داده خواهد شد. پس از جمع آوری پرسشنامه ها داد ه ها با استفاده از نرم افزار آماری spss ویرایش 21 و آزمون های آماری میانگین، فراوانی ، درصد، کای دو و ضریب همبستگی پیرسون و آنالیز واریانسن ANOVA مورد تجزیه و تحلیل قرار خواهد گرفت.
</t>
  </si>
  <si>
    <t xml:space="preserve">رفتارهای ارتقاءدهنده سلامت_                           </t>
  </si>
  <si>
    <t xml:space="preserve">Health promoting behaviors </t>
  </si>
  <si>
    <t>مکمل یاری ویتامینD  _حساسیت انسولینی _   افراد دارای اضافه وزن _        افرادچاق</t>
  </si>
  <si>
    <t>Effect of vitamin D supplementation insulin sensitivity in overweight and obese subjects</t>
  </si>
  <si>
    <t>مطالعه حاضر به صورت کارآزمایی بالینی تصادفی دو سوکور می باشد که در افراد دارای اضافه وزن و چاق با استفاده از فراخوان عمومی انجام خواهد گرفت. حجم نمونه براساس مطالعات قبلی 34 نفر برآورد گردید که با احتساب 20% ریزش به 40 نفر در هر گروه می رسد. در ابتدا از افراد داوطلب و واجد شرایط رضایت نامه کتبی اخذ شده و نمونه خون وریدی بعد از 12-10 ساعت ناشتایی گرفته و قند و لیپیدهای سرم اندازه گیری خواهد شد. همچنین قد، وزن و ترکیب بدن اندازه گیری خواهد شد. افراد به طور تصادفی به دو گروه مداخله (پرل ویتامین D3، 50000 واحد در هفته) و دارونما قرار خواهند گرفت.  گروه هاي مورد مطالعه قرصها را همراه با وعده ناهار به مدت 4 ماه مصرف خواهند نمود. دریافت رژیمی، ارزیابی دریافت ویتامین D از نور آفتاب قبل و بعد از اتمام مداخله جمع آوری خواهد شد. داده ها با روشهای آماری Paired t-test، Independent sample t-test، Mann-Whitney U،Wilcoxon Sign Rank test، McNemar و Chi-Square آنالیز خواهند شد.</t>
  </si>
  <si>
    <t xml:space="preserve">پتانسیل های گردشگری پزشکی </t>
  </si>
  <si>
    <t>Assessing the medical tourism potentialities in educational medical centers of tabriz in2014-2015</t>
  </si>
  <si>
    <t xml:space="preserve">medical tourism potentialities </t>
  </si>
  <si>
    <t>پژوهش به صورت مطالعه ی توصیفی و مقطعی برای تعیین پتانسیل های مراکز آموزشی و درمانی شهر تبریز و به منظور برنامه ریزی و تسهیل جذب توریست انجام خواهد شد. در این پژوهش تمامی مراکز آموزشی درمانی شهر تبریز انتخاب می شوند.برای سنجش پتانسیل های مرکز آموزشی درمانی از بخش بیمار محورچک لیست های کمیسیون مشترک بین المللی که شامل 7 استاندارد کلی است استفاده خواهد شد پایایی و روایی آن تایید شده است..برای هر استاندارد  از مصاحبه با افراد مطلع و مشاهده استفاده خواهد شد و قبل از انجام بررسی با گرفتن اجازه از ریاست و مدیریت بیمارستان آغاز به کار خواهد شدبرای تحلیل آماری از نرم افزار SPSSاستفاده می شود و از روش های آمار توصیفی میانگین انحراف معیار درصد و ... استفاده خواهد شد.</t>
  </si>
  <si>
    <t xml:space="preserve"> مشکلات کارآموزی _دانشجویان رشته مدیریت خدمات ب</t>
  </si>
  <si>
    <t>The survey of Health care administration students opeinion about B.S program internship on tabriz university of medical sciences</t>
  </si>
  <si>
    <t>این مطالعه با هدف بررسی مشکلات کارآموزی از دیدگاه دانشجویان رشته مدیریت خدمات بهداشتی و درمانی دانشکده مدیریت و اطلاع رسانی شهرستان تبریز به صورت کیفی انجام خواهد شد،جامعه آماری این مطالعه شامل کلیه دانشجویان رشته مدیریت خدمات بهداشتی درمانی که کارآموزی 1 تا 4 این رشته را گذرانده و داوطلب شرکت در این مطالعه باشند ابزار گردآوری اطلاعات  در این پژوهش یک پرسش های نیمه ساختار یافته در ارتباط با مشکلات کارآموزیست که صاحبنظران در رابطه با ارتباط منطقی بین سوالات و موضوع پروپوزال اظهار نظر نموده وسوالات بعد از اظهار نظر آنها تصحیح شده است.</t>
  </si>
  <si>
    <t xml:space="preserve">Health care administration students _           B.S program internship </t>
  </si>
  <si>
    <t>آنالیز تصویری _                      ویژگیهای فیزیکوشیمیایی_ مایعات یونی</t>
  </si>
  <si>
    <t xml:space="preserve">Image based analysis for prediction of  physicochemical properties of ionic liquids </t>
  </si>
  <si>
    <t>امروزه مطالعات مدل بندي و پيش بيني فعاليت ترکيبات مختلف مانند مايعات يوني داراي جايگاه ممتازي در مراحل مختلف كشف و توسعه يك دارو مي باشد. مطالعه کمي و پيش بيني ويژگيهاي مايعات يوني مي تواند کمک قابل توجهي در رابطه با سنتز اين ترکيبات نمايد. در اين طرح مايعات يوني مختلف واغلب ترکيبات ايميدازولي از منابع جمع آوري شده و تلاش خواهد شد فعاليت اين ترکيبات با استفاده از روش هاي آماري مختلف با کمک پارامترهاي حاصل از آناليز تصوير پيش بيني گردد.</t>
  </si>
  <si>
    <t>Quality of life and depression in infertile women referred to the alzahra in Tabriz in 1392.</t>
  </si>
  <si>
    <t xml:space="preserve">Quality of life _ depression_ infertile women </t>
  </si>
  <si>
    <t xml:space="preserve">کیفیت زندگی_                افسردگی_                                 زنان نابارور </t>
  </si>
  <si>
    <t xml:space="preserve">نازايي به عدم توانايي بعد از يكسال نزدیکی فعال زوجین بدون استفاده از وسایل جلوگیری کننده از حاملگی اطلاق می شود.85%زوجين طی سال اول و ۹۳% در طی سال دوم زندگی مشترک شانس حاملگی دارند و بعد از سال دوم شانس حاملگي كاهش مي يابد.. 
نازائی یک مسئله شایع و نگران کننده برای زوجین محسوب می شود و تقریبا ۱۵% زوجین از این بیماری رنج می برند .گزارشاتي موجود است كه شيوع آن درجوامع بشري رو به
 ا فزايش است. 
واز آن جهت که هنوز در جامعه ایرانیان ناباروری به عنوان یک مشکل اساسی در زندگی زوجین محسوب میگردد ویکی از علل عمده نابسمانیهای زندگی زوجین ایرانی است و در پی ایجاد مسایل متعدد در زندگی مشترک میتواند باعث بروز افسردگی در افراد و درنتیجه تاثیر جهتدار بر زندگی زوجین نابارور شود و از ان جهت که زنان بیشتر تحت تاثیر روحی روانی این موضوع قرار میگیرند برآن شدیم تا طی پژوهشی به بررسی کیفیت زندگی زنان نابارور و افسردگی د رآنان بپردازیم.امید است نتایج حاصل از بتواند گامی موثر در این زمینه باشد. 
</t>
  </si>
  <si>
    <t xml:space="preserve"> The relationship between perceived stress and health-promoting behaviors in normal pregnant women referred to health and treatment centers of Tabriz, 2014</t>
  </si>
  <si>
    <t xml:space="preserve"> perceived stress _                health-promoting behaviors _normal pregnant women </t>
  </si>
  <si>
    <t xml:space="preserve"> رفتارهای ارتقاء دهنده سلامت _                       استرس درک شده _        زنان حامله طبیعی </t>
  </si>
  <si>
    <t>زنان اغلب در طول حاملگی به انجام رفتارهای ارتقا دهنده سلامت برانگیخته میشوند تا سلامتی خود و جنین شان را بهبود بخشند. دوران بارداري، يكي از مهم‌ترين مراحل زندگي يك زن است. اين دوره، اگر چه براي اكثر زنان يك دوره مسرت بخش است؛ اما اغلب يك دوره پر استرس همراه با تغييرات فيزيولوژيكي و رواني نيز به حساب مي‌آيد که ممکن است با رفتارهای ارتقا دهنده تداخل پیدا کند. رفتارهای ارتقاء دهنده سلامت به عنوان یک موضوع کلیدی در مفهوم ارتقا ی سلامت توجه گسترده ای را در تحقیقات به خود جلب کرده است. تحقیقات محدودی روی رفتارهای مراقبت از خود در زنان در طول حاملگی وجود دارد. پیش بینی می شود زنان در طول حاملگی ممکن است کمتر رفتارهای ارتقادهنده سلامت را بروز دهند و استرس بیشتری تجربه کنند. فهم ارتباط بین استرس درک شده و رفتارهای ارتقا دهنده سلامتی به شناسایی مداخلات مفید برای زنان باردار کمک میکند. هدف از این مطالعه تعیین ارتباط رفتارهای ارتقاء دهنده سلامت و استرس درک شده در زنان با حاملگی نرمال میباشد. در ایران بعلت نبود چنین تحقیقاتی برروی زنان حامله پژوهشگر تصمیم گرفت تا مطالعه ای تحت این عنوان انجام دهد و با این مطالعه استرس زنان را سنجیده و ارتباط آن را با رفتارهای ارتقا دهنده سلامت ارزیابی نموده تا گامی در جهت ارتقاء رفتار های سلامت در زنان باردار سالم باشد.</t>
  </si>
  <si>
    <t>antibacterial _antiprolifrative activities_ _aerial parts _ rhizome_ Eremostachys azerbaijanica _ iran</t>
  </si>
  <si>
    <t xml:space="preserve">CEM cement_ mineral trioxideaggregate_root canal therapy_root canal filling materials_single-cone obturation </t>
  </si>
  <si>
    <t xml:space="preserve">intraperitoneally inistration _duloxetine _tolerance to morphine analgesia </t>
  </si>
  <si>
    <t>sirna _leukemia stem cell _acute lymphoblastic leukemia _electroporation</t>
  </si>
  <si>
    <t>Psychometric evaluation _biomarker evaluation _food frequency questionaire ffq_ n-3 polyunsaturated_ fatty acids _healthy subjects</t>
  </si>
  <si>
    <t>interventions _Transtheoretical Model _intake of fruit and vegetables</t>
  </si>
  <si>
    <t xml:space="preserve">Hospita_
Practice_
Knowledge
Attitudes_ 
_Communicable Diseases
</t>
  </si>
  <si>
    <t>voluntary exercise_ testosterone_    β cell_     apoptosis_ gonadectomized  male rats_ diabet</t>
  </si>
  <si>
    <t>Organizational Strategies _Organizational Structure_ senior managers_  Snow and Miles's model</t>
  </si>
  <si>
    <t>vitamin D supplementation_ insulin sensitivity _ overweight subjects_            obese subjects</t>
  </si>
  <si>
    <t xml:space="preserve">Image based analysis _  physicochemical properties _ionic liquids </t>
  </si>
  <si>
    <t xml:space="preserve">synthesis  _evaluation _Chrysin-loaded  PLGA-PEG_ nanoparticle ERα  genes _breast cancer cell line </t>
  </si>
  <si>
    <t xml:space="preserve"> بررسی ارتبـاط میزان اضطـراب، افسـردگی و استـرس با ویژگی هـای فـردی پرستـاران شاغـل در بیمـارستان های منتخب شهـر تبـریـز در سال 1392.  </t>
  </si>
  <si>
    <t>اسماعیل</t>
  </si>
  <si>
    <t>خدادادی</t>
  </si>
  <si>
    <t xml:space="preserve"> بررسی میزان آگاهی، نگرش و وضعیت استرس (تنش) ، اضطراب و افسردگی  در سالمندان مراجعه کننده به مراکز بهداشتی درمانی شهرستان خوی در سال 1393</t>
  </si>
  <si>
    <t xml:space="preserve">توحید </t>
  </si>
  <si>
    <t>بررسی تاثیر مداخله آموزشی بر ادراکات، خودمراقبتی و کیفیت زندگی بیماران مبتلا به دیابت در شهرستان چالدران در سال 1393</t>
  </si>
  <si>
    <t>تاثیر برنامه آموزشی جامع تغذیه کامل وریدی بر دانش وعملکرد پرستاران در بخش های مراقبت ویژه نوزادان</t>
  </si>
  <si>
    <t>بررسی رابطه بین اعتیاد به اینترنت وفرسودگی تحصیلی در بین دانشجویان دانشکده مدیریت واطلاع رسانی پزشکی تبریز</t>
  </si>
  <si>
    <t>پور معمار</t>
  </si>
  <si>
    <t xml:space="preserve"> بررسی تاثیر تجویز Intrapritoneal وInteranasal سربرولایزین بر حافظه ی فضایی در رت های مسن</t>
  </si>
  <si>
    <t xml:space="preserve"> نگرش مادران نسبت به شیردهی و ارتباط آن با تغذیه انحصاری و خودکارآمدی شیردهی مادران مراجعه کننده به مراکز بهداشتی – درمانی تبریز 1393</t>
  </si>
  <si>
    <t>زارعی</t>
  </si>
  <si>
    <t>شهبازی</t>
  </si>
  <si>
    <t>بررسی سبک یادگیری دانشجویان دانشگاه علوم پزشکی تبریز در سال 93</t>
  </si>
  <si>
    <t>بررسی ارتباط سلامت روانی با موفقیت تحصیلی آنها در دانشجویان دانشکده مدیریت واطلاع رسانی پزشکی دانشگاه علوم پزشکی تبریز سال تحصیلی 93</t>
  </si>
  <si>
    <t>اسماء</t>
  </si>
  <si>
    <t>فیضی</t>
  </si>
  <si>
    <t>مقایسه  میزان هزینه های بیماران در جراحی های رزکسیون ریوی در دو شیوه استفاده از استاپلر و روش بخیه دستی در بیماران بستری در بخش جراحی توراکس بیمارستان امام رضا (ع) بین سالهای94 -1393</t>
  </si>
  <si>
    <t>ارزیابی روش های اندازه گیری کیفیت فنی مراقبت های بهداشتی ودرمانی براساس تکنیک تحلیل سلسله مراتبی</t>
  </si>
  <si>
    <t>15</t>
  </si>
  <si>
    <t>تعیین میزان آشنایی دانشجویان دانشگاه علوم پزشکی تبریز با شیوه های مطالعه در سال 1393</t>
  </si>
  <si>
    <t>میترا</t>
  </si>
  <si>
    <t xml:space="preserve">بررسی ارتباط استفاده مفرط از تلفن همراه با سلامت روان دانش آموزان </t>
  </si>
  <si>
    <t>عمرانی</t>
  </si>
  <si>
    <t>سمیرا</t>
  </si>
  <si>
    <t xml:space="preserve"> مقایسه خشونت خانگی در زنان نابارور و بارور مراجعه­کننده به بیمارستان الزهرا و مراکز بهداشتی درمانی تبریز در سال­های 1394-1393و رفتارهای جستجوی کمک درآن ها</t>
  </si>
  <si>
    <t>بهبود خصوصیات کیفی و حسی پنیر سفید ایرانی فراوری شده با اسانس روغنی گیاه کلپوره</t>
  </si>
  <si>
    <t>نوا</t>
  </si>
  <si>
    <t>صدری زاده</t>
  </si>
  <si>
    <t>ارزیابی تجربه استقرار مرکز دوستدار سالمند در مرکز بهداشتی درمانی زعفرانیه تبریز-مطالعه موردی</t>
  </si>
  <si>
    <t>بررسی میزان وعلل مراجعات مجدد بیماران جراحی شده در بیمارستانهای دولتی شهر تبریز در سال 1392</t>
  </si>
  <si>
    <t>فیروزی</t>
  </si>
  <si>
    <t xml:space="preserve">بررسی وضعیت بهداشت محیط در بیمارستان های آموزشی-درمانی شهر تبریز     </t>
  </si>
  <si>
    <t>مقایسه مدل سازی شبکه عصبی ورگرسیون لجستیک در شناسایی واولویت بندی عوامل خطر دیابت نوع دو در استان آذربایجانشرقی</t>
  </si>
  <si>
    <t>بررسی سمیت سیلیبینین بر بروز آپوپتوزیس در رده  سلولیMDA-MB-231 سرطان پستان</t>
  </si>
  <si>
    <t>بررسی میزان رعایت استانداردهای تزریق ایمن توسط پرستاران در بخش های بستری بیمارستان های آموزشی -درمانی دانشگاه علوم پزشکی تبریز 1393</t>
  </si>
  <si>
    <t>صلاح الدین</t>
  </si>
  <si>
    <t>اسدی</t>
  </si>
  <si>
    <t>آگاهی بیماران نسبت به تاثیر سیگار بربهداشت دهان ودندان ودیدگاه آنها نسبت به نقش دندانپزشکان در ترک سیگار</t>
  </si>
  <si>
    <t>بررسی رابطه بین تعهدسازمانی بارفتار شهروندی سازمانی کارکنان بیمارستانهای دانشگاه علوم پزشکی تبریز</t>
  </si>
  <si>
    <t>بهبودی</t>
  </si>
  <si>
    <t>10</t>
  </si>
  <si>
    <t xml:space="preserve">حمیدرضا </t>
  </si>
  <si>
    <t>خردخواه</t>
  </si>
  <si>
    <t>فرشباف</t>
  </si>
  <si>
    <t>ترابی</t>
  </si>
  <si>
    <t>زهراسادات</t>
  </si>
  <si>
    <t>رسولی</t>
  </si>
  <si>
    <t>نرمین</t>
  </si>
  <si>
    <t>فرزین</t>
  </si>
  <si>
    <t>کمری</t>
  </si>
  <si>
    <t>ولائی</t>
  </si>
  <si>
    <t>کبری</t>
  </si>
  <si>
    <t>کریمی</t>
  </si>
  <si>
    <t>عبداللهی</t>
  </si>
  <si>
    <t>فیروز</t>
  </si>
  <si>
    <t>بررسی موانع و تسهیل کننده های ارائه خدمات پیش بیمارستانی موثر به مصدومین حوادث ترومائی در استان آذربایجان شرقی در سال 94-93</t>
  </si>
  <si>
    <t>مطالعه اطلاعات مراجعه کنندگان به کلینیک/کلینیک های دندانپزشکی دانشکده دندانپزشکی دانشگاه علوم پزشکی تبریز در مورد سلامت بهداشت و دهان</t>
  </si>
  <si>
    <t xml:space="preserve">بررسی چالش ها وراهکارهای اجرای نظام پرداخت مبتنی بر عملکرد در طرح پزشک خانواده از دیدگاه پزشکان شاغل در طرح پزشک خانواده </t>
  </si>
  <si>
    <t>امکان سنجی اطلاعاتی ایجاد سیستم ثبت سوختگی در آذربایجان شرقی</t>
  </si>
  <si>
    <t>بروز و شیوع بیماری فنیل کتونوریا در ایران: مرور نظام مند و فرا تحلیل</t>
  </si>
  <si>
    <t>بررسی وضعیت ایمنی و بهداشتی استخر های دولتی و خصوصی شهر تبریز</t>
  </si>
  <si>
    <t>داروهای موثر بر کبد چرب غیرالکلی : مرور نظام مند و متا آنالیز</t>
  </si>
  <si>
    <t xml:space="preserve">تعیین کیفیت مطالعات کارآزمایی بالینی تصادفی موجود در مرورهای نظام مند عفونت های منتقله جنسی کاکرین  </t>
  </si>
  <si>
    <t>تعیین کیفیت مطالعات کارآزمایی بالینی تصادفی موجود در مرورهای نظام مند فشار خون بالا کاکرین</t>
  </si>
  <si>
    <t>بررسی ارتباط بین رخداد خطاهای رایج در اتاق عمل با تفکر انتقادی کارکنان اتاق عمل های مراکز آموزشی درمانی دانشگاه علوم پزشکی تبریز در سال 93</t>
  </si>
  <si>
    <t>تعیین فراوانی نسبی ژنوتیپ های هپاتیت ب در ایران : مرور نظام مند و فرا تحلیل</t>
  </si>
  <si>
    <t>شیوع و بروز فلج مغزی اسپاستیک در جهان:مرور نظام مند وفراتحلیل</t>
  </si>
  <si>
    <t>تعیین کیفیت مطالعات کارآزمایی بالینی تصادفی موجود در مرورهای نظام مند  سرطان ریه کاکرین</t>
  </si>
  <si>
    <t>تعیین کیفیت مطالعات کارآزمایی بالینی تصادفی موجود در مرورهای نظام مند ممیزی بالینی کاکرین</t>
  </si>
  <si>
    <t>بررسی میزان ارتباط نوع زایمان با بی اختیاری استرسی ادرار در 3 و 6 ماه نخست پس از زایمان در مادران نخست زا در شهرستان های تبریز و میاندوآب و اردبیل در سال 1393</t>
  </si>
  <si>
    <t>طراحی و ارزیابی پرونده الکترونیک زنان و زایمان درمانگاه بیمارستان طالقانی تبریز</t>
  </si>
  <si>
    <t>بررسی ارتباط بین مالکیت روانشناختی و رضایت شغلی در بین مدیران میانی بیمارستانهای شهر تبریز در سال 1393</t>
  </si>
  <si>
    <t xml:space="preserve">نگین </t>
  </si>
  <si>
    <t>صبا</t>
  </si>
  <si>
    <t>سعید</t>
  </si>
  <si>
    <t xml:space="preserve">الهام </t>
  </si>
  <si>
    <t>گلسا</t>
  </si>
  <si>
    <t>سارا</t>
  </si>
  <si>
    <t xml:space="preserve">نصیبه </t>
  </si>
  <si>
    <t xml:space="preserve">ثمین </t>
  </si>
  <si>
    <t xml:space="preserve">مهسا </t>
  </si>
  <si>
    <t>طلا</t>
  </si>
  <si>
    <t xml:space="preserve">فهیمه </t>
  </si>
  <si>
    <t xml:space="preserve">فرزین </t>
  </si>
  <si>
    <t xml:space="preserve">نازنین </t>
  </si>
  <si>
    <t>ساناز</t>
  </si>
  <si>
    <t xml:space="preserve">ندا </t>
  </si>
  <si>
    <t>شهروز</t>
  </si>
  <si>
    <t xml:space="preserve">لیلی </t>
  </si>
  <si>
    <t>صدف</t>
  </si>
  <si>
    <t xml:space="preserve">محدثه </t>
  </si>
  <si>
    <t xml:space="preserve">نازیلا </t>
  </si>
  <si>
    <t>غفاری</t>
  </si>
  <si>
    <t>سعیدی</t>
  </si>
  <si>
    <t>خازنی</t>
  </si>
  <si>
    <t>نجفی استمال</t>
  </si>
  <si>
    <t>طوسی</t>
  </si>
  <si>
    <t>اصلانی</t>
  </si>
  <si>
    <t>باباپور</t>
  </si>
  <si>
    <t>چوخاچیان</t>
  </si>
  <si>
    <t>محمدی یوشانلوئی</t>
  </si>
  <si>
    <t>یوسف زاده</t>
  </si>
  <si>
    <t>فخری</t>
  </si>
  <si>
    <t>داورمهر</t>
  </si>
  <si>
    <t>پناهی</t>
  </si>
  <si>
    <t>علیزاده</t>
  </si>
  <si>
    <t>راوند</t>
  </si>
  <si>
    <t>نیکبخت راد</t>
  </si>
  <si>
    <t>عبد داورپناه</t>
  </si>
  <si>
    <t>کروبی</t>
  </si>
  <si>
    <t>برادر حکیم زاده</t>
  </si>
  <si>
    <t>خضری</t>
  </si>
  <si>
    <t>زمانی</t>
  </si>
  <si>
    <t>بیگ زالی</t>
  </si>
  <si>
    <t>خانشی</t>
  </si>
  <si>
    <t>شجری</t>
  </si>
  <si>
    <t>ظهیر شفیعی</t>
  </si>
  <si>
    <t>قادری</t>
  </si>
  <si>
    <t>نسترن</t>
  </si>
  <si>
    <t xml:space="preserve">اسلام </t>
  </si>
  <si>
    <t>عاقبتی ملکی</t>
  </si>
  <si>
    <t>داوودیان</t>
  </si>
  <si>
    <t>مختارخانی</t>
  </si>
  <si>
    <t>حسن زاده</t>
  </si>
  <si>
    <t>پرنیان</t>
  </si>
  <si>
    <t>مفتیان</t>
  </si>
  <si>
    <t>حسن پور</t>
  </si>
  <si>
    <t>تعیین کیفیت مطالعات کارآزمایی بالینی تصادفی موجود در مرورهای نظام مند گروه دارو ها و الکل کاکرین : مرور نظام مند و متاآنالیز</t>
  </si>
  <si>
    <t>تعیین کیفیت مطالعات کارآزمایی بالینی تصادفی موجود در مرورهای نظام مند روش شناسی کاکرین</t>
  </si>
  <si>
    <t>بررسی کیفیت خواب و عوامل مرتبط در زنان مبتلا به سرطان پستان مراجعه کننده به مرکز تحقیقات هماتولوژی و انکولوژی دانشگاه علوم پزشکی تبریز در سال 1394</t>
  </si>
  <si>
    <t>چالشها و راهکارهای ارتقای وضعیت نظام آموزشی در دانشگاه علوم پزشکی تبریز از دیدگاه دانشجویان:1393-1394</t>
  </si>
  <si>
    <t>مرور نظام مند و فراتحلیل گلوکوم در ایران</t>
  </si>
  <si>
    <t>طرح شناسایی جهش های ژنتیکی و ژن های وابسته به سرطان سلول سنگفرشی مری در ایران : مرور نظام مند و فراتحلیل</t>
  </si>
  <si>
    <t>بروز سرطان پانکراس  در ایران : مرور نظام مند و فراتحلیل</t>
  </si>
  <si>
    <t>مرور نظام مند مزایا و معایب مدیریت مبتنی بر شواهد در مدیریت سلامت</t>
  </si>
  <si>
    <t>بررسی اختلالات سیستم ادراری و عفونت ادراری در سالمندان مقیم آسایشگاههای استان آذربایجان شرقی در سال 93</t>
  </si>
  <si>
    <t>اثربخشی آموزش مبتنی بر تاب آوری بر الگوهای رفتاری معلمان مدارس استثنائی(مدارس استثنائی شهر بیرجند)</t>
  </si>
  <si>
    <t>رحیم زاده بیرق</t>
  </si>
  <si>
    <t>افسری</t>
  </si>
  <si>
    <t>گلی</t>
  </si>
  <si>
    <t>نعیم زاده</t>
  </si>
  <si>
    <t>اصغری</t>
  </si>
  <si>
    <t>آراسته</t>
  </si>
  <si>
    <t>وطن خواهان</t>
  </si>
  <si>
    <t>شیخعلیزاده</t>
  </si>
  <si>
    <t>جداری</t>
  </si>
  <si>
    <t>فروهر</t>
  </si>
  <si>
    <t xml:space="preserve">میترا </t>
  </si>
  <si>
    <t xml:space="preserve">میرحسین </t>
  </si>
  <si>
    <t>امین</t>
  </si>
  <si>
    <t xml:space="preserve">سپیده </t>
  </si>
  <si>
    <t xml:space="preserve">امین </t>
  </si>
  <si>
    <t xml:space="preserve">ویدا </t>
  </si>
  <si>
    <t>آیدا</t>
  </si>
  <si>
    <t xml:space="preserve">هانیه </t>
  </si>
  <si>
    <t>16</t>
  </si>
  <si>
    <t>11</t>
  </si>
  <si>
    <t>50</t>
  </si>
  <si>
    <t>93/12/19</t>
  </si>
  <si>
    <t>93/12/7</t>
  </si>
  <si>
    <t xml:space="preserve"> بررسی وضعیت ایمنی
 و بهداشت رفتگران شهر تبریز با استفاده از روش چک لیست
</t>
  </si>
  <si>
    <t>Safety and health status assessment in Tabriz street cleaners using Checklist technique</t>
  </si>
  <si>
    <t>رﺷﺪ ﺟﻤﻌﻴﺖ و ﺗﻮﺳﻌﻪ ﺑﻲ روﻳﻪ ﺷﻬﺮﻫﺎ ﺑﺎﻋﺚ ﺗﻮﻟﻴﺪروزاﻓﺰون اﻧﻮاع ﻣﻮادزاﻳﺪﺟﺎﻣﺪ ﺷﺪه اﺳﺖ . ﻣﺎﻫﻴﺖ اﻳﻦ زاﻳﺪات ، آﻟﻮدﮔﻲ ﺑﻪ اﻧﻮاع آﻻﻳﻨﺪه ﻫﺎ ﻣﻲ ﺑﺎﺷﺪﻛﻪ ﺑﻪ ﺷﺪتﺳﻼﻣﺖ اﻧﺴﺎن وﺳﺎﻳﺮ ﻣﻮﺟﻮدات را ﺗﻬﺪﻳﺪﻣﻲ ﻛﻨﺪ . دراﻳﻦ زﻣﻴﻨﻪ ﺑﻪ ﺧﺼﻮص ﻛﺎرﮔﺮان وﭘﺮﺳﻨﻠﻲ ﻛﻪ درﻗﺴﻤﺖ ﺟﻤﻊ آوری وﺣﻤﻞ زﺑﺎﻟﻪ ﻫﺎﻓﻌﺎﻟﻴﺖ دارﻧﺪ،ﺑﻴﺸﺘﺮدرﻣﻌﺮض ﻣﺨﺎﻃﺮات ﻧﺎﺷﻲ ازﻋﻮاﻣﻞ ﻣﺨﺘﻠﻒ ﻗﺮاردارﻧﺪ[1]. ﻧﺘﺎﻳﺞ ﻣﻄﺎﻟﻌﺎت ﻧﺸﺎن داده اﺳﺖ ﻛﻪ ﺳﺮوﺻﺪا،رﻃﻮﺑﺖ،ﻧﻮرﻧﺎﻣﻨﺎﺳﺐ،زاﻳﺪات ﺷﻴﻤﻴﺎﻳﻲ وﺧﻄﺮﻧﺎک،زاﻳﺪات ﻋﻔﻮﻧﻲ و … ازﻣﻬﻤﺘﺮﻳﻦﻋﻮاﻣﻞ اﻳﺠﺎدﻛﻨﻨﺪه ﻣﺨﺎﻃﺮات درزﺑﺎﻟﻪ ﻫﺎی ﺷﻬﺮی ﻣﻲ ﺑﺎﺷﺪ. اﻳﻦ زاﻳﺪات ازﻃﺮﻳﻖ ﺗﻤﺎس،ﮔﻮارش وﺗﻨﻔﺲ،ﺳﻼﻣﺘﻲ ﻛﺎرﮔﺮانﺷﺎﻏﻞ دراﻣﺮﺟﻤﻊ آوری،ﺣﻤﻞ ودﻓﻊ زﺑﺎﻟﻪ ﻫﺎراﺗﻬﺪﻳﺪ ﻣﻲ ﻧﻤﺎﻳﻨﺪ[5]. به طور مثال این کارگران در حین حمل و جابه جایی بسته های زباله در معرض بیماری های ویروسی خطرناک منتقله از راه خون مانند هپاتیت B، هپاتیت C، ایدز قرار می گیرند که بیشترین راه انتقال این بیماری ها از طریق فرو رفتن تصادفی سوزن ، نیدل استیک و تیغ های بهداشتی افتاده در کف خیابان یا قرار گرفته در کیسه های زباله است [10-6]. از جمله بیماری های دیگر رایج در این قشر می توان به بیماری های تنفسی نظیر آسم به علت قرارگیری مداوم آنها در برابر گردوغبار و استنشاق بوی زباله،برونشیت مزمن، دردهای مفصلی،مشکلات ارگونومیکی به علت پوسچر نامناسب در حین جارو کردن و حمل زباله، دیابت، فشارخون بالا، مشکلات گوارشی وپوستی اشاره کرد[16-14].آنها همچنین، به علت نظافت مکان های خطرناک نظیر پل ها، بلوار ها، تقاطع های غیر مسطح، به واسطه ی تصادفات در معرض مجروح شدن و حتی مرگ قرار می گیرند. هدف از انجام این مطالعه شناسایی و ارزیابی عوامل خطر ایجاد کننده حوادث و بیماری های تهدیدکننده ی سلامت و جان رفتگران شهر تبریز و در نهایت ارائه ی راهکار هایی مناسب جهت کنترل و رفع آنها به منظور ارتقاء سطح سلامت و ایمنی و بهره وری بهتر کارگران می باشد.</t>
  </si>
  <si>
    <t>ایمنی و بهداشت _         رفتگر</t>
  </si>
  <si>
    <t xml:space="preserve">Safety and health _street cleaners </t>
  </si>
  <si>
    <t>مشعشعی</t>
  </si>
  <si>
    <t>93/12/5</t>
  </si>
  <si>
    <t>تاثیر تیمار ترکیبی ویتامین C و کورستین بارگیری شده در نانو حامل فیتوزومی در افزایش کارآمدی دوکسوروبیسین در شیمی درمانی سرطان پستان</t>
  </si>
  <si>
    <t xml:space="preserve">effect of combination treatment with Vit C and queacetin loaded phytosome in increasing efficiency Doxorubicin in breast cancer chemotherapy </t>
  </si>
  <si>
    <t xml:space="preserve">combination treatment_     Vit C and queacetin loaded phytosome in increasing efficiency Doxorubicin in breast cancer chemotherapy </t>
  </si>
  <si>
    <t>سرطان سینه شایع ترین نوع سرطان در بین خانم ها می باشد. اگرچه در دهه های اخیر پیشرفت های زیادی در درمان این بیماری صورت گرفته است ولی مقاومت ایجاد شده به داروهای کاربردی یکی از علل اصلی مرگ و میر در بین بیماران می باشد. بنابراین، طراحی ادجوان های جدید که بتوانند کارایی شیمی درمانی را افزایش داده و با مقاومت بر علیه داروهای شیمی درمانی مقابله کنند، یک نیاز فوری می باشد کورستین یکی از قویترین آنتی اکسیدان ها درمطالعات  in vitro و in vivo  شناخته شده است. کورستین اثرات ضد التهابی، ضد تکثیری، پرواکسیدانی و آپوپتوتیک نشان می دهد. بنابراین این مطالعه در نظر دارد اثرات cytotoxicity کورستین بارگیری شده بر نانوسامانه های لیپوزومی را بر روی رده سلولی MDAMB231 بررسی کرده و سپس با استفاده از درمان ترکیبی با ویتامین C به عنوان اکسید کننده قوی همراه با داروی دوکسوروبیسین ، اثرات این نوع درمان ترکیبی را در القاء مرگ سلولی در رده سلول های سرطانی پستان MDAMB231 مطالعه نماید.در طول این پروژه ما ابتدادرازمايشگاه فرمولاسيون اقدام  به اماده سازي کورستین بارگيري شده در نانو پارتيكل هاي لیپوزومی بر اساس پروتكل ان مي كنيم وسپس ميزان مرگ ومير و بقاي سلولي داروي دوکسوروبیسین وQuercetin را بصورت تکی وهمراه با Quercetin بارگيري شده در نانو پارتيكل فیتوزومی و  VitC به روش MTT assay  در رده سلولي    MDAMB231 اندازه گيري مي كنيم</t>
  </si>
  <si>
    <t xml:space="preserve"> تیمار ترکیبی_           ویتامین C _            کورستین_                  بارگیری شده _                       نانو حامل فیتوزومی _افزایش کارآمدی _دوکسوروبیسین _       شیمی درمانی_            سرطان پستان</t>
  </si>
  <si>
    <t xml:space="preserve">فرزانه </t>
  </si>
  <si>
    <t>ارزیابی کیفیت خدمات ویزیت پزشکان در درمانگاه تخصصی شیخ الرئیس تبریز در سال 1392</t>
  </si>
  <si>
    <t>94/1/18</t>
  </si>
  <si>
    <t>Quality of physician visits in specialized clinic of Sheikh Al Raeis in Tabriz</t>
  </si>
  <si>
    <t xml:space="preserve">نقطه آغازین ارائه خدمات درمانی به بیماران، مشاوره به آنها است. اگر که فرآیند ابتدایی ارائه خدمات درمانی یعنی مشاوره به بیماران اشتباه و یا ناکامل باشد، فرآیند های بعدی بدون کیفیت و حتی بدون امنیت خواهد بود. پایین بودن مدت زمان ویزیت پزشکان متخصص و فوق تخصص از میزان استاندارد در مطالعه حاضر بدلیل تعداد زیاد بیماران مراجعه کننده و همچنین انگیزه پزشکان برای  کسب درآمد یشتر باعث شده است  بیماران بیشتری را در زمان کمتر ویزیت کنند ، مدت زمان انظار بیماران در سطح مطلوبی قرار نداشت که دلیل آن عدم نوبت دهی در زمان مشخص،  تعداد زياد بيماران و عدم حضور به موقع پزشكان می باشد. هم چنین میزان کیفیت ساختاری ، فرآیندی و پیامدی ویزیت در مجموع کمتر از 65 درصد بود. </t>
  </si>
  <si>
    <t xml:space="preserve">Visit time was shorter than other developed and developing countries. The starting point of health care delivery to patients is consultation. If the consultation process in health care delivery to patients is incorrect or incomplete, the following process will be without quality and security. This study showed that visit time is short and waiting time is very long. This leads to services quality of visit was shorter than 65 percent. </t>
  </si>
  <si>
    <t>visit quality, visit time, Drugs, patients’ satisfaction</t>
  </si>
  <si>
    <t xml:space="preserve">کیفت ویزیت، مدت زمان ویزیت، اقلام دارویی ،رضایتمندی بیماران </t>
  </si>
  <si>
    <t>سهراب نوی</t>
  </si>
  <si>
    <t>بررسی علت مراجعه بیماران پارکینسون به اورژانس مرکز آموزشی درمانی امام رضا تبریز از سال 1383-1392</t>
  </si>
  <si>
    <t>Emergency hospital admission in parkinsons disease in Tabriz Imam reza hospital(2009-2014)</t>
  </si>
  <si>
    <t>با توجه به شیوع بالای بیماری پارکینسون و تاثیر اجتماعی این بیماری بر سیستم سلامت کشورمراقبت از این بیماران در مراکز بهداشتی درمانی اهمیت دو چندان می یابد.همچنین با توجه به اینکه اکثر این بیماران توسط نورولوژیست در مراکز تخصصی و فوق تخصصی تشخیص داده شده و دریافت خدمات می نمایند، بیشتر پزشکان شاغل در مراکز اورژانس از آشنایی با این بیماری و نحوه ی رویکرد با آنها محروم می مانند. این در حالی است که در صورت وجود مشکل اورژانسی ، این بیماران توسط پزشکان غیر نورولوژیست در مراکز اورژانس ویزیت می شوند. از این رو بررسی علل مراجعه این بیماران به بخش اورژانس ضروریست. لذا در مطالعه ی حاضر با مراجعد به پرونده ی پزشکی مرکز اموزشی درمانی امام رضای نبریزدر مدت   5سال،اطلاعات دموگرافیک این بیماران وعلت مراجعه بر اساس چک لیست محقق ساخته جمع آوری شده و پس از وارد نمودن به نرم افزار spss و انجام آنالیز آماری داده ها به شیوه میانگین ،میانه،درصد و...گزارش خواهد شد.</t>
  </si>
  <si>
    <t>پارکینسون،اورژانس،فراوانی</t>
  </si>
  <si>
    <t>Emergency hospital _parkinson disease</t>
  </si>
  <si>
    <t>پویا</t>
  </si>
  <si>
    <t>شیخ دامناب</t>
  </si>
  <si>
    <t>ارزیابی ریسک دستگاه Tunnel Boring Machine) TBM ( در شركت مترو تبریز به روش FMEA</t>
  </si>
  <si>
    <t xml:space="preserve"> ریسک _                     دستگاه Tunnel Boring Machine) TBM _  شركت مترو تبریز _ FMEA</t>
  </si>
  <si>
    <t xml:space="preserve">TBM (Tunnel Boring Machine) Risk Assessment By FMEA In Tabriz Metro company </t>
  </si>
  <si>
    <t xml:space="preserve">TBM (Tunnel Boring Machine) _          Risk _          FMEA_      Tabriz Metro company </t>
  </si>
  <si>
    <t>این مطالعه با هدف ارزیابی ریسک مترو تبریز با روش FMEA انجام می گیرد. برای انجام این مطالعه دستگاه حفاری تونل که به نام TBM  معروف است به عنوان دستگاه مورد مطالعه انتخاب می گردد و با روش FMEA مورد ارزیابی قرار می گیرد. دستگاه های TBM یکی از مهم ترین ماشین آلات حفر تونل می باشند که قادرند تونل را به صورت تمام مقطع حفر کنند. این دستگاه با مته هایش و حرکت چرخشی که دارد با حفر تونل پیش می رود و برای حفر تونل هایی با مقطع دایره ای که قطر بیش از 1 متر دارند استفاده می شود. بعد از مشخص شدن دستگاه مورد مطالعه از طریق پرس و جو از افرادی که مسئولیت مونتاژ و تعمیر و نگهداری را برعهده دارند و مطالعه و بررسی نقشه ها، لیستی از تمام قطعات دستگاه TBM تهیه شده و برای تجزیه تحلیل دقیق تر ایمنی مورد استفاده قرار می گیرد.</t>
  </si>
  <si>
    <t>بررسی عملکرد سیستم مدیریت بهداشت، ایمنی و محیط زیست (HSE-MS) در شهرداری منطقه 3 تبریز با استفاده از الگوی OGP</t>
  </si>
  <si>
    <t>Evaluation of HSE-MS performance in region 3 of tabriz municipality using OGP model</t>
  </si>
  <si>
    <t>حوادث ناشی از کار سالانه هزاران کارگر را در سراسر دنیا و به ویژه کشورهای در حال توسعه درگیر می سازد که نتیجه آن از کارافتادگی نیروی کار و در نهایت تحمیل هزینه های سنگین به سازمان ها و کشورها می باشد و در حال حاضر سومین علت مرگ و میر در جهان به حساب می آیند. یکی از راهکارهایی که در این باره مطرح می باشد، استقرار سیستم مدیریت بهداشت، ایمنی و محیط زیست (HSE) در سازمان ها می باشد. در این مطالعه هدف بررسی عملکرد سیستم مدیریت بهداشت، ایمنی و محیط زیست (HSE-MS) در شهرداری منطقه 3 تبریز با استفاده از الگوی OGP می باشد.</t>
  </si>
  <si>
    <t>سیستم مدیریت HSE_         کارت امتیاز _                         ارزیابی ریسک _                     ممیزی</t>
  </si>
  <si>
    <t xml:space="preserve"> HSE-MS performance_municipality_  OGP model</t>
  </si>
  <si>
    <t>الگوهای اپیدمیولوژیکی سقوط و عوامل موثر بر آن در مصدومین ارجاعی به بیمارستان امام رضا (ع): استان آذربایجان شرقی</t>
  </si>
  <si>
    <t xml:space="preserve">الگوهای اپیدمیولوژیکی_ سقوط _                    مصدومین ارجاعی </t>
  </si>
  <si>
    <t>some of epidemiological patterns of falling in the refferal patients to the imam reza university hospital, East Azerbaijan-Iran</t>
  </si>
  <si>
    <t>با توجه به اینکه 40 درصد مصدومین فوت شده در محل وقوع حادثه جان خود را از دست می دهند. و البته با افزایش سن در مرد و زن میزان بروز سقوط منجر به بستری افزایش می یابد، بلکه میزان بروز سقوط منجر به مرگ نیز افزایش می یابد. مطالعه ی حاضر در راستای اولویت های پژوهشی وزارت بهداشت درمان و آموزش پزشکی جهت بررسی الگوهای اپیدمیولوژیکی عوامل موثر برمصدومین سقوط در بیمارستان ارجاعی امام رضا (ع) انجام خواهد گرفت.</t>
  </si>
  <si>
    <r>
      <rPr>
        <b/>
        <sz val="11"/>
        <color indexed="8"/>
        <rFont val="B Mitra"/>
        <charset val="178"/>
      </rPr>
      <t xml:space="preserve">epidemiological patterns_    </t>
    </r>
    <r>
      <rPr>
        <b/>
        <sz val="12"/>
        <color indexed="8"/>
        <rFont val="B Mitra"/>
        <charset val="178"/>
      </rPr>
      <t>falling_  patients</t>
    </r>
  </si>
  <si>
    <t>غلامی</t>
  </si>
  <si>
    <t>ارزیابی برنامه آموزشی رشته کارشناسی مدیریت خدمات بهداشتی و درمانی تبریز با روش CIPP در سال 1393</t>
  </si>
  <si>
    <t xml:space="preserve">Evaluating the Health services management  B.S program in Tabriz University of Medical Sciences (Based on  CIPP Model) </t>
  </si>
  <si>
    <t xml:space="preserve"> Health services management_  B.S program _ CIPP Model </t>
  </si>
  <si>
    <t xml:space="preserve">برنامه آموزشی_              رشته کارشناسی مدیریت خدمات بهداشتی و درمانی _روش CIPP </t>
  </si>
  <si>
    <t xml:space="preserve">هدف این طرح ارزیابی برنامه آموزشی رشته کارشناسی دانشجویان مدیریت خدمات بهداشتی و درمانی تبریز با روش CIPP  در سال 1393 است در این پژوهش جامعه آماری شامل اعضای هیت علمی مقیم و دانشجویان دکترای تخصصی، دانش آموختگان سالهای 1386 لغایت 1393، دانشجویان ترم های 7، 5 و 3 می باشد که حجم نمونه  انتخابی از گروه اعضای هیت علمی و دانشجویان دکترای تخصصی و گروه دانشجویان ترم های 7، 5 و 3 شاغل به تحصیل در مقطع کارشناسی مدیریت خدمات بهداشتی درمانی به صورت تمام شماری و در گروه دانش آموختگان  به صورت نمونه در دسترس خواهد بود . </t>
  </si>
  <si>
    <t>نائله</t>
  </si>
  <si>
    <t>فرورشی</t>
  </si>
  <si>
    <t>تحلیل شکاف بین نیازهای آموزشی کارکنان پرستاری با آموزش های ضمن خدمت در بیمارستان های دانشگاه علوم پزشکی تبریز در سال 1393</t>
  </si>
  <si>
    <t xml:space="preserve"> شکاف_                       نیازهای آموزشی کارکنان پرستاری _                     آموزش های ضمن خدمت </t>
  </si>
  <si>
    <t xml:space="preserve">Nurse Educational  needs and in-service traing exprience:A Gap  analyais study .in Hospitals of Tabriz University of  Medical Sciences in 2014  </t>
  </si>
  <si>
    <t xml:space="preserve">Nurse Educational  needs _   service traning experience_ Gap  analyais study </t>
  </si>
  <si>
    <t xml:space="preserve">برای نیل به این هدف این تحقیق  تعیین دوره های آموزشی مورد نیاز برای توانمندی شغلی پرستاران ، تعیین دوره های آموزشی گذرانده شده پرستاران در طول 2 سال اخیر و تعیین میزان تطابق دوره های آموزشی گذرانده شده ، با دوره های آموزشی مورد نیاز پرستاران ، ابتدا  فرم محقق ساخته نیاز سنجی آموزش مداوم پرستاران  در اختیار پرستاران گذاشته خواهد شد . بعد از پاسخ پرستاران  به سه سؤال فرم، عناوین دوره  های آموزشی  مورد نیاز ، گذرانده شده پرستاران در طول 2 سال اخیر پرستاران استخراج خواهد شد و بعد لیست دوره های آموزشی  موردنیاز  با لیست دوره های آموزشی گذرانده شده مطابقت گردیده و تعداد دوره های آموزشی گذرانده شده که با دوره های آموزشی مورد نیاز پرستاران مطابقت دارند ، تعیین خواهد شد همچنین تجزیه و تحلیل آماری این هدف  در سطح آمار توصیفی و فقط از تعداد و درصد فراوانی  استفاده خواهد شد و هیچ آزمون آماری مورد استفاده قرار نخواهد گرفت . 
</t>
  </si>
  <si>
    <t>وحید</t>
  </si>
  <si>
    <t>پاک پور</t>
  </si>
  <si>
    <t>ارتباط احساس تنهایی با کیفیت خواب در سالمندان شهر تبریز</t>
  </si>
  <si>
    <t>احساس تنهایی _         کیفیت خواب _        سالمندان شهر تبریز</t>
  </si>
  <si>
    <t>Relationship between loneliness and sleep quality in in older adults in Tabriz</t>
  </si>
  <si>
    <t xml:space="preserve">هدف کلی این طرح تعیین ارتباط احساس تنهایی با کیفیت خواب در سالمندان شهر تبریز می¬باشد.  
این مطالعه توصیفی، پس از کسب اجازه از شورای محترم پژوهشی دانشگاه علوم پزشکی تبریز بر روی 400 نفر از سالمندان شهر تبریز انجام خواهد شد. جهت نمونه¬گیری از نمونه¬گیری چندمرحله¬ای بود. به این ترتیب که با مراجعه به نقشه شهر تبریز، چند منطقه به صورت تصادفی انتخاب خواهد شد. سپس اماکن عمومی (مساجد، پارک ها، مکان های ورزشی و مراکز خرید) در این مناطق مشخص و در هر منطقه 2 مسجد، 2 پارک، 2 مکان ورزشی و 2 مرکز خرید به صورت تصادفی انتخاب خواهد شد. ابزار مورد استفاده "شاخص کیفیت خواب پیتسبرگ "   برای بررسی کیفیت خواب و پرسشنامه "مقیاس تنهایی"  جهت بررسی احساس تنهایی خواهد بود. پرسشنامه¬ها به صورت مصاحبه و در همان محل تکمیل خواهند شد. برای تحلیل داده ها از آمار توصیفی، آزمون تی تست، ANOVA و ضریب همبستگی پیرسون استفاده خواهد شد.
</t>
  </si>
  <si>
    <t>loneliness_ sleep quality _ older adults in Tabriz</t>
  </si>
  <si>
    <t>مقایسه توانائی پیش گوئی معیار های CURB-65 و    CRB-65 باCRB-75 در تعیین شدت و مورتالیته بیماران پنومونی اکتسابی از جامعه، بیمارستان امام رضا دانشگاه علوم پزشکی تبریز از سال 1390تا 1393</t>
  </si>
  <si>
    <t>بررسی میزان آپوپتوز در سلول های MCF-7 مقاوم به داروی doxorobicin پس از مهار مسیر NFκB</t>
  </si>
  <si>
    <t>بررسی اثر داروی ضد سرطان doxorobicin بر بیان miR-203 سرکوب کننده توموری در رده سلولی سرطان مری)</t>
  </si>
  <si>
    <t>سرکوب بیان ژن PTPN22 توسط RNA مداخله گر کوچک(siRNA) در رده سلولی سرطان سینه SKBR3</t>
  </si>
  <si>
    <t>بررسی اثر داروی ضد سرطان doxorobicin بر بیان miR-29 سرکوب کننده توموری در رده سلولی سرطان مری</t>
  </si>
  <si>
    <t>تعیین تغییر الگوی بیان miR-184 و miR-130a در رده های سلولی MCF-7 و BT-474 سرطان پستان تحت اثر داروی ضد سرطان تاکسول</t>
  </si>
  <si>
    <t>سرکوب بیان ژن BACH1 بوسیله لیپوزوم حاوی RNA کوچک مداخله گر siRNA)) در رده سلولی ادنوکارسینوم سینه (MDA-MB-468)</t>
  </si>
  <si>
    <t>بررسی میزان miRNA181-a قبل و پس از سرکوب بیان ژن  PTPN22 با استفاده از لیپوزوم های حاوی siRNA  اختصاصی</t>
  </si>
  <si>
    <t>ارزیابی میزان بیان miR-196 پس از سرکوب ژن BACH1 با استفاده از لیپوزوم‌های حاوی siRNA اختصاصی در رده سلولی کولون (HT-29)</t>
  </si>
  <si>
    <t>بررسی میزان miRNA181-c قبل و پس از سرکوب بیان ژن PTPN22 با استفاده از لیپوزوم های حاوی siRNA اختصاصی</t>
  </si>
  <si>
    <t>بررسی تاثیر همادو آسیب ایسکمی – ریپرفیوژن قلبی در موش صحرایی با کم کاری تیروئیدی</t>
  </si>
  <si>
    <t>تعیین تغییر الگوی بیان miR-382  و miR-485 در رده های سلولی MCF-7 و BT-474 سرطان سینه تحت اثر داروی ضد سرطان تاکسول</t>
  </si>
  <si>
    <t>تعیین تغییر الگوی بیان miR−25و miR−93در رده های سلولی MCF-7 و BT-474 سرطان سینه تحت اثر داروی ضد سرطان تاکسول</t>
  </si>
  <si>
    <t>تعیین تغییر الگوی بیان mir-323b-3وmiR-598 در رده های سلولی MCF-7 و BT-474 سرطان سینه تحت اثر داروی ضد سرطان تاکسول</t>
  </si>
  <si>
    <t>ارزیابی بیان microRNA 29 پس از سرکوب ژن Snail با استفاده از نانوپارتیکل لیپوزوم های حاوی siRNA اختصاصی در سلولهای سرطان مری</t>
  </si>
  <si>
    <t>بررسی اثر داروی ضد سرطان doxorobicin  بربیان122miR- در رده سلولی کولونht-29</t>
  </si>
  <si>
    <t>ارزیابی میزان بیان miR-34 پس از سرکوب ژن BACH1 با استفاده از لیپوزوم‌های حاوی siRNA اختصاصی در رده سلولی کولون (HT-29)</t>
  </si>
  <si>
    <t>سرکوب بیان ژن Batch 1 بوسیله لیپوزوم حاوی RNA کوچک مداخله گر (siRNA) در رده سلولی سرطان کلورکتال (HCT116)"،</t>
  </si>
  <si>
    <t>سرکوب بیان ژن snail1 بوسیله لیپوزوم حاوی RNA کوچک مداخله گر siRNA)) در رده سلولی ادنوکارسینوم سینه (MDA-MB-468)</t>
  </si>
  <si>
    <t>تعیین فراوانی نسبی ژنوتیپ های هپاتیت c در جهان : مرور نظام مند و فراتحلیل</t>
  </si>
  <si>
    <t>سرکوب بیان ژن Snail1 بوسیله لیپوزوم حاوی RNA کوچک مداخله گر siRNA)) در رده سلولی سرطان کلورکتال (HCT116)</t>
  </si>
  <si>
    <t>ارزیابی میزان بیان miRNA-196 پس از سرکوب ژن BACH1 با استفاده از لیپوزوم‌های حاوی siRNA اختصاصی در رده سلولی سرطان پروستات</t>
  </si>
  <si>
    <t>تعیین تغییر الگوی بیان miR-342 و miR-101 در رده های سلولی MCF-7 و BT-474 سرطان سینه تحت اثر داروی ضد سرطان تاکسول</t>
  </si>
  <si>
    <t>اثر mir-214 برکانالهای انتقالی سدیم وکلسیم غشای سارکولم  سلولهای قلبی در مدل آزمایشگاهی هایپوکسی وبرقراری مجدد اکسیژن</t>
  </si>
  <si>
    <t>اثر mir-214 بربیان ژن BAX در مدل آزمایشگاهی هایپوکسی وبرقراری مجدد اکسیژن سلولهای قلبی</t>
  </si>
  <si>
    <t>بررسی میزان mir21در سلول های متاستاتیک سرطان سینه پس ازسرکوب بیان ژن bach1 توسط RNAکوچک مداخله گرSIRNA</t>
  </si>
  <si>
    <t>اثرسینرژیک سرکوب بیان ژنهای HMGI-C بوسیله RNAکوچک مداخله گر (SIRNA),داروی شیمی درمانی (تاکسول)وبررسی اثر سایتوتوکسیک آنها در رده سلولی آدنوکارسینوم سینه-(MDA-MB468)</t>
  </si>
  <si>
    <t>ارزیابی میزان بیان miRNA-155 پس از سرکوب ژن BACH1 با استفاده از لیپوزوم‌های حاوی siRNA اختصاصی در رده سلولی کولونht-29</t>
  </si>
  <si>
    <t>ارزیابی میزان بیان miRNA-122 پس از سرکوب ژن BACH1 با استفاده از لیپوزوم‌های حاوی siRNA اختصاصی در رده سلولی سرطان پروستات</t>
  </si>
  <si>
    <t>تعیین تغییر الگوی بیان miR−199a و miR−214 در رده های سلولی MCF-7 و BT-474 سرطان سینه تحت اثر داروی ضد سرطان تاکسول</t>
  </si>
  <si>
    <t>سرکوب بیان ژن HMGA2 بوسیله لیپوزوم حاوی RNA کوچک مداخله گر siRNA)) در رده سلولی ادنوکارسینوم سینه ( -468 MDA-MB )</t>
  </si>
  <si>
    <t>بررسی اثر داروی ضد سرطان doxorobicin بر بیان miR-200 بر رده سرطانی سلول مثانه</t>
  </si>
  <si>
    <t>ارزیابی میزان بیان miRNA-155 پس از سرکوب ژن BACH1 با استفاده از لیپوزوم‌های حاوی siRNA اختصاصی در رده سلولی  سرطان پروستات</t>
  </si>
  <si>
    <t>مرور سیستماتیک و متاآنالیز بر اثرات زنجبیل(  Zingiber Officinale) بر فشار خون در بیماران مبتلا به فشار خون بالا</t>
  </si>
  <si>
    <t>مرور نظام مند و فراتحلیل بروز و شیوع CDH , DDH در ایران</t>
  </si>
  <si>
    <t>بررسی میزان miRNA181-b قبل و پس از سرکوب بیان ژن PTPN22 با استفاده از لیپوزوم های حاوی siRNA اختصاصی</t>
  </si>
  <si>
    <t>تاثیر مصرف زردچوبه و تخم کاسنی به تنهائی و توام بر هموسیستئین سرم در افراد دارای اضافه وزن وچاق مبتلا به کبد چرب غیرالکلی(NAFLD)</t>
  </si>
  <si>
    <t>بررسی اثر القایی IL-4 واینتگرین αvβ5 روی پرولیفراسیون مونوسیت های جدا شده ازخون محیطی</t>
  </si>
  <si>
    <t>آناليز مولكولي بيان ژن PABPC1 در نمونه هاي توموري و حاشيه توموري بيماران مبتلا به سرطان كولوركتال به روش Real-time PCR</t>
  </si>
  <si>
    <t>بررسی اثر داروی ضد سرطان doxorobicin بر بیان miR-196 بر رده سلولی سرطان مثانه</t>
  </si>
  <si>
    <t>1371</t>
  </si>
  <si>
    <t>بهداشت</t>
  </si>
  <si>
    <t>دانشگاه علوم پزشکی تبریز-دانشکده بهداشت</t>
  </si>
  <si>
    <t>تغذیه</t>
  </si>
  <si>
    <t>دانشگاه علوم پزشکی تبریز -دانشکده تغذیه</t>
  </si>
  <si>
    <t>3761185308</t>
  </si>
  <si>
    <t>1382677293</t>
  </si>
  <si>
    <t>323084521</t>
  </si>
  <si>
    <t>مدیریت</t>
  </si>
  <si>
    <t>دانشگاه علوم پزشکی تبریز-دانشکده مدیریت</t>
  </si>
  <si>
    <t>4959976292</t>
  </si>
  <si>
    <t>مامایی</t>
  </si>
  <si>
    <t>2754872140</t>
  </si>
  <si>
    <t>فیزیولوژی</t>
  </si>
  <si>
    <t>دانشگاه علوم پزشکی تبریز- دانشکده پزشکی</t>
  </si>
  <si>
    <t>2740540337</t>
  </si>
  <si>
    <t>داروسازی</t>
  </si>
  <si>
    <t>دانشگاه علوم پزشکی تبریز-دانشکده داروسازی</t>
  </si>
  <si>
    <t>3732572064</t>
  </si>
  <si>
    <t>0207394970008</t>
  </si>
  <si>
    <t>2929918047</t>
  </si>
  <si>
    <t>2940098311</t>
  </si>
  <si>
    <t>1375985213</t>
  </si>
  <si>
    <t>بیوشیمی بالینی</t>
  </si>
  <si>
    <t>1361482702</t>
  </si>
  <si>
    <t>1552250393</t>
  </si>
  <si>
    <t>1365</t>
  </si>
  <si>
    <t>17300942208</t>
  </si>
  <si>
    <t>1372</t>
  </si>
  <si>
    <t>5679972247</t>
  </si>
  <si>
    <t>1374</t>
  </si>
  <si>
    <t>6020016587</t>
  </si>
  <si>
    <t>1375</t>
  </si>
  <si>
    <t>2940138451</t>
  </si>
  <si>
    <t>4190397342</t>
  </si>
  <si>
    <t>1370</t>
  </si>
  <si>
    <t>پزشکی</t>
  </si>
  <si>
    <t>1361668237</t>
  </si>
  <si>
    <t>1361846194</t>
  </si>
  <si>
    <t>1372233482</t>
  </si>
  <si>
    <t>1369</t>
  </si>
  <si>
    <t>پرستاری</t>
  </si>
  <si>
    <t>دانشگاه علوم پزشکی تبریز- دانشکده پرستاری ومامایی</t>
  </si>
  <si>
    <t>1361794828</t>
  </si>
  <si>
    <t>2802755056</t>
  </si>
  <si>
    <t>1368</t>
  </si>
  <si>
    <t>1361979909</t>
  </si>
  <si>
    <t>1381645860</t>
  </si>
  <si>
    <t>1358</t>
  </si>
  <si>
    <t>2790463743</t>
  </si>
  <si>
    <t>1570216886</t>
  </si>
  <si>
    <t>1373</t>
  </si>
  <si>
    <t>5199622641</t>
  </si>
  <si>
    <t>136115116</t>
  </si>
  <si>
    <t>1381735800</t>
  </si>
  <si>
    <t>0859368386</t>
  </si>
  <si>
    <t>1356</t>
  </si>
  <si>
    <t>3707221671</t>
  </si>
  <si>
    <t>0078061520</t>
  </si>
  <si>
    <t>3360060873</t>
  </si>
  <si>
    <t>3720352048</t>
  </si>
  <si>
    <t>1360</t>
  </si>
  <si>
    <t>4610087499</t>
  </si>
  <si>
    <t>1730003036</t>
  </si>
  <si>
    <t>2840162008</t>
  </si>
  <si>
    <t>0051315041</t>
  </si>
  <si>
    <t>1360976620</t>
  </si>
  <si>
    <t>1361144122</t>
  </si>
  <si>
    <t>دندانپزشکی</t>
  </si>
  <si>
    <t>دانشگاه علوم پزشکی تبریز- دانشکده  دندانپزشکی</t>
  </si>
  <si>
    <t>1361145242</t>
  </si>
  <si>
    <t>اتاق عمل</t>
  </si>
  <si>
    <t>1570277168</t>
  </si>
  <si>
    <t>2910069631</t>
  </si>
  <si>
    <t>2740791445</t>
  </si>
  <si>
    <t>2920290568</t>
  </si>
  <si>
    <t>1361482151</t>
  </si>
  <si>
    <t>1361127058</t>
  </si>
  <si>
    <t>1361151587</t>
  </si>
  <si>
    <t>ایمنولوژی</t>
  </si>
  <si>
    <t>1450262554</t>
  </si>
  <si>
    <t>3720444570</t>
  </si>
  <si>
    <t>5040131747</t>
  </si>
  <si>
    <t>2740979479</t>
  </si>
  <si>
    <t>1360966749</t>
  </si>
  <si>
    <t>2840240769</t>
  </si>
  <si>
    <t>1502781565</t>
  </si>
  <si>
    <t>1367</t>
  </si>
  <si>
    <t>1361800372</t>
  </si>
  <si>
    <t>0440470323</t>
  </si>
  <si>
    <t>2740928351</t>
  </si>
  <si>
    <t>2741007411</t>
  </si>
  <si>
    <t>0371092957</t>
  </si>
  <si>
    <t>1361134569</t>
  </si>
  <si>
    <t>210316368</t>
  </si>
  <si>
    <t>مولکولی</t>
  </si>
  <si>
    <t>5078782788</t>
  </si>
  <si>
    <t>4270081848</t>
  </si>
  <si>
    <t>0520047461</t>
  </si>
  <si>
    <t>1361227923</t>
  </si>
  <si>
    <t>2840233691</t>
  </si>
  <si>
    <t>1520244134</t>
  </si>
  <si>
    <t>3752278415</t>
  </si>
  <si>
    <t>2930060875</t>
  </si>
  <si>
    <t>1361342455</t>
  </si>
  <si>
    <t>5050042402</t>
  </si>
  <si>
    <t>1361369396</t>
  </si>
  <si>
    <t>1490382801</t>
  </si>
  <si>
    <t>1360906029</t>
  </si>
  <si>
    <t>1381067123</t>
  </si>
  <si>
    <t>1610120736</t>
  </si>
  <si>
    <t>13628330941</t>
  </si>
  <si>
    <t>145057777</t>
  </si>
  <si>
    <t>1362</t>
  </si>
  <si>
    <t>1380457017</t>
  </si>
  <si>
    <t>163018631</t>
  </si>
  <si>
    <t>1361306246</t>
  </si>
  <si>
    <t>1361579730</t>
  </si>
  <si>
    <t>1361746610</t>
  </si>
  <si>
    <t>1583098437</t>
  </si>
  <si>
    <t>6040031298</t>
  </si>
  <si>
    <t>1570299201</t>
  </si>
  <si>
    <t>دانشگاه علوم پزشکی تبریز-دانشکده پزشکی</t>
  </si>
  <si>
    <t>136017712705</t>
  </si>
  <si>
    <t>0342974115003</t>
  </si>
  <si>
    <t>تحقيقي اصيل (Original Articles)</t>
  </si>
  <si>
    <t>علی اشرفی</t>
  </si>
  <si>
    <t>سودابه</t>
  </si>
  <si>
    <t>مرتضی</t>
  </si>
  <si>
    <t>شایانفر</t>
  </si>
  <si>
    <t>پیاهو</t>
  </si>
  <si>
    <t>لاله</t>
  </si>
  <si>
    <t>کاظمی حکی</t>
  </si>
  <si>
    <t>بهزاد</t>
  </si>
  <si>
    <t>Nigerian Medical Journal</t>
  </si>
  <si>
    <t>پیری</t>
  </si>
  <si>
    <t>رضا</t>
  </si>
  <si>
    <t>عزتی نژاد دولت آبادی</t>
  </si>
  <si>
    <t>مهران</t>
  </si>
  <si>
    <t>قویمی</t>
  </si>
  <si>
    <t>Iranian Journal of Pharmaceutical Research</t>
  </si>
  <si>
    <t>مازوچیان</t>
  </si>
  <si>
    <t xml:space="preserve">حسین </t>
  </si>
  <si>
    <t>قربانیان</t>
  </si>
  <si>
    <t xml:space="preserve">الناز </t>
  </si>
  <si>
    <t>واعظ</t>
  </si>
  <si>
    <t>هاله</t>
  </si>
  <si>
    <t xml:space="preserve">مقلات چاپ شده در مجلات خارجی </t>
  </si>
  <si>
    <t>resultpubTypeTitle</t>
  </si>
  <si>
    <t>Asian Journal of Neurosurgery</t>
  </si>
  <si>
    <t>Atypical medulloblastoma: A case series</t>
  </si>
  <si>
    <t>How Do Nurses Spend Their Time in The Hospital</t>
  </si>
  <si>
    <t>کبیری</t>
  </si>
  <si>
    <t>British Journal of Medicine &amp; Medical Research</t>
  </si>
  <si>
    <t>هادی</t>
  </si>
  <si>
    <t>مصطفایی</t>
  </si>
  <si>
    <t>Shared Decision-Making and Its Correlationwith Demographic Characteristics of Iranian</t>
  </si>
  <si>
    <t>30/3/2014</t>
  </si>
  <si>
    <t>The comparison between effects of free curcumin and curcumin loaded PLGA-PEG on telomerase and TRF1 expressions in calu-6 lung cancer cell line</t>
  </si>
  <si>
    <t>طاهری</t>
  </si>
  <si>
    <t>International journal of biosciences</t>
  </si>
  <si>
    <t>Australasian Medical Journal</t>
  </si>
  <si>
    <t>Comparing performance of Tabriz obstetrics and gynaecology hospitals managed as autonomous and budgetary units using Pabon Lasso method</t>
  </si>
  <si>
    <r>
      <t>Is regression through origin useful in</t>
    </r>
    <r>
      <rPr>
        <sz val="11"/>
        <color theme="1"/>
        <rFont val="Calibri"/>
        <family val="2"/>
      </rPr>
      <t xml:space="preserve"> </t>
    </r>
    <r>
      <rPr>
        <b/>
        <sz val="11"/>
        <color theme="1"/>
        <rFont val="Times New Roman"/>
        <family val="1"/>
      </rPr>
      <t>external validation of QSAR models?</t>
    </r>
  </si>
  <si>
    <t>European Journal of Pharmaceutical Sciences</t>
  </si>
  <si>
    <t>Journal of Obstetrics and Gynecology Research</t>
  </si>
  <si>
    <t>ثقفی اصل</t>
  </si>
  <si>
    <t>Effectiveness of presence of physician and midwife in quantity and quality of family planning services in health care center</t>
  </si>
  <si>
    <r>
      <t xml:space="preserve"> Journal of Family and Community Medicine </t>
    </r>
    <r>
      <rPr>
        <sz val="11"/>
        <color theme="1"/>
        <rFont val="B Mitra"/>
        <charset val="178"/>
      </rPr>
      <t xml:space="preserve"> </t>
    </r>
  </si>
  <si>
    <t>J PIONEER MED SCI</t>
  </si>
  <si>
    <t>Factors Affecting Successful Smoking Cessation: Patient Views Regarding Determinants of Successful Smoking Cessation- A study from East Azerbaijan, Tabriz – Iran</t>
  </si>
  <si>
    <t>Nigella sativa Pretreatment in Guinea Pigs Exposed to Cigarette Smoke Modulates In Vitro Tracheal Responsiveness</t>
  </si>
  <si>
    <t>Iranian Red Crescent Medical Journal</t>
  </si>
  <si>
    <t>عزیزی</t>
  </si>
  <si>
    <t>Effect of Stevia as a Substitute for Sugar on Physicochemical and Sensory Properties of Fruit Based Milk Shake</t>
  </si>
  <si>
    <r>
      <t>Acute Administration of Pioglitazone Attenuates Morphine Withdrawal Syndrome in Rat: A Novel Role</t>
    </r>
    <r>
      <rPr>
        <sz val="11"/>
        <color rgb="FF001E5E"/>
        <rFont val="B Mitra"/>
        <charset val="178"/>
      </rPr>
      <t xml:space="preserve"> </t>
    </r>
    <r>
      <rPr>
        <sz val="11"/>
        <color rgb="FF001E5E"/>
        <rFont val="Calibri"/>
        <family val="2"/>
      </rPr>
      <t>of Pioglitazone</t>
    </r>
  </si>
  <si>
    <t xml:space="preserve"> Drug Research</t>
  </si>
  <si>
    <t>Duloxetine Attenuated Morphine Withdrawal Syndrome in the Rat</t>
  </si>
  <si>
    <t>Pioglitazone prevents morphine antinociception tolerance and withdrawal symptoms in rats</t>
  </si>
  <si>
    <t>Naunyn-Schmiedeberg's Arch Pharmacol</t>
  </si>
  <si>
    <t>developing indicators to improve educational governance in hospitals</t>
  </si>
  <si>
    <t>Effects of Hydro-Methanolic Extract of Cornus mas on Histopathological and Biochemical Parameters of Rats’ Liver and Kidney</t>
  </si>
  <si>
    <t>مسگری عباسی</t>
  </si>
  <si>
    <t>Bothalia Journal</t>
  </si>
  <si>
    <r>
      <t xml:space="preserve">Anethum graveolens </t>
    </r>
    <r>
      <rPr>
        <sz val="11"/>
        <color theme="1"/>
        <rFont val="Calibri"/>
        <family val="2"/>
      </rPr>
      <t>Supplementation Improves Insulin Sensitivity and Lipid Abnormality in Type 2 Diabetic Patients</t>
    </r>
  </si>
  <si>
    <t>HYPOTHESIS</t>
  </si>
  <si>
    <t>Potential of Cydonia oblonga leaves in cardiovascular disease</t>
  </si>
  <si>
    <t>Age related secretary pattern of growth hormone, insulin-like growth factor-I &amp; insulin-like growth factor binding protein-3 in postmenopausal women</t>
  </si>
  <si>
    <t>Indian Journal of Medical Research</t>
  </si>
  <si>
    <t>عطا</t>
  </si>
  <si>
    <t>خداویردی وند</t>
  </si>
  <si>
    <t>Date canning: a new approach for the long time preservation of date</t>
  </si>
  <si>
    <t>Quality modeling of drinking groundwater using GIS in rural communities, northwest of Iran</t>
  </si>
  <si>
    <t>مجتبی</t>
  </si>
  <si>
    <t>پور اکبر</t>
  </si>
  <si>
    <r>
      <t xml:space="preserve"> BioImpacts</t>
    </r>
    <r>
      <rPr>
        <sz val="11"/>
        <color theme="1"/>
        <rFont val="B Mitra"/>
        <charset val="178"/>
      </rPr>
      <t xml:space="preserve"> </t>
    </r>
  </si>
  <si>
    <t>A fast and simple spectrofluorometric method for the determination of alendronate sodium in pharmaceuticals</t>
  </si>
  <si>
    <t>Self-reporter shikonin-Act-loaded solid lipid nanoparticle: Formulation,physicochemical characterization and geno/cytotoxicity evaluation</t>
  </si>
  <si>
    <t>تمیزی</t>
  </si>
  <si>
    <t>A stability indicating capillary electrophoresis method for analysis of buserelin</t>
  </si>
  <si>
    <t>Comparison of hemodynamic stability, bleeding, and vomiting in propofol-remifentanil and isoflurane-remifentanil techniques in septorhinoplasty surgery</t>
  </si>
  <si>
    <r>
      <t>Medical Students’ View about the Effects of Practical Courses on</t>
    </r>
    <r>
      <rPr>
        <sz val="11"/>
        <color theme="1"/>
        <rFont val="B Mitra"/>
        <charset val="178"/>
      </rPr>
      <t xml:space="preserve"> </t>
    </r>
    <r>
      <rPr>
        <sz val="11"/>
        <color theme="1"/>
        <rFont val="Calibri"/>
        <family val="2"/>
        <scheme val="minor"/>
      </rPr>
      <t>Learning the General Theoretical Concepts of Basic Medical Sciences</t>
    </r>
  </si>
  <si>
    <r>
      <t>Clinical Research and Governance</t>
    </r>
    <r>
      <rPr>
        <sz val="11"/>
        <color theme="1"/>
        <rFont val="B Mitra"/>
        <charset val="178"/>
      </rPr>
      <t xml:space="preserve"> </t>
    </r>
  </si>
  <si>
    <r>
      <t>Effects of raw red onion consumption on metabolic</t>
    </r>
    <r>
      <rPr>
        <sz val="11"/>
        <color theme="1"/>
        <rFont val="B Mitra"/>
        <charset val="178"/>
      </rPr>
      <t xml:space="preserve"> </t>
    </r>
    <r>
      <rPr>
        <sz val="11"/>
        <color theme="1"/>
        <rFont val="Times New Roman"/>
        <family val="1"/>
      </rPr>
      <t>features in overweight or obese women with polycystic</t>
    </r>
    <r>
      <rPr>
        <sz val="11"/>
        <color theme="1"/>
        <rFont val="B Mitra"/>
        <charset val="178"/>
      </rPr>
      <t xml:space="preserve"> </t>
    </r>
    <r>
      <rPr>
        <sz val="11"/>
        <color theme="1"/>
        <rFont val="Times New Roman"/>
        <family val="1"/>
      </rPr>
      <t>ovary syndrome: A randomized controlled clinical trial</t>
    </r>
  </si>
  <si>
    <r>
      <t>:</t>
    </r>
    <r>
      <rPr>
        <sz val="11"/>
        <color theme="1"/>
        <rFont val="Calibri"/>
        <family val="2"/>
      </rPr>
      <t xml:space="preserve"> </t>
    </r>
    <r>
      <rPr>
        <sz val="11"/>
        <color theme="1"/>
        <rFont val="Tahoma"/>
        <family val="2"/>
      </rPr>
      <t>Journal of Scientific Research and Reports</t>
    </r>
  </si>
  <si>
    <r>
      <t>:</t>
    </r>
    <r>
      <rPr>
        <sz val="11"/>
        <color theme="1"/>
        <rFont val="Tahoma"/>
        <family val="2"/>
      </rPr>
      <t xml:space="preserve">   </t>
    </r>
    <r>
      <rPr>
        <sz val="11"/>
        <color theme="1"/>
        <rFont val="Calibri"/>
        <family val="2"/>
        <scheme val="minor"/>
      </rPr>
      <t>Clinical governance: an international journa</t>
    </r>
  </si>
  <si>
    <r>
      <t>Comparison effect of intravenous tranexamic acid and</t>
    </r>
    <r>
      <rPr>
        <sz val="11"/>
        <color theme="1"/>
        <rFont val="Arial"/>
        <family val="2"/>
      </rPr>
      <t xml:space="preserve"> </t>
    </r>
    <r>
      <rPr>
        <sz val="11"/>
        <color theme="1"/>
        <rFont val="Calibri"/>
        <family val="2"/>
      </rPr>
      <t>misoprostol for postpartum haemorrhage</t>
    </r>
  </si>
  <si>
    <r>
      <t xml:space="preserve"> </t>
    </r>
    <r>
      <rPr>
        <sz val="11"/>
        <color theme="1"/>
        <rFont val="Calibri"/>
        <family val="2"/>
      </rPr>
      <t xml:space="preserve">  Journal of Food Science and Technology</t>
    </r>
  </si>
  <si>
    <r>
      <t xml:space="preserve">Journal of Environmental </t>
    </r>
    <r>
      <rPr>
        <sz val="11"/>
        <color theme="1"/>
        <rFont val="Calibri"/>
        <family val="2"/>
      </rPr>
      <t>Health Science</t>
    </r>
    <r>
      <rPr>
        <sz val="11"/>
        <color theme="1"/>
        <rFont val="Tahoma"/>
        <family val="2"/>
      </rPr>
      <t xml:space="preserve"> &amp; engineering</t>
    </r>
  </si>
  <si>
    <r>
      <t xml:space="preserve"> </t>
    </r>
    <r>
      <rPr>
        <sz val="11"/>
        <color theme="1"/>
        <rFont val="Calibri"/>
        <family val="2"/>
      </rPr>
      <t xml:space="preserve">  Jentashapir J Health</t>
    </r>
    <r>
      <rPr>
        <sz val="11"/>
        <color rgb="FFFF0000"/>
        <rFont val="Tahoma"/>
        <family val="2"/>
      </rPr>
      <t xml:space="preserve"> </t>
    </r>
    <r>
      <rPr>
        <sz val="11"/>
        <color theme="1"/>
        <rFont val="Calibri"/>
        <family val="2"/>
      </rPr>
      <t>Res</t>
    </r>
  </si>
  <si>
    <t xml:space="preserve"> Research And development in medical education</t>
  </si>
  <si>
    <t>اردیبهشت 93</t>
  </si>
  <si>
    <r>
      <t xml:space="preserve">: </t>
    </r>
    <r>
      <rPr>
        <sz val="12"/>
        <color theme="1"/>
        <rFont val="Calibri"/>
        <family val="2"/>
      </rPr>
      <t xml:space="preserve"> </t>
    </r>
    <r>
      <rPr>
        <b/>
        <sz val="11"/>
        <color rgb="FF000000"/>
        <rFont val="B Mitra"/>
        <charset val="178"/>
      </rPr>
      <t xml:space="preserve">تاثیر مکمل­یاری میکرو جلبک کلرلا ولگاریس بر عوامل التهابی در بیماران مبتلا به کبد چرب غیر الکلی </t>
    </r>
    <r>
      <rPr>
        <b/>
        <sz val="11"/>
        <color rgb="FF000000"/>
        <rFont val="Calibri"/>
        <family val="2"/>
      </rPr>
      <t>(NAFLD)</t>
    </r>
    <r>
      <rPr>
        <b/>
        <sz val="11"/>
        <color rgb="FF000000"/>
        <rFont val="B Mitra"/>
        <charset val="178"/>
      </rPr>
      <t>: کارآزمایی بالینی دو سو کور</t>
    </r>
  </si>
  <si>
    <t>مجله دانشگاه علوم پژشكي مازندران</t>
  </si>
  <si>
    <t>Hydro-Methanolic Extract of Cornus Mas L. and Blood Glucose, Lipid Profile and Hematological Parameters of Male Rats</t>
  </si>
  <si>
    <t>داخلي – داخلي</t>
  </si>
  <si>
    <t xml:space="preserve">آشنایی با SPSS دانشکده پرستاری و مامایی </t>
  </si>
  <si>
    <t xml:space="preserve">SPSS </t>
  </si>
  <si>
    <t xml:space="preserve">آشنایی با اصول مقاله نویسی- شیفت عصر </t>
  </si>
  <si>
    <t>مقاله نویسی</t>
  </si>
  <si>
    <t xml:space="preserve">آشنایی با جستجوی الکترونیک- دانشکده پرستاری </t>
  </si>
  <si>
    <t>جستجوی الکترونیک</t>
  </si>
  <si>
    <t xml:space="preserve">آشنایی با جستجوی الکترونیک- دانشکده پرستاری - صبح </t>
  </si>
  <si>
    <t>داخلي – ملي</t>
  </si>
  <si>
    <t>پروپوزال نویسی</t>
  </si>
  <si>
    <t>Endnote</t>
  </si>
  <si>
    <t xml:space="preserve">آشنایی با نرم افزار Endnote دانشکده پرستاری و مامایی </t>
  </si>
  <si>
    <t xml:space="preserve">آشنایی با نرم افزار SPSS دانشکده پرستاری و مامایی </t>
  </si>
  <si>
    <t>SPSS</t>
  </si>
  <si>
    <t xml:space="preserve">آشنایی با نرم افزار SPSS- فستیوال پروپوزال نویسی- صبح </t>
  </si>
  <si>
    <t xml:space="preserve">آشنایی به جستجوی منابع و روش تحقیق-داروسازی </t>
  </si>
  <si>
    <t xml:space="preserve">آشنایی به جستجوی منابع و روش تحقیق-داروسازی30-8 </t>
  </si>
  <si>
    <t xml:space="preserve">آموزش endnote دندانپزشکی </t>
  </si>
  <si>
    <t xml:space="preserve">آموزش endnote پرستاری </t>
  </si>
  <si>
    <t xml:space="preserve">آموزش SPSSمقدماتی- پزشکی </t>
  </si>
  <si>
    <t xml:space="preserve">آموزش پروپوزال نویسی - سه روزه- دانشکده پزشکی </t>
  </si>
  <si>
    <t xml:space="preserve">آموزش پروپوزال نویسی - سه روزه- دانشکده پزشکی- دوره اول </t>
  </si>
  <si>
    <t xml:space="preserve">آموزش جستجوی منابع الکترونیک </t>
  </si>
  <si>
    <t xml:space="preserve">آموزش جستجوی منابع الکترونیک- 26-2 </t>
  </si>
  <si>
    <t xml:space="preserve">آموزش جستجوی منابع الکترونیک- پیراپزشکی </t>
  </si>
  <si>
    <t xml:space="preserve">آموزش جستجوی منابع الکترونیک- دانشکده بهداشت- تغذیه </t>
  </si>
  <si>
    <t xml:space="preserve">آموزش مقاله نویسی- دانشکده پزشکی- سه روزه </t>
  </si>
  <si>
    <t xml:space="preserve">اصول پروپوزال نویسی- توانبخشی </t>
  </si>
  <si>
    <t xml:space="preserve">اصول کلی مقاله نویسی- دانشکده پرستاری </t>
  </si>
  <si>
    <t xml:space="preserve">پروپوزال نویسی- عصر- دانشکده بهداشت- تغذیه </t>
  </si>
  <si>
    <t xml:space="preserve">رفرانس نویسی </t>
  </si>
  <si>
    <t xml:space="preserve">رفرانس نویسی- دندانپزشکی </t>
  </si>
  <si>
    <t xml:space="preserve">روش تحقیق- دانشکده بهداشت تغذیه </t>
  </si>
  <si>
    <t>روش تحقیق</t>
  </si>
  <si>
    <t xml:space="preserve">روش تحقیق- دانشکده پزشکی </t>
  </si>
  <si>
    <t xml:space="preserve">کارگاه آشنایی با SPSSمقدماتی- داروسازی </t>
  </si>
  <si>
    <t xml:space="preserve">کارگاه آشنایی با اصول پروپوزال نویسی برای دانشجویان ارشد </t>
  </si>
  <si>
    <t xml:space="preserve">کارگاه آشنایی با اصول پروپوزال نویسی- دانشکده پرستاری </t>
  </si>
  <si>
    <t xml:space="preserve">کارگاه آشنایی با اصول پروپوزال نویسی- دانشکده پرستاری- عصر </t>
  </si>
  <si>
    <t>1380221889</t>
  </si>
  <si>
    <t>1360727728</t>
  </si>
  <si>
    <t>2939912750</t>
  </si>
  <si>
    <t>1709182301</t>
  </si>
  <si>
    <t>1652032398</t>
  </si>
  <si>
    <t>2003236775</t>
  </si>
  <si>
    <t>2840046180</t>
  </si>
  <si>
    <t>1360731784</t>
  </si>
  <si>
    <t>1540010376</t>
  </si>
  <si>
    <t>5070016751</t>
  </si>
  <si>
    <t>5499893640</t>
  </si>
  <si>
    <t>5059727831</t>
  </si>
  <si>
    <t>3790198543</t>
  </si>
  <si>
    <t>1380940591</t>
  </si>
  <si>
    <t>0872475182</t>
  </si>
  <si>
    <t>1370783663</t>
  </si>
  <si>
    <t>3762333361</t>
  </si>
  <si>
    <t>1520313977</t>
  </si>
  <si>
    <t>1361606800</t>
  </si>
  <si>
    <t>1361471859</t>
  </si>
  <si>
    <t>2740965095</t>
  </si>
  <si>
    <t>1361168455</t>
  </si>
  <si>
    <t>1361462620</t>
  </si>
  <si>
    <t>2950038220</t>
  </si>
  <si>
    <t>فارسی</t>
  </si>
  <si>
    <t xml:space="preserve">آشنایی با نحوی تدوین برنامه استراتژیک </t>
  </si>
  <si>
    <t>تدوین برنامه استراتژیک</t>
  </si>
  <si>
    <t xml:space="preserve">روش نوشتن پروپوزال پژوهشی </t>
  </si>
  <si>
    <t xml:space="preserve">مقاله نویسی- دانشکده بهداشت- تغذیه </t>
  </si>
  <si>
    <t xml:space="preserve">آشنایی با نرم افزار SPSS-   پروپوزال نویسی- صبح </t>
  </si>
  <si>
    <t>1741072387</t>
  </si>
  <si>
    <t>2840067218</t>
  </si>
  <si>
    <t>دانشگاه علوم پزشکی تبریز -دانشکده مدیریت</t>
  </si>
  <si>
    <t>1377442081</t>
  </si>
  <si>
    <t>دکتری</t>
  </si>
  <si>
    <t>2740258097</t>
  </si>
  <si>
    <t>2919928503</t>
  </si>
  <si>
    <t>1380327402</t>
  </si>
  <si>
    <t>بیوشیمی</t>
  </si>
  <si>
    <t>137838383</t>
  </si>
  <si>
    <t>روانشناسی</t>
  </si>
  <si>
    <t>1730093825</t>
  </si>
  <si>
    <t>0075585464</t>
  </si>
  <si>
    <t>پژوهشی</t>
  </si>
  <si>
    <t>1755513950</t>
  </si>
  <si>
    <t>1490124111</t>
  </si>
  <si>
    <t>دانشجوی پزشکی</t>
  </si>
  <si>
    <t>1361116111</t>
  </si>
  <si>
    <t>1361051833</t>
  </si>
  <si>
    <t xml:space="preserve">              1371</t>
  </si>
  <si>
    <t>15901677112</t>
  </si>
  <si>
    <t>6420027595</t>
  </si>
  <si>
    <t>2871910847</t>
  </si>
  <si>
    <t>4270767383</t>
  </si>
  <si>
    <t>1490254951</t>
  </si>
  <si>
    <t>3790188573</t>
  </si>
  <si>
    <t>00131196790</t>
  </si>
  <si>
    <t>2880096049</t>
  </si>
  <si>
    <t>2753696319</t>
  </si>
  <si>
    <t>1376058421</t>
  </si>
  <si>
    <t>6400013172</t>
  </si>
  <si>
    <t>8533109990</t>
  </si>
  <si>
    <t>1381663192</t>
  </si>
  <si>
    <t>1364</t>
  </si>
  <si>
    <t>1540225844</t>
  </si>
  <si>
    <t>دانشگاه علوم پزشکی تبریز -دانشکده پرستاری</t>
  </si>
  <si>
    <t>3801389790</t>
  </si>
  <si>
    <t>1363</t>
  </si>
  <si>
    <t>دانشگاه علوم پزشکی تبریز-دانشکده پرستاری و مامایی</t>
  </si>
  <si>
    <t>0015238024</t>
  </si>
  <si>
    <t>0081035322</t>
  </si>
  <si>
    <t>1366</t>
  </si>
  <si>
    <t>1382475160</t>
  </si>
  <si>
    <t>دانشگاه علوم پزشکی تبریز-دانشکده دندانپزشکی</t>
  </si>
  <si>
    <t>دانشگاه علوم پزشکی تبریز-دانشکده  پزشکی</t>
  </si>
  <si>
    <t>1361509015</t>
  </si>
  <si>
    <t>دانشگاه علوم پزشکی تبریز- دانشکدهداروسازی</t>
  </si>
  <si>
    <t>15710233217</t>
  </si>
  <si>
    <t>مانمایی</t>
  </si>
  <si>
    <t>پزوهش</t>
  </si>
  <si>
    <r>
      <t>Is there association between ABO blood group and the risk factors of unfavorable outcomes of pregnancy?</t>
    </r>
    <r>
      <rPr>
        <sz val="13"/>
        <color theme="1"/>
        <rFont val="B Mitra"/>
        <charset val="178"/>
      </rPr>
      <t xml:space="preserve"> </t>
    </r>
  </si>
  <si>
    <t>نرگس</t>
  </si>
  <si>
    <t>سیفی زاده</t>
  </si>
  <si>
    <r>
      <t>The Journal of Maternal-Fetal&amp; Neonatal Medicine</t>
    </r>
    <r>
      <rPr>
        <sz val="9"/>
        <color theme="1"/>
        <rFont val="Calibri"/>
        <family val="2"/>
        <scheme val="minor"/>
      </rPr>
      <t xml:space="preserve"> </t>
    </r>
  </si>
  <si>
    <r>
      <t>Households encountering with catastrophic health expenditures in Ferdows, Iran</t>
    </r>
    <r>
      <rPr>
        <sz val="13"/>
        <color theme="1"/>
        <rFont val="B Mitra"/>
        <charset val="178"/>
      </rPr>
      <t xml:space="preserve"> </t>
    </r>
  </si>
  <si>
    <r>
      <t>Journal of the Egyptian Public Health Association</t>
    </r>
    <r>
      <rPr>
        <sz val="12"/>
        <color theme="1"/>
        <rFont val="B Mitra"/>
        <charset val="178"/>
      </rPr>
      <t xml:space="preserve"> </t>
    </r>
  </si>
  <si>
    <t>15/6/2014</t>
  </si>
  <si>
    <r>
      <t>A double-blind, placebo-controlled trial related to the effects of melatonin on oxidative stress and inflammatory parameters of obese women</t>
    </r>
    <r>
      <rPr>
        <sz val="13"/>
        <color theme="1"/>
        <rFont val="B Mitra"/>
        <charset val="178"/>
      </rPr>
      <t xml:space="preserve"> </t>
    </r>
  </si>
  <si>
    <t xml:space="preserve">نعیمه </t>
  </si>
  <si>
    <t>مصری علمداری</t>
  </si>
  <si>
    <r>
      <t xml:space="preserve"> </t>
    </r>
    <r>
      <rPr>
        <sz val="9"/>
        <color theme="1"/>
        <rFont val="Calibri"/>
        <family val="2"/>
      </rPr>
      <t>Hormone and Metabolic Research Journal</t>
    </r>
    <r>
      <rPr>
        <sz val="12"/>
        <color theme="1"/>
        <rFont val="B Mitra"/>
        <charset val="178"/>
      </rPr>
      <t xml:space="preserve"> </t>
    </r>
  </si>
  <si>
    <r>
      <t>Contributing death factors in very low birth weight  infants by path method analysis</t>
    </r>
    <r>
      <rPr>
        <sz val="13"/>
        <color theme="1"/>
        <rFont val="B Mitra"/>
        <charset val="178"/>
      </rPr>
      <t xml:space="preserve">" </t>
    </r>
  </si>
  <si>
    <t xml:space="preserve"> The effect of preoperative intravenous paracetamol administration on postoperative fever in pediatrics cardiac surgery</t>
  </si>
  <si>
    <r>
      <t xml:space="preserve">A Comparison to Facilitate Insertion of the Laryngeal Mask: Term of Recovery </t>
    </r>
    <r>
      <rPr>
        <b/>
        <sz val="8"/>
        <color rgb="FF000000"/>
        <rFont val="Calibri"/>
        <family val="2"/>
        <scheme val="minor"/>
      </rPr>
      <t xml:space="preserve"> </t>
    </r>
    <r>
      <rPr>
        <b/>
        <sz val="8"/>
        <color rgb="FF000000"/>
        <rFont val="Calibri"/>
        <family val="2"/>
      </rPr>
      <t xml:space="preserve">and Postoperative Nausea and Vomiting after Anesthesia with Propofol - </t>
    </r>
    <r>
      <rPr>
        <b/>
        <sz val="8"/>
        <color rgb="FF000000"/>
        <rFont val="Calibri"/>
        <family val="2"/>
        <scheme val="minor"/>
      </rPr>
      <t xml:space="preserve"> </t>
    </r>
    <r>
      <rPr>
        <b/>
        <sz val="8"/>
        <color rgb="FF000000"/>
        <rFont val="Calibri"/>
        <family val="2"/>
      </rPr>
      <t>Atracurium and Thiopental – Atracurium. Acta Medica Iranica Article in Press</t>
    </r>
    <r>
      <rPr>
        <sz val="13"/>
        <color theme="1"/>
        <rFont val="B Mitra"/>
        <charset val="178"/>
      </rPr>
      <t xml:space="preserve"> </t>
    </r>
  </si>
  <si>
    <r>
      <t>Acta Medica Iranica</t>
    </r>
    <r>
      <rPr>
        <sz val="12"/>
        <color theme="1"/>
        <rFont val="B Mitra"/>
        <charset val="178"/>
      </rPr>
      <t xml:space="preserve"> </t>
    </r>
  </si>
  <si>
    <t>26/7/2014</t>
  </si>
  <si>
    <t>17/2014</t>
  </si>
  <si>
    <r>
      <t>A Comparison between the cytotoxic effects of pure curcumin and curcumin-loaded PLGA-PEG nanoparticles on the MCF-7 human breast cancer cell line</t>
    </r>
    <r>
      <rPr>
        <sz val="13"/>
        <color theme="1"/>
        <rFont val="B Mitra"/>
        <charset val="178"/>
      </rPr>
      <t xml:space="preserve"> </t>
    </r>
  </si>
  <si>
    <t>فاطمه السادات</t>
  </si>
  <si>
    <t>طباطبایی میرک آباد</t>
  </si>
  <si>
    <r>
      <t>Artificial Cells, Nanomedicine, and Biotechnology</t>
    </r>
    <r>
      <rPr>
        <sz val="12"/>
        <color theme="1"/>
        <rFont val="B Mitra"/>
        <charset val="178"/>
      </rPr>
      <t xml:space="preserve"> </t>
    </r>
  </si>
  <si>
    <t>فغفوری</t>
  </si>
  <si>
    <r>
      <t xml:space="preserve"> </t>
    </r>
    <r>
      <rPr>
        <sz val="9"/>
        <color theme="1"/>
        <rFont val="Calibri"/>
        <family val="2"/>
      </rPr>
      <t>Effects of an Oral Supplementation of Germinated Barley Foodstuff on Serum CRP Level and Clinical Signs in Patients with Ulcerative Colitis</t>
    </r>
    <r>
      <rPr>
        <sz val="11"/>
        <color theme="1"/>
        <rFont val="B Mitra"/>
        <charset val="178"/>
      </rPr>
      <t xml:space="preserve"> </t>
    </r>
  </si>
  <si>
    <t>Health Promotion Perspectives</t>
  </si>
  <si>
    <t>Alternative carriers in dry powder inhaler formulations</t>
  </si>
  <si>
    <t>Drug Discovery Today</t>
  </si>
  <si>
    <t>Research and Development in Medical Education</t>
  </si>
  <si>
    <t>The Combination of Lecture-Based Education and Computer-Assisted learning (CAL) in the</t>
  </si>
  <si>
    <t>The Beneficial Effects of Applied Physiology Study Guides on Dentistry Students’ Learning</t>
  </si>
  <si>
    <t>The impact of Mothers’ Group Education on Labor process</t>
  </si>
  <si>
    <t>نگین</t>
  </si>
  <si>
    <t>چوپانی زنجانی</t>
  </si>
  <si>
    <t xml:space="preserve">Researcher </t>
  </si>
  <si>
    <t>British Journal of Nutrition</t>
  </si>
  <si>
    <t>پروین</t>
  </si>
  <si>
    <t>دهقان</t>
  </si>
  <si>
    <t>Resistant dextrin, as a prebiotic, improves insulin resistance and inflammation in women with type 2 diabetes: a randomized controlled clinical trial</t>
  </si>
  <si>
    <t xml:space="preserve">Inulin controls inflammation and metabolic endotoxemia in women with type 2 diabetes mellitus: A randomized controlled clinical trial </t>
  </si>
  <si>
    <t>International Journal of Food Sciences and Nutrition</t>
  </si>
  <si>
    <t>International Journal for Quality in Health Care</t>
  </si>
  <si>
    <t>Developing performance indicators for clinical governance in dimensions of risk management and clinical effectiveness</t>
  </si>
  <si>
    <t xml:space="preserve">Effects of Intravenous Indomethacin on Reduction of Symptomatic Patent Ductus Arteriosus Cases and Decreasing the Need for Prolonged Mechanical Ventilation  </t>
  </si>
  <si>
    <t xml:space="preserve">   Journal of Cardiovascular and Thoracic Research</t>
  </si>
  <si>
    <t xml:space="preserve">" Asian Pac J Cancer Prev </t>
  </si>
  <si>
    <t>Oral and IV Dosages of Doxorubicin-Methotrexate loadedNanoparticles Inhibit Progression of Oral Cancer by DownRegulation of Matrix Methaloproteinase 2 Expression in Vivo</t>
  </si>
  <si>
    <t xml:space="preserve">عنوانTaurine attenuates chemotherapy-induced nausea and vomiting in acute lymphoblastic leukemia </t>
  </si>
  <si>
    <t xml:space="preserve">مینا </t>
  </si>
  <si>
    <t>اسلامولچیلار</t>
  </si>
  <si>
    <t>Amino Acids</t>
  </si>
  <si>
    <t>:     Brazilian Journal of Pharmaceutical Sciences</t>
  </si>
  <si>
    <t>زیبا</t>
  </si>
  <si>
    <t>A study on enhanced intestinal permeability of clarithromycin nanoparticles</t>
  </si>
  <si>
    <t>Systematic development of DoE optimized SNEDDS of sirolimus with enhanced intestinal absorption</t>
  </si>
  <si>
    <t>Journal of Drug Delivery Science and Technology</t>
  </si>
  <si>
    <t>The Effect of Chlorella vulgaris Supplementation on Liver Enzymes, Serum Glucose and Lipid Profile in Patients with Non-Alcoholic Fatty Liver Disease</t>
  </si>
  <si>
    <t>The Effect of Dichloromethane Extract from Humulus lupulus L. on Two Human Breast Cancer Cell Lines در مجله  International Journal of Biosciences</t>
  </si>
  <si>
    <t xml:space="preserve">صادق </t>
  </si>
  <si>
    <t>دهقانی</t>
  </si>
  <si>
    <t>International Journal of Biosciences</t>
  </si>
  <si>
    <t xml:space="preserve">Advanced Pharmaceutical Bulletin  </t>
  </si>
  <si>
    <t>حامد یزدان</t>
  </si>
  <si>
    <t xml:space="preserve"> Chemical Composition of the Essential Oil from Marrubium persicum C. A. Mey. (Lamiaceae  را در مجله  Advanced Pharmaceutical Bulletin</t>
  </si>
  <si>
    <t xml:space="preserve">Spectroscopic and molecular modeling studies of human serum albumininteraction with propyl gallate در مجله  : RSC Advances </t>
  </si>
  <si>
    <t>RSC Advances</t>
  </si>
  <si>
    <t>Complementary therapies in medicine</t>
  </si>
  <si>
    <t>نیک نیاز</t>
  </si>
  <si>
    <t>The effect of Elaeagnus angustifolia supplementation on serum levels of inflammatory cytokines and matrix metalloproteinases in females with knee osteoarthritis</t>
  </si>
  <si>
    <t xml:space="preserve">The effect of Elaeagnus angustifolia whole fruit and medulla powder on women with osteoarthritis of the knee: A randomized controlled clinical trial </t>
  </si>
  <si>
    <t>European journal of integrative medicine</t>
  </si>
  <si>
    <t xml:space="preserve">Synthesis, Characterization and in vitro Anti-Tumoral Evaluation of Erlotinib-PCEC Nanoparticles </t>
  </si>
  <si>
    <t>لیلا</t>
  </si>
  <si>
    <t>برقی</t>
  </si>
  <si>
    <t xml:space="preserve"> Asian Pacific Journal of cancer prevention </t>
  </si>
  <si>
    <t xml:space="preserve">: Artificial Cells,Nanomedicine, and Biotechnology   </t>
  </si>
  <si>
    <t>ضیغمیان</t>
  </si>
  <si>
    <t>NIPAAm-MAA nanoparticles as delivery vehicle for Curcumin against MCF-7 breast cancer cells</t>
  </si>
  <si>
    <t>Perspectives of Cardiac Care Unit Nursing Staff about Developing Hospice Services in Iran for Terminally ill Cardiovascular Patients: A Qualitative Study</t>
  </si>
  <si>
    <t>Indian Journal of Palliative Care</t>
  </si>
  <si>
    <r>
      <t xml:space="preserve">" </t>
    </r>
    <r>
      <rPr>
        <sz val="10"/>
        <color theme="1"/>
        <rFont val="Times New Roman"/>
        <family val="1"/>
      </rPr>
      <t>Pharmaceutical sciences</t>
    </r>
  </si>
  <si>
    <t>The Effect of Gamma Irradiation on Phytochemical Content and Antioxidant Activity of Stored and None Stored Almond (Amygdalus communis L.) Hull</t>
  </si>
  <si>
    <t xml:space="preserve">اذین </t>
  </si>
  <si>
    <t>جهانگیری</t>
  </si>
  <si>
    <t>Drug Development and Industrial Pharmacy</t>
  </si>
  <si>
    <t>Colloids   and   Surfaces   B:   Biointerfaces</t>
  </si>
  <si>
    <t xml:space="preserve">Histopathological evaluation of caffeine-loaded solid lipid nanoparticles in efficient treatment of cellulite, Published online 10 </t>
  </si>
  <si>
    <t>Application  of   electrospraying  as  a  one-step  method  for   the fabrication  of   triamcinolone   acetonide-PLGA   nanofibers and   nanobeads</t>
  </si>
  <si>
    <t>Technical Quality of Rheumatoid Arthritis Care: the Patient Perspective</t>
  </si>
  <si>
    <t>Global Journal of Medicine Researches and Studies</t>
  </si>
  <si>
    <t xml:space="preserve">:  Cost and effectiveness analysis of Kangaroo mother care and conventional care method in low birth weight neonates in Tabriz </t>
  </si>
  <si>
    <t xml:space="preserve"> Journal of Clinical Neonatology</t>
  </si>
  <si>
    <t xml:space="preserve"> Patient Saf Qual Improv</t>
  </si>
  <si>
    <t>:   Customer Quality and Rheumatoid Arthritis in the Iranian Patient’s Perspective: A Cross-Sectional Study</t>
  </si>
  <si>
    <t>:  New formulated “DOX-MTX-loaded Nanoparticles” Downregulate  HER2  Gene  Expression  and  Improve  the  Clinical Outcome in OSCCs Model in Rat: the Effect of IV and Oral Modalities</t>
  </si>
  <si>
    <t>Asian Pacific  Journal of  Cancer Prevention</t>
  </si>
  <si>
    <r>
      <t>:</t>
    </r>
    <r>
      <rPr>
        <sz val="10"/>
        <color theme="1"/>
        <rFont val="Times New Roman"/>
        <family val="1"/>
      </rPr>
      <t xml:space="preserve">     Brazilian Journal of Pharmaceutical Sciences</t>
    </r>
  </si>
  <si>
    <t>فروردین 93</t>
  </si>
  <si>
    <t>نگرش پرستاران نسبت به همکاری حرفه­ای پرستاران و پزشکان</t>
  </si>
  <si>
    <t xml:space="preserve">وحید </t>
  </si>
  <si>
    <t>مجله دانشکده پرستاری ومامایی دانشگاه علوم پزشکی تهران (حیات)</t>
  </si>
  <si>
    <t>مهر 93</t>
  </si>
  <si>
    <t>بررسی برخی جنبه­های ایپدمیولوژیکی مشخصات جمعیت شناختی و محیط تصادف مصدومین عابرین پیاده در سوانح ترافیک جاده­ای در بیمارستان ارجاعی شهدا، استان آذربایجان شرقی</t>
  </si>
  <si>
    <t>غفاری فام</t>
  </si>
  <si>
    <t xml:space="preserve"> مجله پزشکی ارومیه</t>
  </si>
  <si>
    <t>دی 93</t>
  </si>
  <si>
    <t xml:space="preserve"> تاثیر رویدادهای استرس زای زندگی بر مصدومیت عابرین پیاده در استان آذربایجان شرقی: یک مطالعه مورد شاهدی</t>
  </si>
  <si>
    <t>تیر93</t>
  </si>
  <si>
    <r>
      <t>اینولین</t>
    </r>
    <r>
      <rPr>
        <sz val="11"/>
        <color theme="1"/>
        <rFont val="Calibri"/>
        <family val="2"/>
      </rPr>
      <t xml:space="preserve"> </t>
    </r>
    <r>
      <rPr>
        <sz val="11"/>
        <color theme="1"/>
        <rFont val="B Koodak"/>
        <charset val="178"/>
      </rPr>
      <t>غنی</t>
    </r>
    <r>
      <rPr>
        <sz val="11"/>
        <color theme="1"/>
        <rFont val="Calibri"/>
        <family val="2"/>
      </rPr>
      <t xml:space="preserve"> </t>
    </r>
    <r>
      <rPr>
        <sz val="11"/>
        <color theme="1"/>
        <rFont val="B Koodak"/>
        <charset val="178"/>
      </rPr>
      <t>شده</t>
    </r>
    <r>
      <rPr>
        <sz val="11"/>
        <color theme="1"/>
        <rFont val="Calibri"/>
        <family val="2"/>
      </rPr>
      <t xml:space="preserve"> </t>
    </r>
    <r>
      <rPr>
        <sz val="11"/>
        <color theme="1"/>
        <rFont val="B Koodak"/>
        <charset val="178"/>
      </rPr>
      <t>با</t>
    </r>
    <r>
      <rPr>
        <sz val="11"/>
        <color theme="1"/>
        <rFont val="Calibri"/>
        <family val="2"/>
      </rPr>
      <t xml:space="preserve"> </t>
    </r>
    <r>
      <rPr>
        <sz val="11"/>
        <color theme="1"/>
        <rFont val="B Koodak"/>
        <charset val="178"/>
      </rPr>
      <t>الیگو</t>
    </r>
    <r>
      <rPr>
        <sz val="11"/>
        <color theme="1"/>
        <rFont val="Calibri"/>
        <family val="2"/>
      </rPr>
      <t xml:space="preserve"> </t>
    </r>
    <r>
      <rPr>
        <sz val="11"/>
        <color theme="1"/>
        <rFont val="B Koodak"/>
        <charset val="178"/>
      </rPr>
      <t>فروکتوز</t>
    </r>
    <r>
      <rPr>
        <sz val="11"/>
        <color theme="1"/>
        <rFont val="Calibri"/>
        <family val="2"/>
      </rPr>
      <t xml:space="preserve"> </t>
    </r>
    <r>
      <rPr>
        <sz val="11"/>
        <color theme="1"/>
        <rFont val="B Koodak"/>
        <charset val="178"/>
      </rPr>
      <t>شاخص های گلیسمی و</t>
    </r>
    <r>
      <rPr>
        <sz val="11"/>
        <color theme="1"/>
        <rFont val="Calibri"/>
        <family val="2"/>
      </rPr>
      <t xml:space="preserve"> </t>
    </r>
    <r>
      <rPr>
        <sz val="11"/>
        <color theme="1"/>
        <rFont val="B Koodak"/>
        <charset val="178"/>
      </rPr>
      <t>التهاب</t>
    </r>
    <r>
      <rPr>
        <sz val="11"/>
        <color theme="1"/>
        <rFont val="Calibri"/>
        <family val="2"/>
      </rPr>
      <t xml:space="preserve"> </t>
    </r>
    <r>
      <rPr>
        <sz val="11"/>
        <color theme="1"/>
        <rFont val="B Koodak"/>
        <charset val="178"/>
      </rPr>
      <t>را</t>
    </r>
    <r>
      <rPr>
        <sz val="11"/>
        <color theme="1"/>
        <rFont val="Calibri"/>
        <family val="2"/>
      </rPr>
      <t xml:space="preserve"> </t>
    </r>
    <r>
      <rPr>
        <sz val="11"/>
        <color theme="1"/>
        <rFont val="B Koodak"/>
        <charset val="178"/>
      </rPr>
      <t>در</t>
    </r>
    <r>
      <rPr>
        <sz val="11"/>
        <color theme="1"/>
        <rFont val="Calibri"/>
        <family val="2"/>
      </rPr>
      <t xml:space="preserve"> </t>
    </r>
    <r>
      <rPr>
        <sz val="11"/>
        <color theme="1"/>
        <rFont val="B Koodak"/>
        <charset val="178"/>
      </rPr>
      <t>زنان</t>
    </r>
    <r>
      <rPr>
        <sz val="11"/>
        <color theme="1"/>
        <rFont val="Calibri"/>
        <family val="2"/>
      </rPr>
      <t xml:space="preserve"> </t>
    </r>
    <r>
      <rPr>
        <sz val="11"/>
        <color theme="1"/>
        <rFont val="B Koodak"/>
        <charset val="178"/>
      </rPr>
      <t>مبتلا</t>
    </r>
    <r>
      <rPr>
        <sz val="11"/>
        <color theme="1"/>
        <rFont val="Calibri"/>
        <family val="2"/>
      </rPr>
      <t xml:space="preserve"> </t>
    </r>
    <r>
      <rPr>
        <sz val="11"/>
        <color theme="1"/>
        <rFont val="B Koodak"/>
        <charset val="178"/>
      </rPr>
      <t>به</t>
    </r>
    <r>
      <rPr>
        <sz val="11"/>
        <color theme="1"/>
        <rFont val="Calibri"/>
        <family val="2"/>
      </rPr>
      <t xml:space="preserve"> </t>
    </r>
    <r>
      <rPr>
        <sz val="11"/>
        <color theme="1"/>
        <rFont val="B Koodak"/>
        <charset val="178"/>
      </rPr>
      <t>دیابت</t>
    </r>
    <r>
      <rPr>
        <sz val="11"/>
        <color theme="1"/>
        <rFont val="Calibri"/>
        <family val="2"/>
      </rPr>
      <t xml:space="preserve"> </t>
    </r>
    <r>
      <rPr>
        <sz val="11"/>
        <color theme="1"/>
        <rFont val="B Koodak"/>
        <charset val="178"/>
      </rPr>
      <t>نوع</t>
    </r>
    <r>
      <rPr>
        <sz val="11"/>
        <color theme="1"/>
        <rFont val="Calibri"/>
        <family val="2"/>
      </rPr>
      <t xml:space="preserve"> 2: </t>
    </r>
    <r>
      <rPr>
        <sz val="11"/>
        <color theme="1"/>
        <rFont val="B Koodak"/>
        <charset val="178"/>
      </rPr>
      <t xml:space="preserve"> بهبود می دهد.</t>
    </r>
  </si>
  <si>
    <t>مجله دانشگاه علوم پزشکی قم</t>
  </si>
  <si>
    <t>تیر 93</t>
  </si>
  <si>
    <t>مقایسه اثرات اینولین و اینولین غنی شده با الیگو فروکتوز بر شاخص های گلیسمی و فشار خون در زنان با دیابت نوع2 یک کارازمایی بالینی</t>
  </si>
  <si>
    <t xml:space="preserve">پروین </t>
  </si>
  <si>
    <t>مجله دانشگاه علوم پزشکی زنجان</t>
  </si>
  <si>
    <t xml:space="preserve">بررسی ژن های عامل مقاومت به ونکومایسین با روش  multiplex - pcrدر گونه های انتروک ایزوله شده از بیماران بستری و سرپایی </t>
  </si>
  <si>
    <t>فصلنامه علوم پزشکی دانشگاه ازاد اسلامی واحد پزشکی تهران</t>
  </si>
  <si>
    <r>
      <t>Application of electrospinning as a one-step method for the fabrication of triamcinolone acetonide-PLGA nanofibers and naobeads</t>
    </r>
    <r>
      <rPr>
        <sz val="11"/>
        <color theme="1"/>
        <rFont val="B Mitra"/>
        <charset val="178"/>
      </rPr>
      <t xml:space="preserve"> </t>
    </r>
  </si>
  <si>
    <t>تنهائی</t>
  </si>
  <si>
    <r>
      <t>Colloids and Surface B : Biointerface</t>
    </r>
    <r>
      <rPr>
        <sz val="11"/>
        <color theme="1"/>
        <rFont val="B Mitra"/>
        <charset val="178"/>
      </rPr>
      <t xml:space="preserve"> </t>
    </r>
  </si>
  <si>
    <t>22/08/2014</t>
  </si>
  <si>
    <t>Serum and tissue endothelin-1 are independent from intima-media thickness of peripheral arteries in patients with chronic kidney disease</t>
  </si>
  <si>
    <r>
      <t xml:space="preserve"> </t>
    </r>
    <r>
      <rPr>
        <b/>
        <sz val="10"/>
        <color theme="1"/>
        <rFont val="Times New Roman"/>
        <family val="1"/>
      </rPr>
      <t>Vascular</t>
    </r>
    <r>
      <rPr>
        <sz val="11"/>
        <color theme="1"/>
        <rFont val="B Mitra"/>
        <charset val="178"/>
      </rPr>
      <t xml:space="preserve"> </t>
    </r>
  </si>
  <si>
    <t>Effect of Beta Glucan on Quality of Life in Women with Breast Cancer Undergoing Chemotherapy: A Randomized Double-Blind Placebo-Controlled Clinical Trial</t>
  </si>
  <si>
    <t>نازیلا</t>
  </si>
  <si>
    <t>فرین</t>
  </si>
  <si>
    <t>Advanced Pharmaceutical Bulletin</t>
  </si>
  <si>
    <t>مسگری</t>
  </si>
  <si>
    <t>Iran Red Crescent Med J.</t>
  </si>
  <si>
    <r>
      <t xml:space="preserve"> Effect of Beta glucan on white blood cell counts and serum levels of IL-4 and IL-12 in women with breast cancer undergoing chemotherapy: A Randomized Double-Blind Placebo-Controlled Clinical Trial</t>
    </r>
    <r>
      <rPr>
        <sz val="10"/>
        <color theme="1"/>
        <rFont val="B Mitra"/>
        <charset val="178"/>
      </rPr>
      <t xml:space="preserve"> </t>
    </r>
  </si>
  <si>
    <r>
      <t xml:space="preserve"> </t>
    </r>
    <r>
      <rPr>
        <sz val="10"/>
        <color theme="1"/>
        <rFont val="Tahoma"/>
        <family val="2"/>
      </rPr>
      <t>Asian Pacific Journal of cancer Prevention</t>
    </r>
  </si>
  <si>
    <t>Cucurbita pepo oil as a drug microemulsion formulation: study of phase diagram</t>
  </si>
  <si>
    <t xml:space="preserve">سولماز </t>
  </si>
  <si>
    <t>ملکی دیزج</t>
  </si>
  <si>
    <t>Nanomedicine journal</t>
  </si>
  <si>
    <t xml:space="preserve"> A sight on the current nanoparticle-based gene delivery vectors</t>
  </si>
  <si>
    <t>Nanoscale Research Letters</t>
  </si>
  <si>
    <t>خلاصه مقالات</t>
  </si>
</sst>
</file>

<file path=xl/styles.xml><?xml version="1.0" encoding="utf-8"?>
<styleSheet xmlns="http://schemas.openxmlformats.org/spreadsheetml/2006/main">
  <numFmts count="3">
    <numFmt numFmtId="43" formatCode="_(* #,##0.00_);_(* \(#,##0.00\);_(* &quot;-&quot;??_);_(@_)"/>
    <numFmt numFmtId="164" formatCode="[$-F800]dddd\,\ mmmm\ dd\,\ yyyy"/>
    <numFmt numFmtId="165" formatCode="#,##0.00000"/>
  </numFmts>
  <fonts count="75">
    <font>
      <sz val="11"/>
      <color theme="1"/>
      <name val="Calibri"/>
      <family val="2"/>
      <charset val="178"/>
      <scheme val="minor"/>
    </font>
    <font>
      <sz val="11"/>
      <color theme="1"/>
      <name val="Calibri"/>
      <family val="2"/>
      <scheme val="minor"/>
    </font>
    <font>
      <sz val="12"/>
      <color indexed="8"/>
      <name val="Times New Roman"/>
      <family val="1"/>
    </font>
    <font>
      <sz val="14"/>
      <color indexed="8"/>
      <name val="B Mitra"/>
      <charset val="178"/>
    </font>
    <font>
      <sz val="14"/>
      <color indexed="8"/>
      <name val="Times New Roman"/>
      <family val="1"/>
    </font>
    <font>
      <u/>
      <sz val="11"/>
      <color theme="10"/>
      <name val="Calibri"/>
      <family val="2"/>
      <charset val="178"/>
    </font>
    <font>
      <sz val="12"/>
      <color theme="1"/>
      <name val="B Mitra"/>
      <charset val="178"/>
    </font>
    <font>
      <sz val="14"/>
      <color theme="1"/>
      <name val="B Mitra"/>
      <charset val="178"/>
    </font>
    <font>
      <sz val="11"/>
      <color theme="1"/>
      <name val="B Mitra"/>
      <charset val="178"/>
    </font>
    <font>
      <sz val="20"/>
      <color theme="1"/>
      <name val="B Mitra"/>
      <charset val="178"/>
    </font>
    <font>
      <b/>
      <sz val="11"/>
      <color theme="1"/>
      <name val="B Mitra"/>
      <charset val="178"/>
    </font>
    <font>
      <b/>
      <sz val="12"/>
      <color theme="1"/>
      <name val="B Mitra"/>
      <charset val="178"/>
    </font>
    <font>
      <b/>
      <sz val="11"/>
      <color theme="1"/>
      <name val="Calibri"/>
      <family val="2"/>
      <scheme val="minor"/>
    </font>
    <font>
      <b/>
      <sz val="13"/>
      <color indexed="8"/>
      <name val="B Nazanin"/>
      <charset val="178"/>
    </font>
    <font>
      <b/>
      <sz val="13"/>
      <name val="Nazanin"/>
      <charset val="178"/>
    </font>
    <font>
      <b/>
      <sz val="11"/>
      <color indexed="8"/>
      <name val="B Mitra"/>
      <charset val="178"/>
    </font>
    <font>
      <b/>
      <sz val="12"/>
      <name val="Nazanin"/>
      <charset val="178"/>
    </font>
    <font>
      <b/>
      <sz val="12"/>
      <color indexed="8"/>
      <name val="B Mitra"/>
      <charset val="178"/>
    </font>
    <font>
      <b/>
      <sz val="13"/>
      <color theme="1"/>
      <name val="Calibri"/>
      <family val="2"/>
      <scheme val="minor"/>
    </font>
    <font>
      <b/>
      <sz val="12"/>
      <color theme="1"/>
      <name val="Calibri"/>
      <family val="2"/>
      <scheme val="minor"/>
    </font>
    <font>
      <b/>
      <sz val="13"/>
      <color indexed="8"/>
      <name val="B Mitra"/>
      <charset val="178"/>
    </font>
    <font>
      <sz val="11"/>
      <color indexed="8"/>
      <name val="B Mitra"/>
      <charset val="178"/>
    </font>
    <font>
      <b/>
      <sz val="11"/>
      <color indexed="8"/>
      <name val="Arial"/>
      <family val="2"/>
    </font>
    <font>
      <sz val="12"/>
      <color indexed="8"/>
      <name val="B Mitra"/>
      <charset val="178"/>
    </font>
    <font>
      <b/>
      <sz val="12"/>
      <color theme="1"/>
      <name val="Nazanin"/>
      <charset val="178"/>
    </font>
    <font>
      <b/>
      <sz val="13"/>
      <color theme="1"/>
      <name val="B Nazanin"/>
      <charset val="178"/>
    </font>
    <font>
      <b/>
      <sz val="12"/>
      <color theme="1"/>
      <name val="B Nazanin"/>
      <charset val="178"/>
    </font>
    <font>
      <b/>
      <sz val="12"/>
      <color indexed="8"/>
      <name val="B Nazanin"/>
      <charset val="178"/>
    </font>
    <font>
      <b/>
      <sz val="12"/>
      <color rgb="FF000000"/>
      <name val="B Mitra"/>
      <charset val="178"/>
    </font>
    <font>
      <b/>
      <sz val="13"/>
      <color theme="1"/>
      <name val="Nazanin"/>
      <charset val="178"/>
    </font>
    <font>
      <b/>
      <sz val="12"/>
      <color indexed="63"/>
      <name val="B Mitra"/>
      <charset val="178"/>
    </font>
    <font>
      <b/>
      <sz val="12"/>
      <name val="B Mitra"/>
      <charset val="178"/>
    </font>
    <font>
      <b/>
      <sz val="13"/>
      <name val="B Nazanin"/>
      <charset val="178"/>
    </font>
    <font>
      <b/>
      <sz val="12"/>
      <name val="B Nazanin"/>
      <charset val="178"/>
    </font>
    <font>
      <sz val="14"/>
      <color theme="1"/>
      <name val="B Nazanin"/>
      <charset val="178"/>
    </font>
    <font>
      <b/>
      <sz val="10"/>
      <name val="Nazanin"/>
      <charset val="178"/>
    </font>
    <font>
      <sz val="11"/>
      <color theme="1"/>
      <name val="Calibri"/>
      <family val="2"/>
      <charset val="178"/>
      <scheme val="minor"/>
    </font>
    <font>
      <b/>
      <sz val="11"/>
      <color theme="1"/>
      <name val="Calibri"/>
      <family val="2"/>
      <charset val="178"/>
      <scheme val="minor"/>
    </font>
    <font>
      <b/>
      <sz val="12"/>
      <color theme="1"/>
      <name val="Calibri"/>
      <family val="2"/>
      <charset val="178"/>
      <scheme val="minor"/>
    </font>
    <font>
      <b/>
      <sz val="9"/>
      <color indexed="81"/>
      <name val="Tahoma"/>
      <family val="2"/>
    </font>
    <font>
      <sz val="9"/>
      <color indexed="81"/>
      <name val="Tahoma"/>
      <family val="2"/>
    </font>
    <font>
      <b/>
      <sz val="13"/>
      <color indexed="8"/>
      <name val="Calibri"/>
      <family val="2"/>
      <scheme val="minor"/>
    </font>
    <font>
      <sz val="12"/>
      <color theme="1"/>
      <name val="B Nazanin"/>
      <charset val="178"/>
    </font>
    <font>
      <b/>
      <sz val="13"/>
      <name val="Calibri"/>
      <family val="2"/>
      <scheme val="minor"/>
    </font>
    <font>
      <b/>
      <sz val="12"/>
      <color rgb="FF000080"/>
      <name val="B Nazanin"/>
      <charset val="178"/>
    </font>
    <font>
      <sz val="11"/>
      <color theme="1"/>
      <name val="Arial"/>
      <family val="2"/>
      <charset val="178"/>
    </font>
    <font>
      <b/>
      <sz val="11"/>
      <color indexed="8"/>
      <name val="Arial"/>
      <family val="2"/>
      <charset val="178"/>
    </font>
    <font>
      <sz val="11"/>
      <color theme="1"/>
      <name val="Times New Roman"/>
      <family val="1"/>
    </font>
    <font>
      <sz val="12"/>
      <color theme="1"/>
      <name val="Times New Roman"/>
      <family val="1"/>
    </font>
    <font>
      <sz val="11"/>
      <color theme="1"/>
      <name val="Calibri"/>
      <family val="2"/>
    </font>
    <font>
      <b/>
      <sz val="11"/>
      <color theme="1"/>
      <name val="Times New Roman"/>
      <family val="1"/>
    </font>
    <font>
      <sz val="11"/>
      <color rgb="FF001E5E"/>
      <name val="Calibri"/>
      <family val="2"/>
    </font>
    <font>
      <sz val="11"/>
      <color rgb="FF001E5E"/>
      <name val="B Mitra"/>
      <charset val="178"/>
    </font>
    <font>
      <sz val="11"/>
      <color theme="1"/>
      <name val="Tahoma"/>
      <family val="2"/>
    </font>
    <font>
      <sz val="11"/>
      <color rgb="FFFF0000"/>
      <name val="Tahoma"/>
      <family val="2"/>
    </font>
    <font>
      <sz val="11"/>
      <color indexed="8"/>
      <name val="Arial"/>
      <family val="2"/>
      <charset val="178"/>
    </font>
    <font>
      <sz val="11"/>
      <color theme="1"/>
      <name val="Calibri"/>
      <family val="2"/>
      <scheme val="minor"/>
    </font>
    <font>
      <sz val="11"/>
      <color theme="1"/>
      <name val="Arial"/>
      <family val="2"/>
    </font>
    <font>
      <sz val="11"/>
      <color theme="1"/>
      <name val="Mitra"/>
    </font>
    <font>
      <sz val="12"/>
      <color theme="1"/>
      <name val="Calibri"/>
      <family val="2"/>
    </font>
    <font>
      <b/>
      <sz val="11"/>
      <color rgb="FF000000"/>
      <name val="B Mitra"/>
      <charset val="178"/>
    </font>
    <font>
      <b/>
      <sz val="11"/>
      <color rgb="FF000000"/>
      <name val="Calibri"/>
      <family val="2"/>
    </font>
    <font>
      <b/>
      <sz val="12"/>
      <color theme="1"/>
      <name val="Arial"/>
      <family val="2"/>
    </font>
    <font>
      <sz val="9"/>
      <color theme="1"/>
      <name val="Calibri"/>
      <family val="2"/>
    </font>
    <font>
      <sz val="13"/>
      <color theme="1"/>
      <name val="B Mitra"/>
      <charset val="178"/>
    </font>
    <font>
      <sz val="9"/>
      <color theme="1"/>
      <name val="Calibri"/>
      <family val="2"/>
      <scheme val="minor"/>
    </font>
    <font>
      <b/>
      <sz val="8"/>
      <color rgb="FF000000"/>
      <name val="Calibri"/>
      <family val="2"/>
    </font>
    <font>
      <b/>
      <sz val="8"/>
      <color rgb="FF000000"/>
      <name val="Calibri"/>
      <family val="2"/>
      <scheme val="minor"/>
    </font>
    <font>
      <sz val="10"/>
      <color theme="1"/>
      <name val="Times New Roman"/>
      <family val="1"/>
    </font>
    <font>
      <sz val="11"/>
      <color theme="1"/>
      <name val="B Koodak"/>
      <charset val="178"/>
    </font>
    <font>
      <b/>
      <sz val="10"/>
      <color theme="1"/>
      <name val="Times New Roman"/>
      <family val="1"/>
    </font>
    <font>
      <sz val="10"/>
      <color theme="1"/>
      <name val="B Mitra"/>
      <charset val="178"/>
    </font>
    <font>
      <sz val="10"/>
      <color theme="1"/>
      <name val="Tahoma"/>
      <family val="2"/>
    </font>
    <font>
      <sz val="10"/>
      <color indexed="8"/>
      <name val="B Nazanin"/>
      <charset val="178"/>
    </font>
    <font>
      <b/>
      <sz val="14"/>
      <color rgb="FFFF0000"/>
      <name val="Arial"/>
      <family val="2"/>
    </font>
  </fonts>
  <fills count="19">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F2F2F2"/>
        <bgColor indexed="64"/>
      </patternFill>
    </fill>
    <fill>
      <patternFill patternType="solid">
        <fgColor theme="2" tint="-9.9978637043366805E-2"/>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22"/>
        <bgColor indexed="64"/>
      </patternFill>
    </fill>
    <fill>
      <patternFill patternType="solid">
        <fgColor indexed="13"/>
        <bgColor indexed="64"/>
      </patternFill>
    </fill>
    <fill>
      <patternFill patternType="solid">
        <fgColor indexed="40"/>
        <bgColor indexed="64"/>
      </patternFill>
    </fill>
    <fill>
      <patternFill patternType="solid">
        <fgColor indexed="1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thin">
        <color indexed="64"/>
      </left>
      <right/>
      <top/>
      <bottom/>
      <diagonal/>
    </border>
  </borders>
  <cellStyleXfs count="5">
    <xf numFmtId="0" fontId="0" fillId="0" borderId="0"/>
    <xf numFmtId="0" fontId="5" fillId="0" borderId="0" applyNumberFormat="0" applyFill="0" applyBorder="0" applyAlignment="0" applyProtection="0">
      <alignment vertical="top"/>
      <protection locked="0"/>
    </xf>
    <xf numFmtId="0" fontId="36" fillId="0" borderId="0"/>
    <xf numFmtId="43" fontId="36" fillId="0" borderId="0" applyFont="0" applyFill="0" applyBorder="0" applyAlignment="0" applyProtection="0"/>
    <xf numFmtId="0" fontId="45" fillId="0" borderId="0"/>
  </cellStyleXfs>
  <cellXfs count="858">
    <xf numFmtId="0" fontId="0" fillId="0" borderId="0" xfId="0"/>
    <xf numFmtId="0" fontId="7" fillId="2" borderId="1" xfId="0" applyFont="1" applyFill="1" applyBorder="1" applyAlignment="1">
      <alignment horizontal="center" readingOrder="2"/>
    </xf>
    <xf numFmtId="0" fontId="7" fillId="3" borderId="1" xfId="0" applyFont="1" applyFill="1" applyBorder="1" applyAlignment="1">
      <alignment horizontal="right" readingOrder="2"/>
    </xf>
    <xf numFmtId="0" fontId="8" fillId="0" borderId="0" xfId="0" applyFont="1"/>
    <xf numFmtId="0" fontId="7" fillId="3" borderId="1" xfId="0" applyFont="1" applyFill="1" applyBorder="1"/>
    <xf numFmtId="0" fontId="7" fillId="2" borderId="29" xfId="0" applyFont="1" applyFill="1" applyBorder="1" applyAlignment="1">
      <alignment horizontal="center" readingOrder="2"/>
    </xf>
    <xf numFmtId="0" fontId="7" fillId="3" borderId="30" xfId="0" applyFont="1" applyFill="1" applyBorder="1" applyAlignment="1">
      <alignment horizontal="right" readingOrder="2"/>
    </xf>
    <xf numFmtId="0" fontId="7" fillId="3" borderId="14" xfId="0" applyFont="1" applyFill="1" applyBorder="1" applyAlignment="1">
      <alignment horizontal="right" readingOrder="2"/>
    </xf>
    <xf numFmtId="0" fontId="7" fillId="10" borderId="1" xfId="0" applyFont="1" applyFill="1" applyBorder="1" applyAlignment="1">
      <alignment horizontal="right" readingOrder="2"/>
    </xf>
    <xf numFmtId="0" fontId="7" fillId="3" borderId="0" xfId="0" applyFont="1" applyFill="1" applyBorder="1" applyAlignment="1">
      <alignment horizontal="right" readingOrder="2"/>
    </xf>
    <xf numFmtId="49" fontId="11" fillId="0" borderId="27" xfId="0" applyNumberFormat="1" applyFont="1" applyBorder="1" applyAlignment="1">
      <alignment horizontal="right" vertical="center"/>
    </xf>
    <xf numFmtId="49" fontId="11" fillId="5" borderId="27" xfId="0" applyNumberFormat="1" applyFont="1" applyFill="1" applyBorder="1" applyAlignment="1">
      <alignment horizontal="right" vertical="center" wrapText="1"/>
    </xf>
    <xf numFmtId="49" fontId="11" fillId="0" borderId="6" xfId="0" applyNumberFormat="1" applyFont="1" applyBorder="1" applyAlignment="1">
      <alignment horizontal="right" vertical="center"/>
    </xf>
    <xf numFmtId="49" fontId="11" fillId="5" borderId="5" xfId="0" applyNumberFormat="1" applyFont="1" applyFill="1" applyBorder="1" applyAlignment="1">
      <alignment horizontal="right" wrapText="1"/>
    </xf>
    <xf numFmtId="49" fontId="0" fillId="0" borderId="20" xfId="0" applyNumberFormat="1" applyBorder="1"/>
    <xf numFmtId="49" fontId="11" fillId="5" borderId="20" xfId="0" applyNumberFormat="1" applyFont="1" applyFill="1" applyBorder="1" applyAlignment="1">
      <alignment horizontal="right" wrapText="1"/>
    </xf>
    <xf numFmtId="49" fontId="11" fillId="5" borderId="2" xfId="0" applyNumberFormat="1" applyFont="1" applyFill="1" applyBorder="1" applyAlignment="1">
      <alignment horizontal="right" vertical="center" wrapText="1"/>
    </xf>
    <xf numFmtId="49" fontId="0" fillId="0" borderId="0" xfId="0" applyNumberFormat="1"/>
    <xf numFmtId="49" fontId="9" fillId="0" borderId="0" xfId="0" applyNumberFormat="1" applyFont="1"/>
    <xf numFmtId="49" fontId="6" fillId="0" borderId="0" xfId="0" applyNumberFormat="1" applyFont="1" applyBorder="1"/>
    <xf numFmtId="49" fontId="6" fillId="7" borderId="21" xfId="0" applyNumberFormat="1" applyFont="1" applyFill="1" applyBorder="1" applyAlignment="1">
      <alignment vertical="center"/>
    </xf>
    <xf numFmtId="49" fontId="6" fillId="7" borderId="22" xfId="0" applyNumberFormat="1" applyFont="1" applyFill="1" applyBorder="1" applyAlignment="1">
      <alignment vertical="center"/>
    </xf>
    <xf numFmtId="49" fontId="6" fillId="7" borderId="20" xfId="0" applyNumberFormat="1" applyFont="1" applyFill="1" applyBorder="1" applyAlignment="1">
      <alignment horizontal="center" vertical="center"/>
    </xf>
    <xf numFmtId="49" fontId="6" fillId="6" borderId="21" xfId="0" applyNumberFormat="1" applyFont="1" applyFill="1" applyBorder="1" applyAlignment="1">
      <alignment horizontal="center" vertical="center"/>
    </xf>
    <xf numFmtId="49" fontId="6" fillId="6" borderId="28" xfId="0" applyNumberFormat="1" applyFont="1" applyFill="1" applyBorder="1" applyAlignment="1">
      <alignment horizontal="center" vertical="center"/>
    </xf>
    <xf numFmtId="49" fontId="6" fillId="7" borderId="21" xfId="0" applyNumberFormat="1" applyFont="1" applyFill="1" applyBorder="1" applyAlignment="1">
      <alignment horizontal="center" vertical="center"/>
    </xf>
    <xf numFmtId="49" fontId="6" fillId="7" borderId="28" xfId="0" applyNumberFormat="1" applyFont="1" applyFill="1" applyBorder="1" applyAlignment="1">
      <alignment horizontal="center" vertical="center"/>
    </xf>
    <xf numFmtId="49" fontId="6" fillId="7" borderId="22" xfId="0" applyNumberFormat="1" applyFont="1" applyFill="1" applyBorder="1" applyAlignment="1">
      <alignment horizontal="center" vertical="center"/>
    </xf>
    <xf numFmtId="49" fontId="6" fillId="6" borderId="22" xfId="0" applyNumberFormat="1" applyFont="1" applyFill="1" applyBorder="1" applyAlignment="1">
      <alignment horizontal="center" vertical="center"/>
    </xf>
    <xf numFmtId="49" fontId="6" fillId="6" borderId="21" xfId="0" applyNumberFormat="1" applyFont="1" applyFill="1" applyBorder="1" applyAlignment="1">
      <alignment horizontal="center" vertical="center" wrapText="1"/>
    </xf>
    <xf numFmtId="49" fontId="6" fillId="6" borderId="22" xfId="0" applyNumberFormat="1" applyFont="1" applyFill="1" applyBorder="1" applyAlignment="1">
      <alignment horizontal="center" vertical="center" wrapText="1"/>
    </xf>
    <xf numFmtId="49" fontId="6" fillId="7" borderId="5" xfId="0" applyNumberFormat="1" applyFont="1" applyFill="1" applyBorder="1" applyAlignment="1">
      <alignment horizontal="center" vertical="center"/>
    </xf>
    <xf numFmtId="49" fontId="6" fillId="8" borderId="20" xfId="0" applyNumberFormat="1" applyFont="1" applyFill="1" applyBorder="1" applyAlignment="1">
      <alignment horizontal="center" vertical="center"/>
    </xf>
    <xf numFmtId="49" fontId="6" fillId="9" borderId="20" xfId="0" applyNumberFormat="1" applyFont="1" applyFill="1" applyBorder="1" applyAlignment="1">
      <alignment horizontal="center" vertical="center"/>
    </xf>
    <xf numFmtId="49" fontId="6" fillId="9" borderId="34" xfId="0" applyNumberFormat="1" applyFont="1" applyFill="1" applyBorder="1" applyAlignment="1">
      <alignment horizontal="center" vertical="center"/>
    </xf>
    <xf numFmtId="49" fontId="6" fillId="8" borderId="21" xfId="0" applyNumberFormat="1" applyFont="1" applyFill="1" applyBorder="1" applyAlignment="1">
      <alignment horizontal="center" vertical="center"/>
    </xf>
    <xf numFmtId="49" fontId="6" fillId="7" borderId="26" xfId="0" applyNumberFormat="1" applyFont="1" applyFill="1" applyBorder="1" applyAlignment="1">
      <alignment horizontal="center" vertical="center"/>
    </xf>
    <xf numFmtId="49" fontId="6" fillId="6" borderId="11" xfId="0" applyNumberFormat="1" applyFont="1" applyFill="1" applyBorder="1" applyAlignment="1">
      <alignment horizontal="right" vertical="center"/>
    </xf>
    <xf numFmtId="49" fontId="6" fillId="6" borderId="29" xfId="0" applyNumberFormat="1" applyFont="1" applyFill="1" applyBorder="1" applyAlignment="1">
      <alignment horizontal="right" vertical="center" wrapText="1"/>
    </xf>
    <xf numFmtId="49" fontId="6" fillId="6" borderId="6" xfId="0" applyNumberFormat="1" applyFont="1" applyFill="1" applyBorder="1" applyAlignment="1">
      <alignment horizontal="right" vertical="center" wrapText="1"/>
    </xf>
    <xf numFmtId="49" fontId="6" fillId="6" borderId="32" xfId="0" applyNumberFormat="1" applyFont="1" applyFill="1" applyBorder="1" applyAlignment="1">
      <alignment horizontal="right" vertical="center" wrapText="1"/>
    </xf>
    <xf numFmtId="49" fontId="6" fillId="6" borderId="11" xfId="0" applyNumberFormat="1" applyFont="1" applyFill="1" applyBorder="1" applyAlignment="1">
      <alignment horizontal="right" vertical="center" wrapText="1"/>
    </xf>
    <xf numFmtId="49" fontId="6" fillId="6" borderId="12" xfId="0" applyNumberFormat="1" applyFont="1" applyFill="1" applyBorder="1" applyAlignment="1">
      <alignment horizontal="right" vertical="center" wrapText="1"/>
    </xf>
    <xf numFmtId="49" fontId="6" fillId="6" borderId="23" xfId="0" applyNumberFormat="1" applyFont="1" applyFill="1" applyBorder="1" applyAlignment="1">
      <alignment horizontal="center" vertical="center" wrapText="1"/>
    </xf>
    <xf numFmtId="49" fontId="6" fillId="6" borderId="32" xfId="0" applyNumberFormat="1" applyFont="1" applyFill="1" applyBorder="1" applyAlignment="1">
      <alignment horizontal="center" vertical="center" wrapText="1"/>
    </xf>
    <xf numFmtId="49" fontId="6" fillId="6" borderId="31" xfId="0" applyNumberFormat="1" applyFont="1" applyFill="1" applyBorder="1" applyAlignment="1">
      <alignment horizontal="right" vertical="center" wrapText="1" readingOrder="2"/>
    </xf>
    <xf numFmtId="49" fontId="6" fillId="6" borderId="4" xfId="0" applyNumberFormat="1" applyFont="1" applyFill="1" applyBorder="1" applyAlignment="1">
      <alignment horizontal="right" vertical="center" wrapText="1"/>
    </xf>
    <xf numFmtId="49" fontId="6" fillId="6" borderId="4" xfId="0" applyNumberFormat="1" applyFont="1" applyFill="1" applyBorder="1" applyAlignment="1">
      <alignment horizontal="right" vertical="center"/>
    </xf>
    <xf numFmtId="49" fontId="6" fillId="6" borderId="45" xfId="0" applyNumberFormat="1" applyFont="1" applyFill="1" applyBorder="1" applyAlignment="1">
      <alignment horizontal="right" vertical="center" wrapText="1"/>
    </xf>
    <xf numFmtId="49" fontId="6" fillId="6" borderId="31" xfId="0" applyNumberFormat="1" applyFont="1" applyFill="1" applyBorder="1" applyAlignment="1">
      <alignment horizontal="right" vertical="center" wrapText="1"/>
    </xf>
    <xf numFmtId="49" fontId="6" fillId="6" borderId="5" xfId="0" applyNumberFormat="1" applyFont="1" applyFill="1" applyBorder="1" applyAlignment="1">
      <alignment horizontal="right" vertical="center" wrapText="1"/>
    </xf>
    <xf numFmtId="49" fontId="11" fillId="0" borderId="47" xfId="0" applyNumberFormat="1" applyFont="1" applyBorder="1" applyAlignment="1">
      <alignment horizontal="right" vertical="center"/>
    </xf>
    <xf numFmtId="49" fontId="11" fillId="5" borderId="4" xfId="0" applyNumberFormat="1" applyFont="1" applyFill="1" applyBorder="1" applyAlignment="1">
      <alignment horizontal="right" vertical="center" wrapText="1"/>
    </xf>
    <xf numFmtId="49" fontId="10" fillId="4" borderId="27" xfId="0" applyNumberFormat="1" applyFont="1" applyFill="1" applyBorder="1" applyAlignment="1">
      <alignment horizontal="right" vertical="center"/>
    </xf>
    <xf numFmtId="49" fontId="11" fillId="0" borderId="46" xfId="0" applyNumberFormat="1" applyFont="1" applyBorder="1" applyAlignment="1">
      <alignment horizontal="right" vertical="center"/>
    </xf>
    <xf numFmtId="49" fontId="11" fillId="0" borderId="34" xfId="0" applyNumberFormat="1" applyFont="1" applyBorder="1" applyAlignment="1">
      <alignment horizontal="right" vertical="center"/>
    </xf>
    <xf numFmtId="49" fontId="11" fillId="0" borderId="33" xfId="0" applyNumberFormat="1" applyFont="1" applyBorder="1" applyAlignment="1">
      <alignment horizontal="right" vertical="center"/>
    </xf>
    <xf numFmtId="49" fontId="11" fillId="0" borderId="48" xfId="0" applyNumberFormat="1" applyFont="1" applyBorder="1" applyAlignment="1">
      <alignment horizontal="right" vertical="center"/>
    </xf>
    <xf numFmtId="49" fontId="12" fillId="0" borderId="31" xfId="0" applyNumberFormat="1" applyFont="1" applyBorder="1"/>
    <xf numFmtId="49" fontId="8" fillId="11" borderId="5" xfId="0" applyNumberFormat="1" applyFont="1" applyFill="1" applyBorder="1"/>
    <xf numFmtId="49" fontId="6" fillId="0" borderId="33" xfId="0" applyNumberFormat="1" applyFont="1" applyBorder="1" applyAlignment="1">
      <alignment horizontal="right" vertical="center"/>
    </xf>
    <xf numFmtId="49" fontId="6" fillId="0" borderId="27" xfId="0" applyNumberFormat="1" applyFont="1" applyBorder="1" applyAlignment="1">
      <alignment horizontal="right" vertical="center"/>
    </xf>
    <xf numFmtId="49" fontId="0" fillId="0" borderId="27" xfId="0" applyNumberFormat="1" applyBorder="1" applyAlignment="1">
      <alignment horizontal="right" vertical="center"/>
    </xf>
    <xf numFmtId="49" fontId="0" fillId="0" borderId="46" xfId="0" applyNumberFormat="1" applyBorder="1" applyAlignment="1">
      <alignment horizontal="right" vertical="center"/>
    </xf>
    <xf numFmtId="49" fontId="0" fillId="0" borderId="47" xfId="0" applyNumberFormat="1" applyBorder="1" applyAlignment="1">
      <alignment horizontal="right" vertical="center"/>
    </xf>
    <xf numFmtId="49" fontId="0" fillId="0" borderId="48" xfId="0" applyNumberFormat="1" applyBorder="1" applyAlignment="1">
      <alignment horizontal="right" vertical="center"/>
    </xf>
    <xf numFmtId="49" fontId="6" fillId="0" borderId="31" xfId="0" applyNumberFormat="1" applyFont="1" applyBorder="1" applyAlignment="1">
      <alignment horizontal="center" vertical="center"/>
    </xf>
    <xf numFmtId="49" fontId="6" fillId="11" borderId="4" xfId="0" applyNumberFormat="1" applyFont="1" applyFill="1" applyBorder="1" applyAlignment="1">
      <alignment horizontal="center" vertical="center"/>
    </xf>
    <xf numFmtId="49" fontId="6" fillId="8" borderId="26" xfId="0" applyNumberFormat="1" applyFont="1" applyFill="1" applyBorder="1" applyAlignment="1">
      <alignment horizontal="center" vertical="center"/>
    </xf>
    <xf numFmtId="49" fontId="6" fillId="6" borderId="31" xfId="0" applyNumberFormat="1" applyFont="1" applyFill="1" applyBorder="1" applyAlignment="1">
      <alignment horizontal="center" vertical="center"/>
    </xf>
    <xf numFmtId="49" fontId="6" fillId="6" borderId="4" xfId="0" applyNumberFormat="1" applyFont="1" applyFill="1" applyBorder="1" applyAlignment="1">
      <alignment horizontal="center" vertical="center" wrapText="1"/>
    </xf>
    <xf numFmtId="49" fontId="6" fillId="6" borderId="45" xfId="0" applyNumberFormat="1" applyFont="1" applyFill="1" applyBorder="1" applyAlignment="1">
      <alignment horizontal="center" vertical="center" wrapText="1"/>
    </xf>
    <xf numFmtId="49" fontId="6" fillId="6" borderId="20" xfId="0" applyNumberFormat="1" applyFont="1" applyFill="1" applyBorder="1" applyAlignment="1">
      <alignment horizontal="center" vertical="center" wrapText="1"/>
    </xf>
    <xf numFmtId="49" fontId="6" fillId="6" borderId="12" xfId="0" applyNumberFormat="1" applyFont="1" applyFill="1" applyBorder="1" applyAlignment="1">
      <alignment horizontal="center" vertical="center" wrapText="1"/>
    </xf>
    <xf numFmtId="49" fontId="6" fillId="6" borderId="11" xfId="0" applyNumberFormat="1" applyFont="1" applyFill="1" applyBorder="1" applyAlignment="1">
      <alignment horizontal="center" vertical="center" wrapText="1"/>
    </xf>
    <xf numFmtId="49" fontId="6" fillId="6" borderId="6" xfId="0" applyNumberFormat="1" applyFont="1" applyFill="1" applyBorder="1" applyAlignment="1">
      <alignment horizontal="center" vertical="center" wrapText="1"/>
    </xf>
    <xf numFmtId="49" fontId="6" fillId="6" borderId="11" xfId="0" applyNumberFormat="1" applyFont="1" applyFill="1" applyBorder="1" applyAlignment="1">
      <alignment horizontal="center" vertical="center" wrapText="1" readingOrder="2"/>
    </xf>
    <xf numFmtId="49" fontId="6" fillId="6" borderId="6" xfId="0" applyNumberFormat="1" applyFont="1" applyFill="1" applyBorder="1" applyAlignment="1">
      <alignment horizontal="center" vertical="center"/>
    </xf>
    <xf numFmtId="49" fontId="6" fillId="5" borderId="20" xfId="0" applyNumberFormat="1" applyFont="1" applyFill="1" applyBorder="1" applyAlignment="1">
      <alignment horizontal="center" vertical="center" wrapText="1"/>
    </xf>
    <xf numFmtId="49" fontId="11" fillId="0" borderId="20" xfId="0" applyNumberFormat="1" applyFont="1" applyBorder="1" applyAlignment="1">
      <alignment horizontal="center" vertical="center"/>
    </xf>
    <xf numFmtId="49" fontId="10" fillId="4" borderId="20" xfId="0" applyNumberFormat="1" applyFont="1" applyFill="1" applyBorder="1"/>
    <xf numFmtId="49" fontId="11" fillId="5" borderId="20" xfId="0" applyNumberFormat="1" applyFont="1" applyFill="1" applyBorder="1" applyAlignment="1">
      <alignment horizontal="center" wrapText="1"/>
    </xf>
    <xf numFmtId="49" fontId="6" fillId="0" borderId="20" xfId="0" applyNumberFormat="1" applyFont="1" applyBorder="1" applyAlignment="1">
      <alignment horizontal="right" vertical="center"/>
    </xf>
    <xf numFmtId="49" fontId="0" fillId="0" borderId="20" xfId="0" applyNumberFormat="1" applyBorder="1" applyAlignment="1">
      <alignment horizontal="right" vertical="center"/>
    </xf>
    <xf numFmtId="49" fontId="6" fillId="0" borderId="20" xfId="0" applyNumberFormat="1" applyFont="1" applyBorder="1" applyAlignment="1">
      <alignment horizontal="center" vertical="center"/>
    </xf>
    <xf numFmtId="49" fontId="6" fillId="11" borderId="20" xfId="0" applyNumberFormat="1" applyFont="1" applyFill="1" applyBorder="1" applyAlignment="1">
      <alignment horizontal="center" vertical="center"/>
    </xf>
    <xf numFmtId="49" fontId="8" fillId="0" borderId="13" xfId="0" applyNumberFormat="1" applyFont="1" applyBorder="1"/>
    <xf numFmtId="49" fontId="10" fillId="11" borderId="14" xfId="0" applyNumberFormat="1" applyFont="1" applyFill="1" applyBorder="1"/>
    <xf numFmtId="49" fontId="8" fillId="0" borderId="18" xfId="0" applyNumberFormat="1" applyFont="1" applyBorder="1"/>
    <xf numFmtId="49" fontId="10" fillId="11" borderId="3" xfId="0" applyNumberFormat="1" applyFont="1" applyFill="1" applyBorder="1"/>
    <xf numFmtId="49" fontId="8" fillId="0" borderId="10" xfId="0" applyNumberFormat="1" applyFont="1" applyBorder="1"/>
    <xf numFmtId="49" fontId="10" fillId="11" borderId="9" xfId="0" applyNumberFormat="1" applyFont="1" applyFill="1" applyBorder="1"/>
    <xf numFmtId="49" fontId="5" fillId="0" borderId="20" xfId="1" applyNumberFormat="1" applyBorder="1" applyAlignment="1" applyProtection="1">
      <alignment horizontal="right" vertical="center"/>
    </xf>
    <xf numFmtId="49" fontId="6" fillId="5" borderId="26" xfId="0" applyNumberFormat="1" applyFont="1" applyFill="1" applyBorder="1" applyAlignment="1">
      <alignment horizontal="center" vertical="center" wrapText="1"/>
    </xf>
    <xf numFmtId="49" fontId="11" fillId="0" borderId="26" xfId="0" applyNumberFormat="1" applyFont="1" applyBorder="1" applyAlignment="1">
      <alignment horizontal="center" vertical="center"/>
    </xf>
    <xf numFmtId="49" fontId="10" fillId="4" borderId="26" xfId="0" applyNumberFormat="1" applyFont="1" applyFill="1" applyBorder="1"/>
    <xf numFmtId="49" fontId="0" fillId="0" borderId="26" xfId="0" applyNumberFormat="1" applyBorder="1"/>
    <xf numFmtId="49" fontId="11" fillId="5" borderId="26" xfId="0" applyNumberFormat="1" applyFont="1" applyFill="1" applyBorder="1" applyAlignment="1">
      <alignment horizontal="center" wrapText="1"/>
    </xf>
    <xf numFmtId="49" fontId="11" fillId="5" borderId="26" xfId="0" applyNumberFormat="1" applyFont="1" applyFill="1" applyBorder="1" applyAlignment="1">
      <alignment horizontal="right" wrapText="1"/>
    </xf>
    <xf numFmtId="49" fontId="6" fillId="0" borderId="26" xfId="0" applyNumberFormat="1" applyFont="1" applyBorder="1" applyAlignment="1">
      <alignment horizontal="right" vertical="center"/>
    </xf>
    <xf numFmtId="49" fontId="0" fillId="0" borderId="26" xfId="0" applyNumberFormat="1" applyBorder="1" applyAlignment="1">
      <alignment horizontal="right" vertical="center"/>
    </xf>
    <xf numFmtId="49" fontId="6" fillId="0" borderId="26" xfId="0" applyNumberFormat="1" applyFont="1" applyBorder="1" applyAlignment="1">
      <alignment horizontal="center" vertical="center"/>
    </xf>
    <xf numFmtId="49" fontId="6" fillId="11" borderId="26" xfId="0" applyNumberFormat="1" applyFont="1" applyFill="1" applyBorder="1" applyAlignment="1">
      <alignment horizontal="center" vertical="center"/>
    </xf>
    <xf numFmtId="49" fontId="8" fillId="0" borderId="16" xfId="0" applyNumberFormat="1" applyFont="1" applyBorder="1"/>
    <xf numFmtId="49" fontId="0" fillId="0" borderId="1" xfId="0" applyNumberFormat="1" applyBorder="1"/>
    <xf numFmtId="49" fontId="6" fillId="11" borderId="1" xfId="0" applyNumberFormat="1" applyFont="1" applyFill="1" applyBorder="1" applyAlignment="1">
      <alignment horizontal="center" vertical="center"/>
    </xf>
    <xf numFmtId="49" fontId="6" fillId="11" borderId="34" xfId="0" applyNumberFormat="1" applyFont="1" applyFill="1" applyBorder="1" applyAlignment="1">
      <alignment horizontal="center" vertical="center"/>
    </xf>
    <xf numFmtId="49" fontId="0" fillId="0" borderId="0" xfId="0" applyNumberFormat="1" applyAlignment="1">
      <alignment vertical="center"/>
    </xf>
    <xf numFmtId="49" fontId="9" fillId="0" borderId="0" xfId="0" applyNumberFormat="1" applyFont="1" applyAlignment="1">
      <alignment horizontal="center" vertical="center"/>
    </xf>
    <xf numFmtId="49" fontId="9" fillId="0" borderId="0" xfId="0" applyNumberFormat="1" applyFont="1" applyAlignment="1">
      <alignment vertical="center"/>
    </xf>
    <xf numFmtId="49" fontId="6" fillId="6" borderId="5" xfId="0" applyNumberFormat="1" applyFont="1" applyFill="1" applyBorder="1" applyAlignment="1">
      <alignment vertical="center"/>
    </xf>
    <xf numFmtId="49" fontId="6" fillId="6" borderId="13" xfId="0" applyNumberFormat="1" applyFont="1" applyFill="1" applyBorder="1" applyAlignment="1">
      <alignment horizontal="right" vertical="center" wrapText="1"/>
    </xf>
    <xf numFmtId="49" fontId="6" fillId="6" borderId="14" xfId="0" applyNumberFormat="1" applyFont="1" applyFill="1" applyBorder="1" applyAlignment="1">
      <alignment horizontal="right" vertical="center" wrapText="1"/>
    </xf>
    <xf numFmtId="49" fontId="6" fillId="6" borderId="15" xfId="0" applyNumberFormat="1" applyFont="1" applyFill="1" applyBorder="1" applyAlignment="1">
      <alignment horizontal="right" vertical="center" wrapText="1"/>
    </xf>
    <xf numFmtId="49" fontId="6" fillId="6" borderId="16" xfId="0" applyNumberFormat="1" applyFont="1" applyFill="1" applyBorder="1" applyAlignment="1">
      <alignment horizontal="right" vertical="center" wrapText="1"/>
    </xf>
    <xf numFmtId="49" fontId="6" fillId="6" borderId="17" xfId="0" applyNumberFormat="1" applyFont="1" applyFill="1" applyBorder="1" applyAlignment="1">
      <alignment horizontal="right" vertical="center" wrapText="1"/>
    </xf>
    <xf numFmtId="49" fontId="0" fillId="0" borderId="0" xfId="0" applyNumberFormat="1" applyFill="1" applyAlignment="1">
      <alignment vertical="center"/>
    </xf>
    <xf numFmtId="49" fontId="6" fillId="5" borderId="44" xfId="0" applyNumberFormat="1" applyFont="1" applyFill="1" applyBorder="1" applyAlignment="1">
      <alignment horizontal="center" vertical="center"/>
    </xf>
    <xf numFmtId="49" fontId="6" fillId="5" borderId="38" xfId="0" applyNumberFormat="1" applyFont="1" applyFill="1" applyBorder="1" applyAlignment="1">
      <alignment horizontal="center" vertical="center"/>
    </xf>
    <xf numFmtId="49" fontId="11" fillId="5" borderId="2" xfId="0" applyNumberFormat="1" applyFont="1" applyFill="1" applyBorder="1" applyAlignment="1">
      <alignment vertical="center"/>
    </xf>
    <xf numFmtId="49" fontId="11" fillId="5" borderId="55" xfId="0" applyNumberFormat="1" applyFont="1" applyFill="1" applyBorder="1" applyAlignment="1">
      <alignment horizontal="right" vertical="center" wrapText="1"/>
    </xf>
    <xf numFmtId="49" fontId="11" fillId="5" borderId="19" xfId="0" applyNumberFormat="1" applyFont="1" applyFill="1" applyBorder="1" applyAlignment="1">
      <alignment horizontal="right" vertical="center" wrapText="1"/>
    </xf>
    <xf numFmtId="49" fontId="11" fillId="5" borderId="54" xfId="0" applyNumberFormat="1" applyFont="1" applyFill="1" applyBorder="1" applyAlignment="1">
      <alignment horizontal="right" vertical="center" wrapText="1"/>
    </xf>
    <xf numFmtId="49" fontId="11" fillId="5" borderId="3" xfId="0" applyNumberFormat="1" applyFont="1" applyFill="1" applyBorder="1" applyAlignment="1">
      <alignment horizontal="right" vertical="center" wrapText="1"/>
    </xf>
    <xf numFmtId="49" fontId="12" fillId="5" borderId="36" xfId="0" applyNumberFormat="1" applyFont="1" applyFill="1" applyBorder="1" applyAlignment="1">
      <alignment vertical="center"/>
    </xf>
    <xf numFmtId="49" fontId="8" fillId="11" borderId="52" xfId="0" applyNumberFormat="1" applyFont="1" applyFill="1" applyBorder="1" applyAlignment="1">
      <alignment vertical="center"/>
    </xf>
    <xf numFmtId="49" fontId="8" fillId="5" borderId="56" xfId="0" applyNumberFormat="1" applyFont="1" applyFill="1" applyBorder="1" applyAlignment="1">
      <alignment vertical="center"/>
    </xf>
    <xf numFmtId="49" fontId="6" fillId="0" borderId="10" xfId="0" applyNumberFormat="1" applyFont="1" applyBorder="1" applyAlignment="1">
      <alignment horizontal="center" vertical="center"/>
    </xf>
    <xf numFmtId="49" fontId="11" fillId="0" borderId="7" xfId="0" applyNumberFormat="1" applyFont="1" applyBorder="1" applyAlignment="1">
      <alignment vertical="center"/>
    </xf>
    <xf numFmtId="49" fontId="11" fillId="5" borderId="8" xfId="0" applyNumberFormat="1" applyFont="1" applyFill="1" applyBorder="1" applyAlignment="1">
      <alignment horizontal="right" vertical="center" wrapText="1"/>
    </xf>
    <xf numFmtId="49" fontId="11" fillId="5" borderId="7" xfId="0" applyNumberFormat="1" applyFont="1" applyFill="1" applyBorder="1" applyAlignment="1">
      <alignment horizontal="right" vertical="center" wrapText="1"/>
    </xf>
    <xf numFmtId="49" fontId="11" fillId="5" borderId="50" xfId="0" applyNumberFormat="1" applyFont="1" applyFill="1" applyBorder="1" applyAlignment="1">
      <alignment horizontal="right" vertical="center" wrapText="1"/>
    </xf>
    <xf numFmtId="49" fontId="11" fillId="5" borderId="9" xfId="0" applyNumberFormat="1" applyFont="1" applyFill="1" applyBorder="1" applyAlignment="1">
      <alignment horizontal="right" vertical="center" wrapText="1"/>
    </xf>
    <xf numFmtId="49" fontId="12" fillId="0" borderId="51" xfId="0" applyNumberFormat="1" applyFont="1" applyBorder="1" applyAlignment="1">
      <alignment vertical="center"/>
    </xf>
    <xf numFmtId="49" fontId="8" fillId="0" borderId="53" xfId="0" applyNumberFormat="1" applyFont="1" applyBorder="1" applyAlignment="1">
      <alignment vertical="center"/>
    </xf>
    <xf numFmtId="49" fontId="0" fillId="6" borderId="24" xfId="0" applyNumberFormat="1" applyFill="1" applyBorder="1" applyAlignment="1">
      <alignment vertical="center"/>
    </xf>
    <xf numFmtId="49" fontId="0" fillId="6" borderId="25" xfId="0" applyNumberFormat="1" applyFill="1" applyBorder="1" applyAlignment="1">
      <alignment vertical="center"/>
    </xf>
    <xf numFmtId="49" fontId="6" fillId="6" borderId="11" xfId="0" applyNumberFormat="1" applyFont="1" applyFill="1" applyBorder="1" applyAlignment="1">
      <alignment horizontal="right" wrapText="1"/>
    </xf>
    <xf numFmtId="49" fontId="6" fillId="6" borderId="6" xfId="0" applyNumberFormat="1" applyFont="1" applyFill="1" applyBorder="1" applyAlignment="1">
      <alignment horizontal="right" wrapText="1"/>
    </xf>
    <xf numFmtId="49" fontId="6" fillId="6" borderId="6" xfId="0" applyNumberFormat="1" applyFont="1" applyFill="1" applyBorder="1"/>
    <xf numFmtId="49" fontId="6" fillId="6" borderId="12" xfId="0" applyNumberFormat="1" applyFont="1" applyFill="1" applyBorder="1"/>
    <xf numFmtId="49" fontId="6" fillId="6" borderId="13" xfId="0" applyNumberFormat="1" applyFont="1" applyFill="1" applyBorder="1" applyAlignment="1">
      <alignment horizontal="right" wrapText="1"/>
    </xf>
    <xf numFmtId="49" fontId="6" fillId="6" borderId="14" xfId="0" applyNumberFormat="1" applyFont="1" applyFill="1" applyBorder="1" applyAlignment="1">
      <alignment horizontal="right" wrapText="1"/>
    </xf>
    <xf numFmtId="49" fontId="6" fillId="6" borderId="15" xfId="0" applyNumberFormat="1" applyFont="1" applyFill="1" applyBorder="1" applyAlignment="1">
      <alignment horizontal="right" wrapText="1"/>
    </xf>
    <xf numFmtId="49" fontId="6" fillId="6" borderId="16" xfId="0" applyNumberFormat="1" applyFont="1" applyFill="1" applyBorder="1" applyAlignment="1">
      <alignment horizontal="right" wrapText="1"/>
    </xf>
    <xf numFmtId="49" fontId="6" fillId="6" borderId="17" xfId="0" applyNumberFormat="1" applyFont="1" applyFill="1" applyBorder="1" applyAlignment="1">
      <alignment horizontal="right" wrapText="1"/>
    </xf>
    <xf numFmtId="49" fontId="11" fillId="5" borderId="4" xfId="0" applyNumberFormat="1" applyFont="1" applyFill="1" applyBorder="1" applyAlignment="1">
      <alignment horizontal="right" wrapText="1"/>
    </xf>
    <xf numFmtId="49" fontId="10" fillId="4" borderId="4" xfId="0" applyNumberFormat="1" applyFont="1" applyFill="1" applyBorder="1"/>
    <xf numFmtId="49" fontId="11" fillId="0" borderId="4" xfId="0" applyNumberFormat="1" applyFont="1" applyBorder="1"/>
    <xf numFmtId="49" fontId="11" fillId="5" borderId="49" xfId="0" applyNumberFormat="1" applyFont="1" applyFill="1" applyBorder="1" applyAlignment="1">
      <alignment horizontal="right" wrapText="1"/>
    </xf>
    <xf numFmtId="49" fontId="12" fillId="0" borderId="49" xfId="0" applyNumberFormat="1" applyFont="1" applyBorder="1"/>
    <xf numFmtId="49" fontId="8" fillId="11" borderId="4" xfId="0" applyNumberFormat="1" applyFont="1" applyFill="1" applyBorder="1"/>
    <xf numFmtId="49" fontId="12" fillId="0" borderId="4" xfId="0" applyNumberFormat="1" applyFont="1" applyBorder="1"/>
    <xf numFmtId="49" fontId="8" fillId="0" borderId="4" xfId="0" applyNumberFormat="1" applyFont="1" applyBorder="1"/>
    <xf numFmtId="49" fontId="6" fillId="0" borderId="4" xfId="0" applyNumberFormat="1" applyFont="1" applyBorder="1" applyAlignment="1">
      <alignment horizontal="center" vertical="center"/>
    </xf>
    <xf numFmtId="49" fontId="0" fillId="6" borderId="0" xfId="0" applyNumberFormat="1" applyFill="1" applyBorder="1" applyAlignment="1">
      <alignment vertical="center"/>
    </xf>
    <xf numFmtId="49" fontId="6" fillId="6" borderId="31" xfId="0" applyNumberFormat="1" applyFont="1" applyFill="1" applyBorder="1" applyAlignment="1">
      <alignment horizontal="right" wrapText="1"/>
    </xf>
    <xf numFmtId="49" fontId="6" fillId="6" borderId="4" xfId="0" applyNumberFormat="1" applyFont="1" applyFill="1" applyBorder="1" applyAlignment="1">
      <alignment horizontal="right" wrapText="1"/>
    </xf>
    <xf numFmtId="49" fontId="6" fillId="6" borderId="4" xfId="0" applyNumberFormat="1" applyFont="1" applyFill="1" applyBorder="1"/>
    <xf numFmtId="49" fontId="6" fillId="6" borderId="5" xfId="0" applyNumberFormat="1" applyFont="1" applyFill="1" applyBorder="1"/>
    <xf numFmtId="49" fontId="11" fillId="4" borderId="4" xfId="0" applyNumberFormat="1" applyFont="1" applyFill="1" applyBorder="1" applyAlignment="1">
      <alignment horizontal="right" wrapText="1"/>
    </xf>
    <xf numFmtId="49" fontId="8" fillId="0" borderId="5" xfId="0" applyNumberFormat="1" applyFont="1" applyBorder="1"/>
    <xf numFmtId="49" fontId="8" fillId="0" borderId="31" xfId="0" applyNumberFormat="1" applyFont="1" applyBorder="1"/>
    <xf numFmtId="49" fontId="0" fillId="6" borderId="42" xfId="0" applyNumberFormat="1" applyFill="1" applyBorder="1" applyAlignment="1">
      <alignment vertical="center"/>
    </xf>
    <xf numFmtId="49" fontId="8" fillId="0" borderId="19" xfId="0" applyNumberFormat="1" applyFont="1" applyBorder="1"/>
    <xf numFmtId="49" fontId="6" fillId="9" borderId="28" xfId="0" applyNumberFormat="1" applyFont="1" applyFill="1" applyBorder="1" applyAlignment="1">
      <alignment horizontal="center" vertical="center"/>
    </xf>
    <xf numFmtId="49" fontId="6" fillId="6" borderId="43" xfId="0" applyNumberFormat="1" applyFont="1" applyFill="1" applyBorder="1" applyAlignment="1">
      <alignment horizontal="center" vertical="center" wrapText="1"/>
    </xf>
    <xf numFmtId="49" fontId="6" fillId="6" borderId="26" xfId="0" applyNumberFormat="1" applyFont="1" applyFill="1" applyBorder="1" applyAlignment="1">
      <alignment horizontal="center" vertical="center" wrapText="1"/>
    </xf>
    <xf numFmtId="49" fontId="6" fillId="0" borderId="18" xfId="0" applyNumberFormat="1" applyFont="1" applyBorder="1" applyAlignment="1">
      <alignment horizontal="center" vertical="center"/>
    </xf>
    <xf numFmtId="49" fontId="10" fillId="4" borderId="2" xfId="0" applyNumberFormat="1" applyFont="1" applyFill="1" applyBorder="1"/>
    <xf numFmtId="49" fontId="11" fillId="5" borderId="3" xfId="0" applyNumberFormat="1" applyFont="1" applyFill="1" applyBorder="1" applyAlignment="1">
      <alignment horizontal="right" wrapText="1"/>
    </xf>
    <xf numFmtId="49" fontId="11" fillId="5" borderId="19" xfId="0" applyNumberFormat="1" applyFont="1" applyFill="1" applyBorder="1" applyAlignment="1">
      <alignment horizontal="right" wrapText="1"/>
    </xf>
    <xf numFmtId="49" fontId="11" fillId="5" borderId="2" xfId="0" applyNumberFormat="1" applyFont="1" applyFill="1" applyBorder="1" applyAlignment="1">
      <alignment horizontal="right" wrapText="1"/>
    </xf>
    <xf numFmtId="49" fontId="11" fillId="5" borderId="54" xfId="0" applyNumberFormat="1" applyFont="1" applyFill="1" applyBorder="1" applyAlignment="1">
      <alignment horizontal="right" wrapText="1"/>
    </xf>
    <xf numFmtId="49" fontId="12" fillId="0" borderId="18" xfId="0" applyNumberFormat="1" applyFont="1" applyBorder="1"/>
    <xf numFmtId="49" fontId="8" fillId="11" borderId="2" xfId="0" applyNumberFormat="1" applyFont="1" applyFill="1" applyBorder="1"/>
    <xf numFmtId="49" fontId="8" fillId="0" borderId="3" xfId="0" applyNumberFormat="1" applyFont="1" applyBorder="1"/>
    <xf numFmtId="49" fontId="12" fillId="0" borderId="19" xfId="0" applyNumberFormat="1" applyFont="1" applyBorder="1"/>
    <xf numFmtId="49" fontId="8" fillId="0" borderId="2" xfId="0" applyNumberFormat="1" applyFont="1" applyBorder="1"/>
    <xf numFmtId="49" fontId="11" fillId="0" borderId="2" xfId="0" applyNumberFormat="1" applyFont="1" applyBorder="1"/>
    <xf numFmtId="49" fontId="10" fillId="4" borderId="7" xfId="0" applyNumberFormat="1" applyFont="1" applyFill="1" applyBorder="1"/>
    <xf numFmtId="49" fontId="11" fillId="5" borderId="9" xfId="0" applyNumberFormat="1" applyFont="1" applyFill="1" applyBorder="1" applyAlignment="1">
      <alignment horizontal="right" wrapText="1"/>
    </xf>
    <xf numFmtId="49" fontId="11" fillId="5" borderId="8" xfId="0" applyNumberFormat="1" applyFont="1" applyFill="1" applyBorder="1" applyAlignment="1">
      <alignment horizontal="right" wrapText="1"/>
    </xf>
    <xf numFmtId="49" fontId="11" fillId="5" borderId="7" xfId="0" applyNumberFormat="1" applyFont="1" applyFill="1" applyBorder="1" applyAlignment="1">
      <alignment horizontal="right" wrapText="1"/>
    </xf>
    <xf numFmtId="49" fontId="11" fillId="5" borderId="50" xfId="0" applyNumberFormat="1" applyFont="1" applyFill="1" applyBorder="1" applyAlignment="1">
      <alignment horizontal="right" wrapText="1"/>
    </xf>
    <xf numFmtId="49" fontId="12" fillId="0" borderId="10" xfId="0" applyNumberFormat="1" applyFont="1" applyBorder="1"/>
    <xf numFmtId="49" fontId="8" fillId="0" borderId="9" xfId="0" applyNumberFormat="1" applyFont="1" applyBorder="1"/>
    <xf numFmtId="49" fontId="12" fillId="0" borderId="8" xfId="0" applyNumberFormat="1" applyFont="1" applyBorder="1"/>
    <xf numFmtId="49" fontId="8" fillId="0" borderId="7" xfId="0" applyNumberFormat="1" applyFont="1" applyBorder="1"/>
    <xf numFmtId="49" fontId="11" fillId="0" borderId="7" xfId="0" applyNumberFormat="1" applyFont="1" applyBorder="1"/>
    <xf numFmtId="49" fontId="8" fillId="0" borderId="8" xfId="0" applyNumberFormat="1" applyFont="1" applyBorder="1"/>
    <xf numFmtId="49" fontId="8" fillId="0" borderId="22" xfId="0" applyNumberFormat="1" applyFont="1" applyBorder="1"/>
    <xf numFmtId="49" fontId="6" fillId="6" borderId="32" xfId="0" applyNumberFormat="1" applyFont="1" applyFill="1" applyBorder="1"/>
    <xf numFmtId="49" fontId="11" fillId="5" borderId="45" xfId="0" applyNumberFormat="1" applyFont="1" applyFill="1" applyBorder="1" applyAlignment="1">
      <alignment horizontal="right" wrapText="1"/>
    </xf>
    <xf numFmtId="49" fontId="6" fillId="6" borderId="36" xfId="0" applyNumberFormat="1" applyFont="1" applyFill="1" applyBorder="1" applyAlignment="1">
      <alignment horizontal="center" wrapText="1"/>
    </xf>
    <xf numFmtId="49" fontId="6" fillId="6" borderId="5" xfId="0" applyNumberFormat="1" applyFont="1" applyFill="1" applyBorder="1" applyAlignment="1">
      <alignment horizontal="right" wrapText="1"/>
    </xf>
    <xf numFmtId="49" fontId="6" fillId="7" borderId="12" xfId="0" applyNumberFormat="1" applyFont="1" applyFill="1" applyBorder="1" applyAlignment="1">
      <alignment horizontal="center" vertical="center"/>
    </xf>
    <xf numFmtId="49" fontId="6" fillId="6" borderId="31" xfId="0" applyNumberFormat="1" applyFont="1" applyFill="1" applyBorder="1" applyAlignment="1">
      <alignment horizontal="right" vertical="center"/>
    </xf>
    <xf numFmtId="49" fontId="11" fillId="0" borderId="44" xfId="0" applyNumberFormat="1" applyFont="1" applyBorder="1" applyAlignment="1">
      <alignment horizontal="right" vertical="center"/>
    </xf>
    <xf numFmtId="49" fontId="11" fillId="5" borderId="38" xfId="0" applyNumberFormat="1" applyFont="1" applyFill="1" applyBorder="1" applyAlignment="1">
      <alignment horizontal="right" vertical="center" wrapText="1"/>
    </xf>
    <xf numFmtId="49" fontId="11" fillId="5" borderId="1" xfId="0" applyNumberFormat="1" applyFont="1" applyFill="1" applyBorder="1" applyAlignment="1">
      <alignment horizontal="right" vertical="center" wrapText="1"/>
    </xf>
    <xf numFmtId="49" fontId="11" fillId="5" borderId="37" xfId="0" applyNumberFormat="1" applyFont="1" applyFill="1" applyBorder="1" applyAlignment="1">
      <alignment horizontal="right" vertical="center" wrapText="1"/>
    </xf>
    <xf numFmtId="49" fontId="11" fillId="0" borderId="35" xfId="0" applyNumberFormat="1" applyFont="1" applyBorder="1" applyAlignment="1">
      <alignment horizontal="right" vertical="center"/>
    </xf>
    <xf numFmtId="49" fontId="11" fillId="0" borderId="10" xfId="0" applyNumberFormat="1" applyFont="1" applyBorder="1" applyAlignment="1">
      <alignment horizontal="right" vertical="center"/>
    </xf>
    <xf numFmtId="49" fontId="11" fillId="4" borderId="31" xfId="0" applyNumberFormat="1" applyFont="1" applyFill="1" applyBorder="1" applyAlignment="1">
      <alignment horizontal="right" vertical="center"/>
    </xf>
    <xf numFmtId="49" fontId="11" fillId="11" borderId="4" xfId="0" applyNumberFormat="1" applyFont="1" applyFill="1" applyBorder="1" applyAlignment="1">
      <alignment horizontal="right" vertical="center" wrapText="1"/>
    </xf>
    <xf numFmtId="49" fontId="11" fillId="5" borderId="5" xfId="0" applyNumberFormat="1" applyFont="1" applyFill="1" applyBorder="1" applyAlignment="1">
      <alignment horizontal="right" vertical="center" wrapText="1"/>
    </xf>
    <xf numFmtId="49" fontId="9" fillId="0" borderId="0" xfId="0" applyNumberFormat="1" applyFont="1" applyAlignment="1"/>
    <xf numFmtId="49" fontId="6" fillId="8" borderId="5" xfId="0" applyNumberFormat="1" applyFont="1" applyFill="1" applyBorder="1" applyAlignment="1">
      <alignment horizontal="center" vertical="center"/>
    </xf>
    <xf numFmtId="49" fontId="6" fillId="6" borderId="40" xfId="0" applyNumberFormat="1" applyFont="1" applyFill="1" applyBorder="1" applyAlignment="1">
      <alignment horizontal="right" vertical="center"/>
    </xf>
    <xf numFmtId="49" fontId="6" fillId="6" borderId="39" xfId="0" applyNumberFormat="1" applyFont="1" applyFill="1" applyBorder="1" applyAlignment="1">
      <alignment horizontal="right" vertical="center"/>
    </xf>
    <xf numFmtId="49" fontId="6" fillId="6" borderId="41" xfId="0" applyNumberFormat="1" applyFont="1" applyFill="1" applyBorder="1" applyAlignment="1">
      <alignment horizontal="right" vertical="center" wrapText="1"/>
    </xf>
    <xf numFmtId="49" fontId="11" fillId="0" borderId="31" xfId="0" applyNumberFormat="1" applyFont="1" applyBorder="1" applyAlignment="1">
      <alignment horizontal="right" vertical="center"/>
    </xf>
    <xf numFmtId="49" fontId="11" fillId="0" borderId="49" xfId="0" applyNumberFormat="1" applyFont="1" applyBorder="1" applyAlignment="1">
      <alignment horizontal="right" vertical="center"/>
    </xf>
    <xf numFmtId="0" fontId="14" fillId="0" borderId="1" xfId="0" applyFont="1" applyBorder="1" applyAlignment="1">
      <alignment horizontal="center" vertical="top" readingOrder="2"/>
    </xf>
    <xf numFmtId="0" fontId="15" fillId="12" borderId="56" xfId="0" applyFont="1" applyFill="1" applyBorder="1" applyAlignment="1">
      <alignment vertical="top"/>
    </xf>
    <xf numFmtId="0" fontId="15" fillId="12" borderId="1" xfId="0" applyFont="1" applyFill="1" applyBorder="1" applyAlignment="1">
      <alignment vertical="top"/>
    </xf>
    <xf numFmtId="0" fontId="16" fillId="0" borderId="1" xfId="0" applyNumberFormat="1" applyFont="1" applyFill="1" applyBorder="1" applyAlignment="1">
      <alignment horizontal="center" vertical="top" readingOrder="2"/>
    </xf>
    <xf numFmtId="14" fontId="16" fillId="0" borderId="1" xfId="0" applyNumberFormat="1" applyFont="1" applyBorder="1" applyAlignment="1">
      <alignment horizontal="center" vertical="top" readingOrder="2"/>
    </xf>
    <xf numFmtId="0" fontId="17" fillId="12" borderId="1" xfId="0" applyFont="1" applyFill="1" applyBorder="1" applyAlignment="1">
      <alignment vertical="top" wrapText="1"/>
    </xf>
    <xf numFmtId="0" fontId="21" fillId="13" borderId="4" xfId="0" applyFont="1" applyFill="1" applyBorder="1" applyAlignment="1">
      <alignment vertical="top"/>
    </xf>
    <xf numFmtId="0" fontId="15" fillId="12" borderId="46" xfId="0" applyFont="1" applyFill="1" applyBorder="1" applyAlignment="1">
      <alignment vertical="top"/>
    </xf>
    <xf numFmtId="0" fontId="22" fillId="0" borderId="31" xfId="0" applyFont="1" applyBorder="1" applyAlignment="1">
      <alignment vertical="top"/>
    </xf>
    <xf numFmtId="0" fontId="14" fillId="0" borderId="62" xfId="0" applyFont="1" applyBorder="1" applyAlignment="1">
      <alignment vertical="top" wrapText="1" readingOrder="2"/>
    </xf>
    <xf numFmtId="0" fontId="15" fillId="12" borderId="4" xfId="0" applyFont="1" applyFill="1" applyBorder="1" applyAlignment="1">
      <alignment vertical="top"/>
    </xf>
    <xf numFmtId="9" fontId="15" fillId="12" borderId="46" xfId="0" applyNumberFormat="1" applyFont="1" applyFill="1" applyBorder="1" applyAlignment="1">
      <alignment vertical="top"/>
    </xf>
    <xf numFmtId="0" fontId="23" fillId="0" borderId="31" xfId="0" applyFont="1" applyBorder="1" applyAlignment="1">
      <alignment vertical="top"/>
    </xf>
    <xf numFmtId="0" fontId="23" fillId="13" borderId="4" xfId="0" applyFont="1" applyFill="1" applyBorder="1" applyAlignment="1">
      <alignment vertical="top"/>
    </xf>
    <xf numFmtId="0" fontId="18" fillId="0" borderId="37" xfId="0" applyFont="1" applyBorder="1" applyAlignment="1">
      <alignment horizontal="center" vertical="top"/>
    </xf>
    <xf numFmtId="0" fontId="15" fillId="12" borderId="45" xfId="0" applyFont="1" applyFill="1" applyBorder="1" applyAlignment="1">
      <alignment vertical="top"/>
    </xf>
    <xf numFmtId="0" fontId="17" fillId="0" borderId="1" xfId="0" applyFont="1" applyBorder="1" applyAlignment="1">
      <alignment horizontal="left" vertical="top" wrapText="1"/>
    </xf>
    <xf numFmtId="0" fontId="11" fillId="0" borderId="0" xfId="0" applyFont="1" applyAlignment="1">
      <alignment vertical="top" wrapText="1"/>
    </xf>
    <xf numFmtId="0" fontId="15" fillId="12" borderId="64" xfId="0" applyFont="1" applyFill="1" applyBorder="1" applyAlignment="1">
      <alignment vertical="top"/>
    </xf>
    <xf numFmtId="0" fontId="17" fillId="12" borderId="62" xfId="0" applyFont="1" applyFill="1" applyBorder="1" applyAlignment="1">
      <alignment vertical="top" wrapText="1"/>
    </xf>
    <xf numFmtId="14" fontId="14" fillId="0" borderId="1" xfId="0" applyNumberFormat="1" applyFont="1" applyBorder="1" applyAlignment="1">
      <alignment horizontal="center" vertical="top" readingOrder="2"/>
    </xf>
    <xf numFmtId="0" fontId="23" fillId="0" borderId="11" xfId="0" applyFont="1" applyBorder="1" applyAlignment="1">
      <alignment vertical="top"/>
    </xf>
    <xf numFmtId="0" fontId="17" fillId="12" borderId="1" xfId="0" applyFont="1" applyFill="1" applyBorder="1" applyAlignment="1">
      <alignment horizontal="left" vertical="top" wrapText="1"/>
    </xf>
    <xf numFmtId="0" fontId="23" fillId="0" borderId="47" xfId="0" applyFont="1" applyBorder="1" applyAlignment="1">
      <alignment vertical="top"/>
    </xf>
    <xf numFmtId="0" fontId="26" fillId="4" borderId="34" xfId="0" applyFont="1" applyFill="1" applyBorder="1" applyAlignment="1">
      <alignment horizontal="right" vertical="top" wrapText="1" readingOrder="2"/>
    </xf>
    <xf numFmtId="0" fontId="15" fillId="12" borderId="60" xfId="0" applyFont="1" applyFill="1" applyBorder="1" applyAlignment="1">
      <alignment vertical="top"/>
    </xf>
    <xf numFmtId="0" fontId="13" fillId="0" borderId="34" xfId="0" applyNumberFormat="1" applyFont="1" applyBorder="1" applyAlignment="1">
      <alignment vertical="top" wrapText="1" readingOrder="2"/>
    </xf>
    <xf numFmtId="0" fontId="15" fillId="12" borderId="62" xfId="0" applyFont="1" applyFill="1" applyBorder="1" applyAlignment="1">
      <alignment vertical="top"/>
    </xf>
    <xf numFmtId="0" fontId="15" fillId="12" borderId="14" xfId="0" applyFont="1" applyFill="1" applyBorder="1" applyAlignment="1">
      <alignment vertical="top"/>
    </xf>
    <xf numFmtId="0" fontId="15" fillId="12" borderId="3" xfId="0" applyFont="1" applyFill="1" applyBorder="1" applyAlignment="1">
      <alignment vertical="top"/>
    </xf>
    <xf numFmtId="0" fontId="15" fillId="12" borderId="37" xfId="0" applyFont="1" applyFill="1" applyBorder="1" applyAlignment="1">
      <alignment vertical="top"/>
    </xf>
    <xf numFmtId="0" fontId="15" fillId="12" borderId="9" xfId="0" applyFont="1" applyFill="1" applyBorder="1" applyAlignment="1">
      <alignment vertical="top"/>
    </xf>
    <xf numFmtId="0" fontId="15" fillId="12" borderId="38" xfId="0" applyFont="1" applyFill="1" applyBorder="1" applyAlignment="1">
      <alignment vertical="top"/>
    </xf>
    <xf numFmtId="49" fontId="6" fillId="0" borderId="0" xfId="0" applyNumberFormat="1" applyFont="1" applyBorder="1" applyAlignment="1">
      <alignment horizontal="center" vertical="center"/>
    </xf>
    <xf numFmtId="49" fontId="10" fillId="4" borderId="0" xfId="0" applyNumberFormat="1" applyFont="1" applyFill="1" applyBorder="1"/>
    <xf numFmtId="14" fontId="17" fillId="12" borderId="4" xfId="0" applyNumberFormat="1" applyFont="1" applyFill="1" applyBorder="1" applyAlignment="1">
      <alignment vertical="top" wrapText="1"/>
    </xf>
    <xf numFmtId="0" fontId="30" fillId="0" borderId="0" xfId="0" applyFont="1" applyAlignment="1">
      <alignment horizontal="left" vertical="top" wrapText="1"/>
    </xf>
    <xf numFmtId="49" fontId="11" fillId="0" borderId="0" xfId="0" applyNumberFormat="1" applyFont="1" applyAlignment="1">
      <alignment horizontal="left" wrapText="1"/>
    </xf>
    <xf numFmtId="49" fontId="6" fillId="14" borderId="31" xfId="0" applyNumberFormat="1" applyFont="1" applyFill="1" applyBorder="1" applyAlignment="1">
      <alignment horizontal="center" vertical="center"/>
    </xf>
    <xf numFmtId="49" fontId="6" fillId="0" borderId="31" xfId="0" applyNumberFormat="1" applyFont="1" applyBorder="1" applyAlignment="1">
      <alignment horizontal="left" vertical="top"/>
    </xf>
    <xf numFmtId="0" fontId="11" fillId="0" borderId="0" xfId="0" applyFont="1" applyAlignment="1">
      <alignment horizontal="left" vertical="top" wrapText="1"/>
    </xf>
    <xf numFmtId="49" fontId="11" fillId="0" borderId="31" xfId="0" applyNumberFormat="1" applyFont="1" applyBorder="1" applyAlignment="1">
      <alignment horizontal="left" vertical="top" wrapText="1"/>
    </xf>
    <xf numFmtId="49" fontId="6" fillId="0" borderId="47" xfId="0" applyNumberFormat="1" applyFont="1" applyBorder="1" applyAlignment="1">
      <alignment horizontal="center" vertical="center"/>
    </xf>
    <xf numFmtId="49" fontId="6" fillId="0" borderId="31" xfId="0" applyNumberFormat="1" applyFont="1" applyBorder="1" applyAlignment="1">
      <alignment horizontal="center" vertical="top"/>
    </xf>
    <xf numFmtId="0" fontId="14" fillId="0" borderId="14" xfId="0" applyFont="1" applyBorder="1" applyAlignment="1">
      <alignment horizontal="center" vertical="top" readingOrder="2"/>
    </xf>
    <xf numFmtId="0" fontId="14" fillId="0" borderId="38" xfId="0" applyFont="1" applyBorder="1" applyAlignment="1">
      <alignment horizontal="center" vertical="top" readingOrder="2"/>
    </xf>
    <xf numFmtId="0" fontId="16" fillId="0" borderId="38" xfId="0" applyNumberFormat="1" applyFont="1" applyFill="1" applyBorder="1" applyAlignment="1">
      <alignment horizontal="center" vertical="top" readingOrder="2"/>
    </xf>
    <xf numFmtId="14" fontId="16" fillId="0" borderId="38" xfId="0" applyNumberFormat="1" applyFont="1" applyBorder="1" applyAlignment="1">
      <alignment horizontal="center" vertical="top" readingOrder="2"/>
    </xf>
    <xf numFmtId="0" fontId="11" fillId="0" borderId="0" xfId="0" applyNumberFormat="1" applyFont="1" applyAlignment="1">
      <alignment vertical="top" wrapText="1" readingOrder="1"/>
    </xf>
    <xf numFmtId="49" fontId="6" fillId="7" borderId="20" xfId="0" applyNumberFormat="1" applyFont="1" applyFill="1" applyBorder="1" applyAlignment="1">
      <alignment horizontal="left" vertical="top"/>
    </xf>
    <xf numFmtId="0" fontId="11" fillId="0" borderId="38" xfId="0" applyFont="1" applyBorder="1" applyAlignment="1">
      <alignment horizontal="left" vertical="top" wrapText="1"/>
    </xf>
    <xf numFmtId="0" fontId="11" fillId="0" borderId="1" xfId="0" applyFont="1" applyBorder="1" applyAlignment="1">
      <alignment horizontal="left" vertical="top" wrapText="1"/>
    </xf>
    <xf numFmtId="0" fontId="28" fillId="0" borderId="1" xfId="0" applyFont="1" applyBorder="1" applyAlignment="1">
      <alignment horizontal="left" vertical="top" wrapText="1"/>
    </xf>
    <xf numFmtId="49" fontId="11" fillId="0" borderId="49" xfId="0" applyNumberFormat="1" applyFont="1" applyBorder="1" applyAlignment="1">
      <alignment horizontal="left" vertical="top" wrapText="1" readingOrder="1"/>
    </xf>
    <xf numFmtId="49" fontId="11" fillId="0" borderId="31" xfId="0" applyNumberFormat="1" applyFont="1" applyBorder="1" applyAlignment="1">
      <alignment vertical="top" wrapText="1" readingOrder="1"/>
    </xf>
    <xf numFmtId="0" fontId="11" fillId="0" borderId="31" xfId="0" applyNumberFormat="1" applyFont="1" applyBorder="1" applyAlignment="1">
      <alignment horizontal="left" vertical="top" wrapText="1" readingOrder="1"/>
    </xf>
    <xf numFmtId="49" fontId="11" fillId="0" borderId="49" xfId="0" applyNumberFormat="1" applyFont="1" applyBorder="1" applyAlignment="1">
      <alignment horizontal="left" vertical="top" wrapText="1"/>
    </xf>
    <xf numFmtId="0" fontId="11" fillId="0" borderId="31" xfId="0" applyNumberFormat="1" applyFont="1" applyBorder="1" applyAlignment="1">
      <alignment horizontal="left" vertical="top" wrapText="1"/>
    </xf>
    <xf numFmtId="49" fontId="11" fillId="0" borderId="0" xfId="0" applyNumberFormat="1" applyFont="1" applyAlignment="1">
      <alignment horizontal="left" vertical="top" wrapText="1"/>
    </xf>
    <xf numFmtId="49" fontId="6" fillId="0" borderId="31" xfId="0" applyNumberFormat="1" applyFont="1" applyBorder="1" applyAlignment="1">
      <alignment horizontal="right" vertical="center"/>
    </xf>
    <xf numFmtId="0" fontId="13" fillId="0" borderId="20" xfId="0" applyNumberFormat="1" applyFont="1" applyBorder="1" applyAlignment="1">
      <alignment vertical="top" wrapText="1" readingOrder="2"/>
    </xf>
    <xf numFmtId="14" fontId="32" fillId="0" borderId="20" xfId="0" applyNumberFormat="1" applyFont="1" applyBorder="1" applyAlignment="1">
      <alignment horizontal="center" vertical="top" readingOrder="2"/>
    </xf>
    <xf numFmtId="0" fontId="33" fillId="0" borderId="1" xfId="0" applyNumberFormat="1" applyFont="1" applyFill="1" applyBorder="1" applyAlignment="1">
      <alignment horizontal="center" vertical="top" readingOrder="2"/>
    </xf>
    <xf numFmtId="0" fontId="17" fillId="12" borderId="14" xfId="0" applyFont="1" applyFill="1" applyBorder="1" applyAlignment="1">
      <alignment vertical="top" wrapText="1"/>
    </xf>
    <xf numFmtId="0" fontId="11" fillId="0" borderId="62" xfId="0" applyFont="1" applyBorder="1" applyAlignment="1">
      <alignment vertical="top" wrapText="1"/>
    </xf>
    <xf numFmtId="0" fontId="15" fillId="12" borderId="32" xfId="0" applyFont="1" applyFill="1" applyBorder="1" applyAlignment="1">
      <alignment vertical="top"/>
    </xf>
    <xf numFmtId="0" fontId="35" fillId="0" borderId="62" xfId="0" applyFont="1" applyBorder="1" applyAlignment="1">
      <alignment vertical="top" wrapText="1" readingOrder="2"/>
    </xf>
    <xf numFmtId="9" fontId="15" fillId="12" borderId="45" xfId="0" applyNumberFormat="1" applyFont="1" applyFill="1" applyBorder="1" applyAlignment="1">
      <alignment vertical="top"/>
    </xf>
    <xf numFmtId="9" fontId="15" fillId="12" borderId="32" xfId="0" applyNumberFormat="1" applyFont="1" applyFill="1" applyBorder="1" applyAlignment="1">
      <alignment vertical="top"/>
    </xf>
    <xf numFmtId="9" fontId="15" fillId="12" borderId="1" xfId="0" applyNumberFormat="1" applyFont="1" applyFill="1" applyBorder="1" applyAlignment="1">
      <alignment vertical="top"/>
    </xf>
    <xf numFmtId="49" fontId="6" fillId="0" borderId="21" xfId="0" applyNumberFormat="1" applyFont="1" applyBorder="1" applyAlignment="1">
      <alignment horizontal="center" vertical="center"/>
    </xf>
    <xf numFmtId="0" fontId="15" fillId="12" borderId="39" xfId="0" applyFont="1" applyFill="1" applyBorder="1" applyAlignment="1">
      <alignment vertical="top"/>
    </xf>
    <xf numFmtId="0" fontId="15" fillId="12" borderId="58" xfId="0" applyFont="1" applyFill="1" applyBorder="1" applyAlignment="1">
      <alignment vertical="top"/>
    </xf>
    <xf numFmtId="0" fontId="17" fillId="0" borderId="39" xfId="0" applyFont="1" applyBorder="1" applyAlignment="1">
      <alignment horizontal="left" vertical="top" wrapText="1"/>
    </xf>
    <xf numFmtId="49" fontId="6" fillId="0" borderId="49" xfId="0" applyNumberFormat="1" applyFont="1" applyBorder="1" applyAlignment="1">
      <alignment horizontal="center" vertical="center"/>
    </xf>
    <xf numFmtId="49" fontId="37" fillId="0" borderId="0" xfId="0" applyNumberFormat="1" applyFont="1"/>
    <xf numFmtId="0" fontId="17" fillId="12" borderId="56" xfId="2" applyFont="1" applyFill="1" applyBorder="1" applyAlignment="1">
      <alignment vertical="top"/>
    </xf>
    <xf numFmtId="0" fontId="17" fillId="12" borderId="1" xfId="2" applyFont="1" applyFill="1" applyBorder="1" applyAlignment="1">
      <alignment vertical="top" wrapText="1"/>
    </xf>
    <xf numFmtId="0" fontId="17" fillId="12" borderId="1" xfId="2" applyFont="1" applyFill="1" applyBorder="1" applyAlignment="1">
      <alignment vertical="top"/>
    </xf>
    <xf numFmtId="0" fontId="17" fillId="13" borderId="4" xfId="2" applyFont="1" applyFill="1" applyBorder="1" applyAlignment="1">
      <alignment vertical="top"/>
    </xf>
    <xf numFmtId="0" fontId="17" fillId="12" borderId="45" xfId="2" applyFont="1" applyFill="1" applyBorder="1" applyAlignment="1">
      <alignment vertical="top"/>
    </xf>
    <xf numFmtId="0" fontId="17" fillId="0" borderId="31" xfId="2" applyFont="1" applyBorder="1" applyAlignment="1">
      <alignment vertical="top"/>
    </xf>
    <xf numFmtId="0" fontId="17" fillId="12" borderId="4" xfId="2" applyFont="1" applyFill="1" applyBorder="1" applyAlignment="1">
      <alignment vertical="top"/>
    </xf>
    <xf numFmtId="14" fontId="17" fillId="12" borderId="5" xfId="2" applyNumberFormat="1" applyFont="1" applyFill="1" applyBorder="1" applyAlignment="1">
      <alignment vertical="top" wrapText="1"/>
    </xf>
    <xf numFmtId="49" fontId="31" fillId="0" borderId="1" xfId="2" applyNumberFormat="1" applyFont="1" applyFill="1" applyBorder="1" applyAlignment="1">
      <alignment horizontal="center" vertical="top" readingOrder="2"/>
    </xf>
    <xf numFmtId="14" fontId="17" fillId="12" borderId="62" xfId="2" applyNumberFormat="1" applyFont="1" applyFill="1" applyBorder="1" applyAlignment="1">
      <alignment horizontal="left" vertical="top" wrapText="1"/>
    </xf>
    <xf numFmtId="0" fontId="17" fillId="12" borderId="1" xfId="2" applyFont="1" applyFill="1" applyBorder="1" applyAlignment="1">
      <alignment horizontal="left" vertical="top" wrapText="1"/>
    </xf>
    <xf numFmtId="0" fontId="11" fillId="0" borderId="38" xfId="0" applyFont="1" applyBorder="1" applyAlignment="1">
      <alignment vertical="top" wrapText="1"/>
    </xf>
    <xf numFmtId="0" fontId="15" fillId="12" borderId="17" xfId="0" applyFont="1" applyFill="1" applyBorder="1" applyAlignment="1">
      <alignment vertical="top"/>
    </xf>
    <xf numFmtId="0" fontId="31" fillId="0" borderId="1" xfId="2" applyFont="1" applyBorder="1" applyAlignment="1">
      <alignment horizontal="center" vertical="top" readingOrder="2"/>
    </xf>
    <xf numFmtId="49" fontId="38" fillId="0" borderId="0" xfId="0" applyNumberFormat="1" applyFont="1"/>
    <xf numFmtId="0" fontId="17" fillId="12" borderId="43" xfId="2" applyFont="1" applyFill="1" applyBorder="1" applyAlignment="1">
      <alignment vertical="top"/>
    </xf>
    <xf numFmtId="0" fontId="17" fillId="12" borderId="39" xfId="2" applyFont="1" applyFill="1" applyBorder="1" applyAlignment="1">
      <alignment vertical="top" wrapText="1"/>
    </xf>
    <xf numFmtId="0" fontId="17" fillId="13" borderId="49" xfId="2" applyFont="1" applyFill="1" applyBorder="1" applyAlignment="1">
      <alignment vertical="top"/>
    </xf>
    <xf numFmtId="0" fontId="15" fillId="12" borderId="45" xfId="2" applyFont="1" applyFill="1" applyBorder="1" applyAlignment="1">
      <alignment vertical="top"/>
    </xf>
    <xf numFmtId="0" fontId="22" fillId="0" borderId="31" xfId="2" applyFont="1" applyBorder="1" applyAlignment="1">
      <alignment vertical="top"/>
    </xf>
    <xf numFmtId="0" fontId="15" fillId="13" borderId="4" xfId="2" applyFont="1" applyFill="1" applyBorder="1" applyAlignment="1">
      <alignment vertical="top"/>
    </xf>
    <xf numFmtId="14" fontId="17" fillId="12" borderId="1" xfId="2" applyNumberFormat="1" applyFont="1" applyFill="1" applyBorder="1" applyAlignment="1">
      <alignment horizontal="center" vertical="top" wrapText="1"/>
    </xf>
    <xf numFmtId="14" fontId="17" fillId="12" borderId="62" xfId="0" applyNumberFormat="1" applyFont="1" applyFill="1" applyBorder="1" applyAlignment="1">
      <alignment horizontal="left" vertical="top" wrapText="1" readingOrder="2"/>
    </xf>
    <xf numFmtId="14" fontId="17" fillId="12" borderId="62" xfId="0" applyNumberFormat="1" applyFont="1" applyFill="1" applyBorder="1" applyAlignment="1">
      <alignment horizontal="left" vertical="top" wrapText="1"/>
    </xf>
    <xf numFmtId="0" fontId="17" fillId="12" borderId="39" xfId="0" applyFont="1" applyFill="1" applyBorder="1" applyAlignment="1">
      <alignment horizontal="left" vertical="top" wrapText="1"/>
    </xf>
    <xf numFmtId="49" fontId="11" fillId="0" borderId="11" xfId="0" applyNumberFormat="1" applyFont="1" applyBorder="1" applyAlignment="1">
      <alignment horizontal="left" vertical="top" wrapText="1"/>
    </xf>
    <xf numFmtId="14" fontId="31" fillId="0" borderId="1" xfId="2" applyNumberFormat="1" applyFont="1" applyBorder="1" applyAlignment="1">
      <alignment horizontal="center" vertical="top" readingOrder="2"/>
    </xf>
    <xf numFmtId="14" fontId="17" fillId="12" borderId="65" xfId="0" applyNumberFormat="1" applyFont="1" applyFill="1" applyBorder="1" applyAlignment="1">
      <alignment horizontal="left" vertical="top" wrapText="1"/>
    </xf>
    <xf numFmtId="14" fontId="17" fillId="12" borderId="13" xfId="0" applyNumberFormat="1" applyFont="1" applyFill="1" applyBorder="1" applyAlignment="1">
      <alignment horizontal="left" vertical="top" wrapText="1"/>
    </xf>
    <xf numFmtId="14" fontId="17" fillId="12" borderId="1" xfId="0" applyNumberFormat="1" applyFont="1" applyFill="1" applyBorder="1" applyAlignment="1">
      <alignment horizontal="left" vertical="top" wrapText="1"/>
    </xf>
    <xf numFmtId="14" fontId="17" fillId="12" borderId="67" xfId="0" applyNumberFormat="1" applyFont="1" applyFill="1" applyBorder="1" applyAlignment="1">
      <alignment horizontal="left" vertical="top" wrapText="1"/>
    </xf>
    <xf numFmtId="14" fontId="17" fillId="12" borderId="39" xfId="0" applyNumberFormat="1" applyFont="1" applyFill="1" applyBorder="1" applyAlignment="1">
      <alignment horizontal="left" vertical="top" wrapText="1"/>
    </xf>
    <xf numFmtId="49" fontId="0" fillId="0" borderId="0" xfId="0" applyNumberFormat="1" applyAlignment="1">
      <alignment horizontal="left" vertical="top"/>
    </xf>
    <xf numFmtId="0" fontId="15" fillId="13" borderId="49" xfId="2" applyFont="1" applyFill="1" applyBorder="1" applyAlignment="1">
      <alignment vertical="top"/>
    </xf>
    <xf numFmtId="14" fontId="17" fillId="12" borderId="12" xfId="2" applyNumberFormat="1" applyFont="1" applyFill="1" applyBorder="1" applyAlignment="1">
      <alignment vertical="top" wrapText="1"/>
    </xf>
    <xf numFmtId="14" fontId="17" fillId="12" borderId="1" xfId="2" applyNumberFormat="1" applyFont="1" applyFill="1" applyBorder="1" applyAlignment="1">
      <alignment vertical="top" wrapText="1"/>
    </xf>
    <xf numFmtId="0" fontId="17" fillId="12" borderId="38" xfId="2" applyFont="1" applyFill="1" applyBorder="1" applyAlignment="1">
      <alignment vertical="top" wrapText="1"/>
    </xf>
    <xf numFmtId="0" fontId="23" fillId="12" borderId="1" xfId="2" applyFont="1" applyFill="1" applyBorder="1" applyAlignment="1">
      <alignment vertical="top" wrapText="1"/>
    </xf>
    <xf numFmtId="0" fontId="23" fillId="13" borderId="4" xfId="2" applyFont="1" applyFill="1" applyBorder="1" applyAlignment="1">
      <alignment vertical="top"/>
    </xf>
    <xf numFmtId="0" fontId="23" fillId="0" borderId="31" xfId="2" applyFont="1" applyBorder="1" applyAlignment="1">
      <alignment vertical="top"/>
    </xf>
    <xf numFmtId="14" fontId="23" fillId="12" borderId="5" xfId="2" applyNumberFormat="1" applyFont="1" applyFill="1" applyBorder="1" applyAlignment="1">
      <alignment vertical="top" wrapText="1"/>
    </xf>
    <xf numFmtId="14" fontId="17" fillId="12" borderId="62" xfId="2" applyNumberFormat="1" applyFont="1" applyFill="1" applyBorder="1" applyAlignment="1">
      <alignment horizontal="center" vertical="top" wrapText="1"/>
    </xf>
    <xf numFmtId="49" fontId="6" fillId="14" borderId="49" xfId="0" applyNumberFormat="1" applyFont="1" applyFill="1" applyBorder="1" applyAlignment="1">
      <alignment horizontal="center" vertical="center"/>
    </xf>
    <xf numFmtId="49" fontId="11" fillId="0" borderId="47" xfId="0" applyNumberFormat="1" applyFont="1" applyBorder="1" applyAlignment="1">
      <alignment horizontal="left" vertical="top" wrapText="1"/>
    </xf>
    <xf numFmtId="0" fontId="17" fillId="12" borderId="1" xfId="2" applyFont="1" applyFill="1" applyBorder="1" applyAlignment="1">
      <alignment vertical="top" wrapText="1" readingOrder="2"/>
    </xf>
    <xf numFmtId="0" fontId="15" fillId="13" borderId="6" xfId="2" applyFont="1" applyFill="1" applyBorder="1" applyAlignment="1">
      <alignment vertical="top"/>
    </xf>
    <xf numFmtId="0" fontId="15" fillId="13" borderId="33" xfId="2" applyFont="1" applyFill="1" applyBorder="1" applyAlignment="1">
      <alignment vertical="top"/>
    </xf>
    <xf numFmtId="49" fontId="31" fillId="0" borderId="1" xfId="3" applyNumberFormat="1" applyFont="1" applyFill="1" applyBorder="1" applyAlignment="1">
      <alignment horizontal="center" vertical="top" readingOrder="2"/>
    </xf>
    <xf numFmtId="49" fontId="31" fillId="0" borderId="38" xfId="2" applyNumberFormat="1" applyFont="1" applyFill="1" applyBorder="1" applyAlignment="1">
      <alignment horizontal="center" vertical="top" readingOrder="2"/>
    </xf>
    <xf numFmtId="0" fontId="23" fillId="13" borderId="49" xfId="2" applyFont="1" applyFill="1" applyBorder="1" applyAlignment="1">
      <alignment vertical="top"/>
    </xf>
    <xf numFmtId="0" fontId="21" fillId="13" borderId="4" xfId="2" applyFont="1" applyFill="1" applyBorder="1" applyAlignment="1">
      <alignment vertical="top"/>
    </xf>
    <xf numFmtId="164" fontId="17" fillId="12" borderId="1" xfId="2" applyNumberFormat="1" applyFont="1" applyFill="1" applyBorder="1" applyAlignment="1">
      <alignment horizontal="center" vertical="top" wrapText="1"/>
    </xf>
    <xf numFmtId="0" fontId="15" fillId="12" borderId="4" xfId="2" applyFont="1" applyFill="1" applyBorder="1" applyAlignment="1">
      <alignment vertical="top"/>
    </xf>
    <xf numFmtId="0" fontId="21" fillId="13" borderId="49" xfId="2" applyFont="1" applyFill="1" applyBorder="1" applyAlignment="1">
      <alignment vertical="top"/>
    </xf>
    <xf numFmtId="0" fontId="17" fillId="12" borderId="49" xfId="2" applyFont="1" applyFill="1" applyBorder="1" applyAlignment="1">
      <alignment vertical="top" wrapText="1"/>
    </xf>
    <xf numFmtId="0" fontId="17" fillId="12" borderId="4" xfId="2" applyFont="1" applyFill="1" applyBorder="1" applyAlignment="1">
      <alignment vertical="top" wrapText="1"/>
    </xf>
    <xf numFmtId="0" fontId="17" fillId="12" borderId="5" xfId="2" applyFont="1" applyFill="1" applyBorder="1" applyAlignment="1">
      <alignment vertical="top" wrapText="1"/>
    </xf>
    <xf numFmtId="14" fontId="17" fillId="12" borderId="4" xfId="2" applyNumberFormat="1" applyFont="1" applyFill="1" applyBorder="1" applyAlignment="1">
      <alignment horizontal="center" vertical="top" wrapText="1"/>
    </xf>
    <xf numFmtId="0" fontId="17" fillId="12" borderId="62" xfId="2" applyFont="1" applyFill="1" applyBorder="1" applyAlignment="1">
      <alignment vertical="top"/>
    </xf>
    <xf numFmtId="9" fontId="17" fillId="12" borderId="45" xfId="2" applyNumberFormat="1" applyFont="1" applyFill="1" applyBorder="1" applyAlignment="1">
      <alignment vertical="top"/>
    </xf>
    <xf numFmtId="0" fontId="17" fillId="13" borderId="33" xfId="2" applyFont="1" applyFill="1" applyBorder="1" applyAlignment="1">
      <alignment vertical="top"/>
    </xf>
    <xf numFmtId="14" fontId="17" fillId="12" borderId="5" xfId="2" applyNumberFormat="1" applyFont="1" applyFill="1" applyBorder="1" applyAlignment="1">
      <alignment horizontal="center" vertical="top" wrapText="1" readingOrder="2"/>
    </xf>
    <xf numFmtId="0" fontId="17" fillId="0" borderId="20" xfId="2" applyNumberFormat="1" applyFont="1" applyBorder="1" applyAlignment="1">
      <alignment vertical="top" wrapText="1" readingOrder="2"/>
    </xf>
    <xf numFmtId="0" fontId="31" fillId="0" borderId="62" xfId="2" applyFont="1" applyBorder="1" applyAlignment="1">
      <alignment vertical="top" wrapText="1" readingOrder="2"/>
    </xf>
    <xf numFmtId="14" fontId="31" fillId="0" borderId="1" xfId="2" applyNumberFormat="1" applyFont="1" applyBorder="1" applyAlignment="1">
      <alignment horizontal="center" vertical="top"/>
    </xf>
    <xf numFmtId="0" fontId="17" fillId="12" borderId="56" xfId="2" applyFont="1" applyFill="1" applyBorder="1" applyAlignment="1">
      <alignment horizontal="center" vertical="top"/>
    </xf>
    <xf numFmtId="14" fontId="17" fillId="12" borderId="39" xfId="2" applyNumberFormat="1" applyFont="1" applyFill="1" applyBorder="1" applyAlignment="1">
      <alignment vertical="top" wrapText="1"/>
    </xf>
    <xf numFmtId="0" fontId="17" fillId="12" borderId="33" xfId="2" applyFont="1" applyFill="1" applyBorder="1" applyAlignment="1">
      <alignment vertical="top" wrapText="1"/>
    </xf>
    <xf numFmtId="0" fontId="17" fillId="12" borderId="27" xfId="2" applyFont="1" applyFill="1" applyBorder="1" applyAlignment="1">
      <alignment vertical="top" wrapText="1"/>
    </xf>
    <xf numFmtId="0" fontId="17" fillId="12" borderId="48" xfId="2" applyFont="1" applyFill="1" applyBorder="1" applyAlignment="1">
      <alignment vertical="top" wrapText="1"/>
    </xf>
    <xf numFmtId="0" fontId="17" fillId="0" borderId="0" xfId="2" applyNumberFormat="1" applyFont="1" applyBorder="1" applyAlignment="1">
      <alignment vertical="top" wrapText="1" readingOrder="2"/>
    </xf>
    <xf numFmtId="14" fontId="31" fillId="0" borderId="66" xfId="2" applyNumberFormat="1" applyFont="1" applyBorder="1" applyAlignment="1">
      <alignment horizontal="center" vertical="top"/>
    </xf>
    <xf numFmtId="0" fontId="17" fillId="13" borderId="20" xfId="2" applyFont="1" applyFill="1" applyBorder="1" applyAlignment="1">
      <alignment vertical="top"/>
    </xf>
    <xf numFmtId="14" fontId="31" fillId="0" borderId="2" xfId="2" applyNumberFormat="1" applyFont="1" applyBorder="1" applyAlignment="1">
      <alignment horizontal="center" vertical="top"/>
    </xf>
    <xf numFmtId="0" fontId="31" fillId="0" borderId="1" xfId="2" applyFont="1" applyBorder="1" applyAlignment="1">
      <alignment horizontal="center" vertical="top"/>
    </xf>
    <xf numFmtId="14" fontId="31" fillId="0" borderId="20" xfId="2" applyNumberFormat="1" applyFont="1" applyBorder="1" applyAlignment="1">
      <alignment horizontal="center" vertical="top"/>
    </xf>
    <xf numFmtId="14" fontId="31" fillId="0" borderId="20" xfId="2" applyNumberFormat="1" applyFont="1" applyBorder="1" applyAlignment="1">
      <alignment horizontal="center" vertical="top" readingOrder="2"/>
    </xf>
    <xf numFmtId="0" fontId="17" fillId="13" borderId="23" xfId="2" applyFont="1" applyFill="1" applyBorder="1" applyAlignment="1">
      <alignment vertical="top"/>
    </xf>
    <xf numFmtId="49" fontId="17" fillId="12" borderId="1" xfId="2" applyNumberFormat="1" applyFont="1" applyFill="1" applyBorder="1" applyAlignment="1">
      <alignment horizontal="center" vertical="top" wrapText="1"/>
    </xf>
    <xf numFmtId="0" fontId="17" fillId="12" borderId="1" xfId="2" applyFont="1" applyFill="1" applyBorder="1" applyAlignment="1">
      <alignment horizontal="center" vertical="top" wrapText="1"/>
    </xf>
    <xf numFmtId="49" fontId="31" fillId="0" borderId="1" xfId="2" applyNumberFormat="1" applyFont="1" applyBorder="1" applyAlignment="1">
      <alignment horizontal="center" vertical="top" readingOrder="2"/>
    </xf>
    <xf numFmtId="14" fontId="17" fillId="12" borderId="48" xfId="2" applyNumberFormat="1" applyFont="1" applyFill="1" applyBorder="1" applyAlignment="1">
      <alignment vertical="top" wrapText="1"/>
    </xf>
    <xf numFmtId="49" fontId="37" fillId="0" borderId="1" xfId="0" applyNumberFormat="1" applyFont="1" applyBorder="1"/>
    <xf numFmtId="0" fontId="17" fillId="12" borderId="30" xfId="2" applyFont="1" applyFill="1" applyBorder="1" applyAlignment="1">
      <alignment vertical="top" wrapText="1"/>
    </xf>
    <xf numFmtId="0" fontId="17" fillId="12" borderId="30" xfId="2" applyFont="1" applyFill="1" applyBorder="1" applyAlignment="1">
      <alignment horizontal="left" vertical="top" wrapText="1"/>
    </xf>
    <xf numFmtId="14" fontId="17" fillId="12" borderId="14" xfId="2" applyNumberFormat="1" applyFont="1" applyFill="1" applyBorder="1" applyAlignment="1">
      <alignment horizontal="center" vertical="top" wrapText="1"/>
    </xf>
    <xf numFmtId="0" fontId="17" fillId="12" borderId="59" xfId="2" applyFont="1" applyFill="1" applyBorder="1" applyAlignment="1">
      <alignment horizontal="center" vertical="top"/>
    </xf>
    <xf numFmtId="0" fontId="17" fillId="12" borderId="14" xfId="2" applyFont="1" applyFill="1" applyBorder="1" applyAlignment="1">
      <alignment vertical="top" wrapText="1"/>
    </xf>
    <xf numFmtId="14" fontId="17" fillId="12" borderId="12" xfId="2" applyNumberFormat="1" applyFont="1" applyFill="1" applyBorder="1" applyAlignment="1">
      <alignment horizontal="center" vertical="top" wrapText="1" readingOrder="2"/>
    </xf>
    <xf numFmtId="0" fontId="30" fillId="0" borderId="0" xfId="0" applyFont="1" applyAlignment="1">
      <alignment horizontal="left" wrapText="1"/>
    </xf>
    <xf numFmtId="49" fontId="6" fillId="6" borderId="6" xfId="0" applyNumberFormat="1" applyFont="1" applyFill="1" applyBorder="1" applyAlignment="1">
      <alignment horizontal="right"/>
    </xf>
    <xf numFmtId="0" fontId="17" fillId="0" borderId="1" xfId="0" applyFont="1" applyBorder="1" applyAlignment="1">
      <alignment horizontal="center" vertical="top" wrapText="1"/>
    </xf>
    <xf numFmtId="0" fontId="17" fillId="12" borderId="62" xfId="0" applyFont="1" applyFill="1" applyBorder="1" applyAlignment="1">
      <alignment horizontal="left" vertical="top" wrapText="1"/>
    </xf>
    <xf numFmtId="49" fontId="11" fillId="0" borderId="28" xfId="0" applyNumberFormat="1" applyFont="1" applyBorder="1" applyAlignment="1">
      <alignment horizontal="left" vertical="top" wrapText="1"/>
    </xf>
    <xf numFmtId="0" fontId="11" fillId="0" borderId="49" xfId="0" applyNumberFormat="1" applyFont="1" applyBorder="1" applyAlignment="1">
      <alignment horizontal="left" vertical="top" wrapText="1"/>
    </xf>
    <xf numFmtId="49" fontId="11" fillId="0" borderId="49" xfId="0" applyNumberFormat="1" applyFont="1" applyBorder="1" applyAlignment="1">
      <alignment horizontal="left" vertical="top" wrapText="1" readingOrder="2"/>
    </xf>
    <xf numFmtId="0" fontId="17" fillId="12" borderId="13" xfId="0" applyFont="1" applyFill="1" applyBorder="1" applyAlignment="1">
      <alignment vertical="top" wrapText="1"/>
    </xf>
    <xf numFmtId="0" fontId="11" fillId="0" borderId="67" xfId="0" applyFont="1" applyBorder="1" applyAlignment="1">
      <alignment vertical="top" wrapText="1"/>
    </xf>
    <xf numFmtId="0" fontId="17" fillId="12" borderId="67" xfId="0" applyFont="1" applyFill="1" applyBorder="1" applyAlignment="1">
      <alignment vertical="top" wrapText="1"/>
    </xf>
    <xf numFmtId="0" fontId="17" fillId="12" borderId="62" xfId="2" applyFont="1" applyFill="1" applyBorder="1" applyAlignment="1">
      <alignment horizontal="left" vertical="top" wrapText="1"/>
    </xf>
    <xf numFmtId="0" fontId="17" fillId="12" borderId="62" xfId="2" applyFont="1" applyFill="1" applyBorder="1" applyAlignment="1">
      <alignment vertical="top" wrapText="1"/>
    </xf>
    <xf numFmtId="0" fontId="17" fillId="0" borderId="62" xfId="0" applyFont="1" applyBorder="1" applyAlignment="1">
      <alignment horizontal="left" vertical="top" wrapText="1"/>
    </xf>
    <xf numFmtId="0" fontId="17" fillId="12" borderId="65" xfId="2" applyFont="1" applyFill="1" applyBorder="1" applyAlignment="1">
      <alignment vertical="top" wrapText="1"/>
    </xf>
    <xf numFmtId="0" fontId="17" fillId="12" borderId="65" xfId="2" applyFont="1" applyFill="1" applyBorder="1" applyAlignment="1">
      <alignment horizontal="left" vertical="top" wrapText="1"/>
    </xf>
    <xf numFmtId="0" fontId="18" fillId="0" borderId="0" xfId="0" applyFont="1" applyAlignment="1">
      <alignment horizontal="center" vertical="center"/>
    </xf>
    <xf numFmtId="0" fontId="18" fillId="0" borderId="30" xfId="0"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center" vertical="top"/>
    </xf>
    <xf numFmtId="0" fontId="18" fillId="0" borderId="0" xfId="0" applyFont="1" applyAlignment="1">
      <alignment horizontal="center" vertical="top"/>
    </xf>
    <xf numFmtId="0" fontId="21" fillId="13" borderId="27" xfId="0" applyFont="1" applyFill="1" applyBorder="1" applyAlignment="1">
      <alignment vertical="top"/>
    </xf>
    <xf numFmtId="49" fontId="11" fillId="0" borderId="1" xfId="0" applyNumberFormat="1" applyFont="1" applyBorder="1" applyAlignment="1">
      <alignment horizontal="left" vertical="top" wrapText="1"/>
    </xf>
    <xf numFmtId="0" fontId="0" fillId="0" borderId="0" xfId="0" applyNumberFormat="1" applyAlignment="1">
      <alignment vertical="top"/>
    </xf>
    <xf numFmtId="0" fontId="9" fillId="0" borderId="0" xfId="0" applyNumberFormat="1" applyFont="1" applyAlignment="1">
      <alignment vertical="top"/>
    </xf>
    <xf numFmtId="0" fontId="6" fillId="7" borderId="20" xfId="0" applyNumberFormat="1" applyFont="1" applyFill="1" applyBorder="1" applyAlignment="1">
      <alignment horizontal="center" vertical="top"/>
    </xf>
    <xf numFmtId="0" fontId="6" fillId="6" borderId="11" xfId="0" applyNumberFormat="1" applyFont="1" applyFill="1" applyBorder="1" applyAlignment="1">
      <alignment horizontal="right" vertical="top" wrapText="1"/>
    </xf>
    <xf numFmtId="0" fontId="14" fillId="0" borderId="1" xfId="0" applyNumberFormat="1" applyFont="1" applyBorder="1" applyAlignment="1">
      <alignment horizontal="right" vertical="top" readingOrder="2"/>
    </xf>
    <xf numFmtId="0" fontId="20" fillId="0" borderId="1" xfId="0" applyNumberFormat="1" applyFont="1" applyBorder="1" applyAlignment="1">
      <alignment vertical="top"/>
    </xf>
    <xf numFmtId="0" fontId="13" fillId="0" borderId="1" xfId="0" applyNumberFormat="1" applyFont="1" applyBorder="1" applyAlignment="1">
      <alignment vertical="top"/>
    </xf>
    <xf numFmtId="0" fontId="13" fillId="0" borderId="38" xfId="0" applyNumberFormat="1" applyFont="1" applyBorder="1" applyAlignment="1">
      <alignment vertical="top"/>
    </xf>
    <xf numFmtId="0" fontId="26" fillId="0" borderId="31" xfId="0" applyNumberFormat="1" applyFont="1" applyBorder="1" applyAlignment="1">
      <alignment horizontal="right" vertical="top"/>
    </xf>
    <xf numFmtId="0" fontId="11" fillId="0" borderId="31" xfId="0" applyNumberFormat="1" applyFont="1" applyBorder="1" applyAlignment="1">
      <alignment horizontal="right" vertical="top"/>
    </xf>
    <xf numFmtId="0" fontId="11" fillId="0" borderId="11" xfId="0" applyNumberFormat="1" applyFont="1" applyBorder="1" applyAlignment="1">
      <alignment horizontal="right" vertical="top"/>
    </xf>
    <xf numFmtId="0" fontId="11" fillId="0" borderId="1" xfId="2" applyNumberFormat="1" applyFont="1" applyBorder="1" applyAlignment="1">
      <alignment vertical="top"/>
    </xf>
    <xf numFmtId="0" fontId="11" fillId="0" borderId="47" xfId="0" applyNumberFormat="1" applyFont="1" applyBorder="1" applyAlignment="1">
      <alignment horizontal="right" vertical="top"/>
    </xf>
    <xf numFmtId="0" fontId="11" fillId="0" borderId="1" xfId="0" applyNumberFormat="1" applyFont="1" applyBorder="1" applyAlignment="1">
      <alignment horizontal="right" vertical="top"/>
    </xf>
    <xf numFmtId="49" fontId="0" fillId="0" borderId="0" xfId="0" applyNumberFormat="1" applyAlignment="1">
      <alignment vertical="top"/>
    </xf>
    <xf numFmtId="49" fontId="6" fillId="8" borderId="20" xfId="0" applyNumberFormat="1" applyFont="1" applyFill="1" applyBorder="1" applyAlignment="1">
      <alignment horizontal="center" vertical="top"/>
    </xf>
    <xf numFmtId="49" fontId="6" fillId="6" borderId="12" xfId="0" applyNumberFormat="1" applyFont="1" applyFill="1" applyBorder="1" applyAlignment="1">
      <alignment vertical="top"/>
    </xf>
    <xf numFmtId="0" fontId="19" fillId="0" borderId="1" xfId="0" applyFont="1" applyBorder="1" applyAlignment="1">
      <alignment horizontal="center" vertical="top"/>
    </xf>
    <xf numFmtId="14" fontId="14" fillId="0" borderId="62" xfId="0" applyNumberFormat="1" applyFont="1" applyBorder="1" applyAlignment="1">
      <alignment horizontal="center" vertical="top" readingOrder="2"/>
    </xf>
    <xf numFmtId="49" fontId="6" fillId="7" borderId="22" xfId="0" applyNumberFormat="1" applyFont="1" applyFill="1" applyBorder="1" applyAlignment="1">
      <alignment horizontal="right" vertical="center"/>
    </xf>
    <xf numFmtId="49" fontId="6" fillId="7" borderId="21" xfId="0" applyNumberFormat="1" applyFont="1" applyFill="1" applyBorder="1" applyAlignment="1">
      <alignment horizontal="right" vertical="center"/>
    </xf>
    <xf numFmtId="0" fontId="17" fillId="0" borderId="14" xfId="0" applyFont="1" applyBorder="1" applyAlignment="1">
      <alignment horizontal="left" vertical="top" wrapText="1"/>
    </xf>
    <xf numFmtId="0" fontId="16" fillId="0" borderId="0" xfId="0" applyNumberFormat="1" applyFont="1" applyFill="1" applyBorder="1" applyAlignment="1">
      <alignment horizontal="center" vertical="top" readingOrder="2"/>
    </xf>
    <xf numFmtId="49" fontId="6" fillId="0" borderId="39" xfId="0" applyNumberFormat="1" applyFont="1" applyBorder="1" applyAlignment="1">
      <alignment horizontal="center" vertical="center"/>
    </xf>
    <xf numFmtId="49" fontId="31" fillId="0" borderId="49" xfId="0" applyNumberFormat="1" applyFont="1" applyBorder="1" applyAlignment="1">
      <alignment horizontal="left" vertical="top" wrapText="1" readingOrder="1"/>
    </xf>
    <xf numFmtId="0" fontId="13" fillId="0" borderId="14" xfId="0" applyNumberFormat="1" applyFont="1" applyBorder="1" applyAlignment="1">
      <alignment horizontal="right" vertical="top"/>
    </xf>
    <xf numFmtId="49" fontId="11" fillId="0" borderId="39" xfId="0" applyNumberFormat="1" applyFont="1" applyBorder="1" applyAlignment="1">
      <alignment horizontal="left" vertical="top" wrapText="1"/>
    </xf>
    <xf numFmtId="0" fontId="17" fillId="0" borderId="1" xfId="0" applyFont="1" applyBorder="1" applyAlignment="1">
      <alignment vertical="top" wrapText="1"/>
    </xf>
    <xf numFmtId="49" fontId="11" fillId="0" borderId="39" xfId="0" applyNumberFormat="1" applyFont="1" applyBorder="1" applyAlignment="1">
      <alignment horizontal="left" vertical="top" wrapText="1" readingOrder="2"/>
    </xf>
    <xf numFmtId="0" fontId="11" fillId="0" borderId="1" xfId="0" applyNumberFormat="1" applyFont="1" applyBorder="1" applyAlignment="1">
      <alignment horizontal="left" vertical="top" wrapText="1"/>
    </xf>
    <xf numFmtId="0" fontId="11" fillId="0" borderId="11" xfId="0" applyNumberFormat="1" applyFont="1" applyBorder="1" applyAlignment="1">
      <alignment horizontal="left" vertical="top" wrapText="1"/>
    </xf>
    <xf numFmtId="0" fontId="11" fillId="0" borderId="11" xfId="0" applyNumberFormat="1" applyFont="1" applyBorder="1" applyAlignment="1">
      <alignment horizontal="left" vertical="top" wrapText="1" readingOrder="1"/>
    </xf>
    <xf numFmtId="0" fontId="11" fillId="0" borderId="47" xfId="0" applyNumberFormat="1" applyFont="1" applyBorder="1" applyAlignment="1">
      <alignment horizontal="left" vertical="top" wrapText="1"/>
    </xf>
    <xf numFmtId="0" fontId="11" fillId="0" borderId="1" xfId="0" applyFont="1" applyBorder="1" applyAlignment="1">
      <alignment horizontal="justify"/>
    </xf>
    <xf numFmtId="0" fontId="11" fillId="0" borderId="24" xfId="0" applyNumberFormat="1" applyFont="1" applyBorder="1" applyAlignment="1">
      <alignment horizontal="right" vertical="top"/>
    </xf>
    <xf numFmtId="0" fontId="11" fillId="0" borderId="37" xfId="0" applyFont="1" applyBorder="1" applyAlignment="1">
      <alignment horizontal="left" vertical="top" wrapText="1"/>
    </xf>
    <xf numFmtId="0" fontId="11" fillId="0" borderId="65" xfId="0" applyFont="1" applyBorder="1" applyAlignment="1">
      <alignment horizontal="left" vertical="top" wrapText="1"/>
    </xf>
    <xf numFmtId="0" fontId="11" fillId="0" borderId="1" xfId="0" applyFont="1" applyBorder="1" applyAlignment="1">
      <alignment horizontal="center" vertical="center"/>
    </xf>
    <xf numFmtId="0" fontId="11" fillId="0" borderId="37" xfId="0" applyFont="1" applyBorder="1" applyAlignment="1">
      <alignment horizontal="center" vertical="top" wrapText="1"/>
    </xf>
    <xf numFmtId="0" fontId="11" fillId="0" borderId="37" xfId="0" applyFont="1" applyBorder="1" applyAlignment="1">
      <alignment horizontal="center" vertical="top"/>
    </xf>
    <xf numFmtId="0" fontId="17" fillId="0" borderId="1" xfId="0" applyFont="1" applyBorder="1" applyAlignment="1">
      <alignment horizontal="center" vertical="top"/>
    </xf>
    <xf numFmtId="49" fontId="11" fillId="7" borderId="22" xfId="0" applyNumberFormat="1" applyFont="1" applyFill="1" applyBorder="1" applyAlignment="1">
      <alignment horizontal="center" vertical="center"/>
    </xf>
    <xf numFmtId="49" fontId="11" fillId="6" borderId="13" xfId="0" applyNumberFormat="1" applyFont="1" applyFill="1" applyBorder="1" applyAlignment="1">
      <alignment horizontal="right" wrapText="1"/>
    </xf>
    <xf numFmtId="0" fontId="27" fillId="12" borderId="30" xfId="0" applyFont="1" applyFill="1" applyBorder="1" applyAlignment="1">
      <alignment vertical="top" wrapText="1"/>
    </xf>
    <xf numFmtId="0" fontId="27" fillId="12" borderId="1" xfId="0" applyFont="1" applyFill="1" applyBorder="1" applyAlignment="1">
      <alignment vertical="top" wrapText="1"/>
    </xf>
    <xf numFmtId="49" fontId="26" fillId="0" borderId="21" xfId="0" applyNumberFormat="1" applyFont="1" applyBorder="1" applyAlignment="1">
      <alignment horizontal="right" vertical="top" wrapText="1"/>
    </xf>
    <xf numFmtId="49" fontId="26" fillId="0" borderId="1" xfId="0" applyNumberFormat="1" applyFont="1" applyBorder="1" applyAlignment="1">
      <alignment horizontal="right" vertical="top" wrapText="1"/>
    </xf>
    <xf numFmtId="0" fontId="11" fillId="0" borderId="15" xfId="0" applyFont="1" applyBorder="1" applyAlignment="1">
      <alignment horizontal="left" vertical="top" wrapText="1"/>
    </xf>
    <xf numFmtId="0" fontId="28" fillId="0" borderId="0" xfId="0" applyFont="1" applyAlignment="1">
      <alignment horizontal="justify"/>
    </xf>
    <xf numFmtId="49" fontId="42" fillId="7" borderId="20" xfId="0" applyNumberFormat="1" applyFont="1" applyFill="1" applyBorder="1" applyAlignment="1">
      <alignment horizontal="center" vertical="center"/>
    </xf>
    <xf numFmtId="49" fontId="42" fillId="6" borderId="13" xfId="0" applyNumberFormat="1" applyFont="1" applyFill="1" applyBorder="1" applyAlignment="1">
      <alignment horizontal="right" wrapText="1"/>
    </xf>
    <xf numFmtId="0" fontId="26" fillId="4" borderId="1" xfId="0" applyFont="1" applyFill="1" applyBorder="1" applyAlignment="1">
      <alignment horizontal="right" vertical="top" wrapText="1" readingOrder="2"/>
    </xf>
    <xf numFmtId="0" fontId="26" fillId="4" borderId="34" xfId="0" applyFont="1" applyFill="1" applyBorder="1" applyAlignment="1">
      <alignment horizontal="justify" wrapText="1" readingOrder="2"/>
    </xf>
    <xf numFmtId="0" fontId="26" fillId="0" borderId="1" xfId="0" applyFont="1" applyBorder="1" applyAlignment="1">
      <alignment horizontal="justify" vertical="top" readingOrder="2"/>
    </xf>
    <xf numFmtId="0" fontId="27" fillId="12" borderId="38" xfId="0" applyFont="1" applyFill="1" applyBorder="1" applyAlignment="1">
      <alignment horizontal="right" vertical="top" wrapText="1"/>
    </xf>
    <xf numFmtId="0" fontId="27" fillId="4" borderId="1" xfId="0" applyFont="1" applyFill="1" applyBorder="1" applyAlignment="1">
      <alignment horizontal="right" vertical="top" wrapText="1" readingOrder="2"/>
    </xf>
    <xf numFmtId="0" fontId="27" fillId="12" borderId="14" xfId="0" applyNumberFormat="1" applyFont="1" applyFill="1" applyBorder="1" applyAlignment="1">
      <alignment horizontal="right" vertical="top" wrapText="1" readingOrder="2"/>
    </xf>
    <xf numFmtId="0" fontId="26" fillId="0" borderId="0" xfId="0" applyFont="1" applyAlignment="1">
      <alignment horizontal="justify" readingOrder="2"/>
    </xf>
    <xf numFmtId="0" fontId="26" fillId="4" borderId="66" xfId="0" applyFont="1" applyFill="1" applyBorder="1" applyAlignment="1">
      <alignment horizontal="right" vertical="top" wrapText="1" readingOrder="2"/>
    </xf>
    <xf numFmtId="0" fontId="26" fillId="0" borderId="1" xfId="0" applyFont="1" applyBorder="1" applyAlignment="1">
      <alignment horizontal="justify" readingOrder="2"/>
    </xf>
    <xf numFmtId="0" fontId="27" fillId="12" borderId="1" xfId="0" applyFont="1" applyFill="1" applyBorder="1" applyAlignment="1">
      <alignment vertical="top" wrapText="1" readingOrder="2"/>
    </xf>
    <xf numFmtId="0" fontId="26" fillId="0" borderId="0" xfId="0" applyFont="1" applyAlignment="1">
      <alignment horizontal="right" vertical="top" wrapText="1" readingOrder="2"/>
    </xf>
    <xf numFmtId="49" fontId="26" fillId="0" borderId="0" xfId="0" applyNumberFormat="1" applyFont="1" applyAlignment="1">
      <alignment horizontal="right" vertical="top" wrapText="1"/>
    </xf>
    <xf numFmtId="0" fontId="26" fillId="0" borderId="1" xfId="0" applyFont="1" applyBorder="1" applyAlignment="1">
      <alignment horizontal="right" vertical="top" wrapText="1" readingOrder="2"/>
    </xf>
    <xf numFmtId="49" fontId="26" fillId="0" borderId="31" xfId="0" applyNumberFormat="1" applyFont="1" applyBorder="1" applyAlignment="1">
      <alignment horizontal="right" vertical="top" wrapText="1"/>
    </xf>
    <xf numFmtId="49" fontId="26" fillId="0" borderId="11" xfId="0" applyNumberFormat="1" applyFont="1" applyBorder="1" applyAlignment="1">
      <alignment horizontal="right" vertical="top" wrapText="1"/>
    </xf>
    <xf numFmtId="0" fontId="26" fillId="0" borderId="31" xfId="0" applyNumberFormat="1" applyFont="1" applyBorder="1" applyAlignment="1">
      <alignment vertical="top" wrapText="1" readingOrder="2"/>
    </xf>
    <xf numFmtId="0" fontId="26" fillId="0" borderId="0" xfId="0" applyFont="1" applyAlignment="1">
      <alignment horizontal="justify" vertical="top" readingOrder="2"/>
    </xf>
    <xf numFmtId="49" fontId="26" fillId="0" borderId="39" xfId="0" applyNumberFormat="1" applyFont="1" applyBorder="1" applyAlignment="1">
      <alignment horizontal="right" vertical="top" wrapText="1"/>
    </xf>
    <xf numFmtId="0" fontId="26" fillId="0" borderId="31" xfId="0" applyNumberFormat="1" applyFont="1" applyBorder="1" applyAlignment="1">
      <alignment horizontal="right" vertical="top" wrapText="1"/>
    </xf>
    <xf numFmtId="0" fontId="27" fillId="4" borderId="1" xfId="0" applyFont="1" applyFill="1" applyBorder="1" applyAlignment="1">
      <alignment vertical="top" wrapText="1" readingOrder="2"/>
    </xf>
    <xf numFmtId="0" fontId="27" fillId="12" borderId="1" xfId="2" applyFont="1" applyFill="1" applyBorder="1" applyAlignment="1">
      <alignment vertical="top" wrapText="1"/>
    </xf>
    <xf numFmtId="0" fontId="27" fillId="12" borderId="39" xfId="2" applyFont="1" applyFill="1" applyBorder="1" applyAlignment="1">
      <alignment vertical="top" wrapText="1"/>
    </xf>
    <xf numFmtId="49" fontId="26" fillId="0" borderId="31" xfId="0" applyNumberFormat="1" applyFont="1" applyBorder="1" applyAlignment="1">
      <alignment vertical="top" wrapText="1"/>
    </xf>
    <xf numFmtId="0" fontId="27" fillId="12" borderId="1" xfId="2" applyNumberFormat="1" applyFont="1" applyFill="1" applyBorder="1" applyAlignment="1">
      <alignment vertical="top" wrapText="1"/>
    </xf>
    <xf numFmtId="0" fontId="27" fillId="12" borderId="49" xfId="2" applyFont="1" applyFill="1" applyBorder="1" applyAlignment="1">
      <alignment vertical="top" wrapText="1"/>
    </xf>
    <xf numFmtId="0" fontId="27" fillId="12" borderId="1" xfId="2" applyFont="1" applyFill="1" applyBorder="1" applyAlignment="1">
      <alignment horizontal="right" vertical="top" wrapText="1"/>
    </xf>
    <xf numFmtId="49" fontId="26" fillId="0" borderId="49" xfId="0" applyNumberFormat="1" applyFont="1" applyBorder="1" applyAlignment="1">
      <alignment horizontal="right" vertical="top" wrapText="1"/>
    </xf>
    <xf numFmtId="0" fontId="11" fillId="0" borderId="55" xfId="0" applyFont="1" applyBorder="1" applyAlignment="1">
      <alignment horizontal="left" vertical="top" wrapText="1"/>
    </xf>
    <xf numFmtId="49" fontId="18" fillId="0" borderId="0" xfId="0" applyNumberFormat="1" applyFont="1" applyAlignment="1">
      <alignment horizontal="center" vertical="center"/>
    </xf>
    <xf numFmtId="49" fontId="18" fillId="6" borderId="24" xfId="0" applyNumberFormat="1" applyFont="1" applyFill="1" applyBorder="1" applyAlignment="1">
      <alignment horizontal="center" vertical="center"/>
    </xf>
    <xf numFmtId="49" fontId="18" fillId="7" borderId="20" xfId="0" applyNumberFormat="1" applyFont="1" applyFill="1" applyBorder="1" applyAlignment="1">
      <alignment horizontal="center" vertical="center"/>
    </xf>
    <xf numFmtId="49" fontId="18" fillId="6" borderId="11" xfId="0" applyNumberFormat="1" applyFont="1" applyFill="1" applyBorder="1" applyAlignment="1">
      <alignment horizontal="center" vertical="center" wrapText="1"/>
    </xf>
    <xf numFmtId="0" fontId="41" fillId="0" borderId="1" xfId="0" applyFont="1" applyBorder="1" applyAlignment="1">
      <alignment horizontal="center" vertical="top" wrapText="1"/>
    </xf>
    <xf numFmtId="0" fontId="41" fillId="0" borderId="30" xfId="0" applyFont="1" applyBorder="1" applyAlignment="1">
      <alignment horizontal="center" vertical="center"/>
    </xf>
    <xf numFmtId="14" fontId="16" fillId="0" borderId="30" xfId="0" applyNumberFormat="1" applyFont="1" applyBorder="1" applyAlignment="1">
      <alignment horizontal="right" vertical="top" wrapText="1" readingOrder="2"/>
    </xf>
    <xf numFmtId="14" fontId="16" fillId="0" borderId="30" xfId="0" applyNumberFormat="1" applyFont="1" applyBorder="1" applyAlignment="1">
      <alignment horizontal="left" vertical="top" wrapText="1" readingOrder="2"/>
    </xf>
    <xf numFmtId="14" fontId="33" fillId="0" borderId="30" xfId="0" applyNumberFormat="1" applyFont="1" applyBorder="1" applyAlignment="1">
      <alignment horizontal="right" vertical="top" wrapText="1" readingOrder="2"/>
    </xf>
    <xf numFmtId="0" fontId="11" fillId="0" borderId="30" xfId="0" applyFont="1" applyBorder="1" applyAlignment="1">
      <alignment horizontal="left" vertical="top" wrapText="1"/>
    </xf>
    <xf numFmtId="0" fontId="17" fillId="12" borderId="39" xfId="2" applyFont="1" applyFill="1" applyBorder="1" applyAlignment="1">
      <alignment horizontal="left" vertical="top" wrapText="1"/>
    </xf>
    <xf numFmtId="0" fontId="11" fillId="0" borderId="1" xfId="0" applyFont="1" applyBorder="1" applyAlignment="1">
      <alignment horizontal="justify" readingOrder="2"/>
    </xf>
    <xf numFmtId="0" fontId="27" fillId="12" borderId="30" xfId="0" applyFont="1" applyFill="1" applyBorder="1" applyAlignment="1">
      <alignment horizontal="right" vertical="top" wrapText="1"/>
    </xf>
    <xf numFmtId="0" fontId="17" fillId="12" borderId="30" xfId="0" applyFont="1" applyFill="1" applyBorder="1" applyAlignment="1">
      <alignment horizontal="left" vertical="top" wrapText="1"/>
    </xf>
    <xf numFmtId="49" fontId="42" fillId="0" borderId="0" xfId="0" applyNumberFormat="1" applyFont="1"/>
    <xf numFmtId="49" fontId="26" fillId="0" borderId="21" xfId="0" applyNumberFormat="1" applyFont="1" applyBorder="1" applyAlignment="1">
      <alignment horizontal="center" vertical="top" wrapText="1"/>
    </xf>
    <xf numFmtId="0" fontId="26" fillId="0" borderId="21" xfId="0" applyNumberFormat="1" applyFont="1" applyBorder="1" applyAlignment="1">
      <alignment horizontal="right" vertical="top" wrapText="1"/>
    </xf>
    <xf numFmtId="0" fontId="27" fillId="12" borderId="30" xfId="2" applyFont="1" applyFill="1" applyBorder="1" applyAlignment="1">
      <alignment horizontal="center" vertical="top" wrapText="1"/>
    </xf>
    <xf numFmtId="0" fontId="42" fillId="4" borderId="1" xfId="0" applyFont="1" applyFill="1" applyBorder="1" applyAlignment="1">
      <alignment horizontal="right" vertical="top" wrapText="1" readingOrder="2"/>
    </xf>
    <xf numFmtId="0" fontId="42" fillId="4" borderId="20" xfId="0" applyFont="1" applyFill="1" applyBorder="1" applyAlignment="1">
      <alignment horizontal="right" vertical="top" wrapText="1" readingOrder="2"/>
    </xf>
    <xf numFmtId="0" fontId="42" fillId="4" borderId="34" xfId="0" applyFont="1" applyFill="1" applyBorder="1" applyAlignment="1">
      <alignment horizontal="right" vertical="top" wrapText="1" readingOrder="2"/>
    </xf>
    <xf numFmtId="0" fontId="42" fillId="4" borderId="63" xfId="0" applyFont="1" applyFill="1" applyBorder="1" applyAlignment="1">
      <alignment horizontal="right" vertical="top" wrapText="1" readingOrder="2"/>
    </xf>
    <xf numFmtId="0" fontId="42" fillId="4" borderId="34" xfId="0" applyFont="1" applyFill="1" applyBorder="1" applyAlignment="1">
      <alignment horizontal="right" wrapText="1" readingOrder="2"/>
    </xf>
    <xf numFmtId="0" fontId="42" fillId="0" borderId="1" xfId="0" applyFont="1" applyBorder="1" applyAlignment="1">
      <alignment horizontal="right" vertical="top" wrapText="1" readingOrder="2"/>
    </xf>
    <xf numFmtId="0" fontId="26" fillId="4" borderId="20" xfId="0" applyFont="1" applyFill="1" applyBorder="1" applyAlignment="1">
      <alignment horizontal="right" vertical="top" wrapText="1" readingOrder="2"/>
    </xf>
    <xf numFmtId="0" fontId="26" fillId="4" borderId="57" xfId="0" applyFont="1" applyFill="1" applyBorder="1" applyAlignment="1">
      <alignment horizontal="right" vertical="top" wrapText="1" readingOrder="2"/>
    </xf>
    <xf numFmtId="0" fontId="26" fillId="4" borderId="0" xfId="0" applyFont="1" applyFill="1" applyBorder="1" applyAlignment="1">
      <alignment horizontal="right" vertical="top" wrapText="1" readingOrder="2"/>
    </xf>
    <xf numFmtId="0" fontId="26" fillId="4" borderId="14" xfId="0" applyFont="1" applyFill="1" applyBorder="1" applyAlignment="1">
      <alignment horizontal="right" vertical="top" wrapText="1" readingOrder="2"/>
    </xf>
    <xf numFmtId="0" fontId="27" fillId="12" borderId="1" xfId="0" applyFont="1" applyFill="1" applyBorder="1" applyAlignment="1">
      <alignment horizontal="right" vertical="top" wrapText="1" readingOrder="2"/>
    </xf>
    <xf numFmtId="0" fontId="26" fillId="4" borderId="26" xfId="0" applyFont="1" applyFill="1" applyBorder="1" applyAlignment="1">
      <alignment horizontal="right" vertical="top" wrapText="1" readingOrder="2"/>
    </xf>
    <xf numFmtId="0" fontId="26" fillId="0" borderId="38" xfId="0" applyFont="1" applyBorder="1" applyAlignment="1">
      <alignment horizontal="right" vertical="top" wrapText="1" readingOrder="2"/>
    </xf>
    <xf numFmtId="0" fontId="26" fillId="0" borderId="0" xfId="0" applyFont="1" applyBorder="1" applyAlignment="1">
      <alignment horizontal="right" vertical="top" wrapText="1" readingOrder="2"/>
    </xf>
    <xf numFmtId="0" fontId="26" fillId="4" borderId="63" xfId="0" applyFont="1" applyFill="1" applyBorder="1" applyAlignment="1">
      <alignment horizontal="right" vertical="top" wrapText="1" readingOrder="2"/>
    </xf>
    <xf numFmtId="0" fontId="42" fillId="4" borderId="34" xfId="0" applyFont="1" applyFill="1" applyBorder="1" applyAlignment="1">
      <alignment horizontal="justify" vertical="top" wrapText="1" readingOrder="2"/>
    </xf>
    <xf numFmtId="0" fontId="42" fillId="0" borderId="30" xfId="0" applyFont="1" applyBorder="1" applyAlignment="1">
      <alignment horizontal="right" vertical="top" wrapText="1" readingOrder="2"/>
    </xf>
    <xf numFmtId="0" fontId="33" fillId="0" borderId="0" xfId="0" applyFont="1" applyAlignment="1">
      <alignment horizontal="justify" readingOrder="2"/>
    </xf>
    <xf numFmtId="0" fontId="33" fillId="0" borderId="1" xfId="0" applyFont="1" applyBorder="1" applyAlignment="1">
      <alignment horizontal="justify" readingOrder="2"/>
    </xf>
    <xf numFmtId="0" fontId="17" fillId="12" borderId="30" xfId="0" applyFont="1" applyFill="1" applyBorder="1" applyAlignment="1">
      <alignment vertical="top" wrapText="1"/>
    </xf>
    <xf numFmtId="49" fontId="26" fillId="0" borderId="0" xfId="0" applyNumberFormat="1" applyFont="1"/>
    <xf numFmtId="49" fontId="26" fillId="7" borderId="21" xfId="0" applyNumberFormat="1" applyFont="1" applyFill="1" applyBorder="1" applyAlignment="1">
      <alignment horizontal="center" vertical="center"/>
    </xf>
    <xf numFmtId="49" fontId="26" fillId="6" borderId="17" xfId="0" applyNumberFormat="1" applyFont="1" applyFill="1" applyBorder="1" applyAlignment="1">
      <alignment horizontal="right" wrapText="1"/>
    </xf>
    <xf numFmtId="0" fontId="27" fillId="12" borderId="65" xfId="0" applyFont="1" applyFill="1" applyBorder="1" applyAlignment="1">
      <alignment vertical="top" wrapText="1"/>
    </xf>
    <xf numFmtId="0" fontId="26" fillId="0" borderId="1" xfId="0" applyFont="1" applyBorder="1" applyAlignment="1">
      <alignment horizontal="center" vertical="center"/>
    </xf>
    <xf numFmtId="0" fontId="26" fillId="0" borderId="1" xfId="0" applyFont="1" applyBorder="1" applyAlignment="1">
      <alignment horizontal="center" vertical="top"/>
    </xf>
    <xf numFmtId="0" fontId="26" fillId="0" borderId="0" xfId="0" applyFont="1" applyAlignment="1">
      <alignment vertical="top" wrapText="1"/>
    </xf>
    <xf numFmtId="0" fontId="27" fillId="12" borderId="1" xfId="0" applyFont="1" applyFill="1" applyBorder="1" applyAlignment="1">
      <alignment horizontal="right" vertical="top" wrapText="1"/>
    </xf>
    <xf numFmtId="49" fontId="26" fillId="0" borderId="0" xfId="0" applyNumberFormat="1" applyFont="1" applyAlignment="1">
      <alignment horizontal="center" vertical="top" wrapText="1"/>
    </xf>
    <xf numFmtId="0" fontId="27" fillId="0" borderId="1" xfId="0" applyFont="1" applyBorder="1" applyAlignment="1">
      <alignment horizontal="center" vertical="top" wrapText="1"/>
    </xf>
    <xf numFmtId="14" fontId="33" fillId="0" borderId="1" xfId="0" applyNumberFormat="1" applyFont="1" applyBorder="1" applyAlignment="1">
      <alignment horizontal="center" vertical="top" readingOrder="2"/>
    </xf>
    <xf numFmtId="0" fontId="26" fillId="0" borderId="0" xfId="0" applyNumberFormat="1" applyFont="1" applyAlignment="1">
      <alignment horizontal="right" vertical="top" wrapText="1"/>
    </xf>
    <xf numFmtId="0" fontId="27" fillId="0" borderId="30" xfId="0" applyFont="1" applyBorder="1" applyAlignment="1">
      <alignment vertical="top" wrapText="1"/>
    </xf>
    <xf numFmtId="0" fontId="26" fillId="0" borderId="57" xfId="0" applyNumberFormat="1" applyFont="1" applyBorder="1" applyAlignment="1">
      <alignment horizontal="right" vertical="top" wrapText="1"/>
    </xf>
    <xf numFmtId="0" fontId="26" fillId="0" borderId="30" xfId="0" applyNumberFormat="1" applyFont="1" applyBorder="1" applyAlignment="1">
      <alignment horizontal="right" vertical="top" wrapText="1" readingOrder="2"/>
    </xf>
    <xf numFmtId="0" fontId="26" fillId="0" borderId="58" xfId="0" applyNumberFormat="1" applyFont="1" applyBorder="1" applyAlignment="1">
      <alignment horizontal="right" vertical="top" wrapText="1"/>
    </xf>
    <xf numFmtId="0" fontId="26" fillId="0" borderId="0" xfId="0" applyNumberFormat="1" applyFont="1" applyBorder="1" applyAlignment="1">
      <alignment horizontal="right" vertical="top" wrapText="1"/>
    </xf>
    <xf numFmtId="0" fontId="26" fillId="0" borderId="21" xfId="0" applyNumberFormat="1" applyFont="1" applyBorder="1" applyAlignment="1">
      <alignment horizontal="left" vertical="top" wrapText="1"/>
    </xf>
    <xf numFmtId="49" fontId="26" fillId="0" borderId="21" xfId="0" applyNumberFormat="1" applyFont="1" applyBorder="1" applyAlignment="1">
      <alignment horizontal="right" vertical="top" wrapText="1" readingOrder="2"/>
    </xf>
    <xf numFmtId="0" fontId="26" fillId="0" borderId="30" xfId="0" applyNumberFormat="1" applyFont="1" applyBorder="1" applyAlignment="1">
      <alignment vertical="top" wrapText="1"/>
    </xf>
    <xf numFmtId="0" fontId="26" fillId="0" borderId="24" xfId="0" applyNumberFormat="1" applyFont="1" applyBorder="1" applyAlignment="1">
      <alignment horizontal="right" vertical="top" wrapText="1"/>
    </xf>
    <xf numFmtId="0" fontId="26" fillId="0" borderId="1" xfId="0" applyNumberFormat="1" applyFont="1" applyBorder="1" applyAlignment="1">
      <alignment horizontal="right" vertical="top" wrapText="1"/>
    </xf>
    <xf numFmtId="0" fontId="26" fillId="0" borderId="1" xfId="0" applyNumberFormat="1" applyFont="1" applyBorder="1" applyAlignment="1">
      <alignment vertical="top" wrapText="1"/>
    </xf>
    <xf numFmtId="0" fontId="27" fillId="12" borderId="30" xfId="0" applyFont="1" applyFill="1" applyBorder="1" applyAlignment="1">
      <alignment horizontal="left" wrapText="1"/>
    </xf>
    <xf numFmtId="0" fontId="27" fillId="12" borderId="17" xfId="0" applyFont="1" applyFill="1" applyBorder="1" applyAlignment="1">
      <alignment horizontal="right" vertical="top" wrapText="1"/>
    </xf>
    <xf numFmtId="0" fontId="26" fillId="0" borderId="30" xfId="0" applyFont="1" applyBorder="1" applyAlignment="1">
      <alignment horizontal="right" vertical="top" wrapText="1"/>
    </xf>
    <xf numFmtId="0" fontId="26" fillId="0" borderId="69" xfId="0" applyFont="1" applyBorder="1" applyAlignment="1">
      <alignment horizontal="right" vertical="top" wrapText="1"/>
    </xf>
    <xf numFmtId="0" fontId="27" fillId="12" borderId="69" xfId="0" applyFont="1" applyFill="1" applyBorder="1" applyAlignment="1">
      <alignment vertical="top" wrapText="1"/>
    </xf>
    <xf numFmtId="0" fontId="27" fillId="12" borderId="30" xfId="2" applyFont="1" applyFill="1" applyBorder="1" applyAlignment="1">
      <alignment vertical="top" wrapText="1"/>
    </xf>
    <xf numFmtId="0" fontId="27" fillId="12" borderId="30" xfId="2" applyFont="1" applyFill="1" applyBorder="1" applyAlignment="1">
      <alignment horizontal="right" vertical="top" wrapText="1"/>
    </xf>
    <xf numFmtId="0" fontId="26" fillId="0" borderId="30" xfId="0" applyFont="1" applyBorder="1" applyAlignment="1">
      <alignment horizontal="center" vertical="top"/>
    </xf>
    <xf numFmtId="0" fontId="27" fillId="12" borderId="0" xfId="0" applyFont="1" applyFill="1" applyBorder="1" applyAlignment="1">
      <alignment vertical="top" wrapText="1"/>
    </xf>
    <xf numFmtId="0" fontId="26" fillId="0" borderId="30" xfId="0" applyNumberFormat="1" applyFont="1" applyBorder="1" applyAlignment="1">
      <alignment horizontal="right" vertical="top" wrapText="1"/>
    </xf>
    <xf numFmtId="0" fontId="27" fillId="12" borderId="30" xfId="2" applyFont="1" applyFill="1" applyBorder="1" applyAlignment="1">
      <alignment vertical="top" wrapText="1" readingOrder="2"/>
    </xf>
    <xf numFmtId="0" fontId="27" fillId="0" borderId="30" xfId="0" applyFont="1" applyBorder="1" applyAlignment="1">
      <alignment horizontal="center" vertical="top"/>
    </xf>
    <xf numFmtId="49" fontId="33" fillId="0" borderId="58" xfId="0" applyNumberFormat="1" applyFont="1" applyBorder="1" applyAlignment="1">
      <alignment horizontal="left" vertical="top" wrapText="1"/>
    </xf>
    <xf numFmtId="0" fontId="26" fillId="0" borderId="21" xfId="0" applyNumberFormat="1" applyFont="1" applyBorder="1" applyAlignment="1">
      <alignment vertical="top" wrapText="1"/>
    </xf>
    <xf numFmtId="0" fontId="27" fillId="0" borderId="0" xfId="0" applyFont="1" applyBorder="1" applyAlignment="1">
      <alignment vertical="top" wrapText="1"/>
    </xf>
    <xf numFmtId="0" fontId="27" fillId="0" borderId="0" xfId="0" applyFont="1" applyBorder="1" applyAlignment="1">
      <alignment horizontal="right" vertical="top" wrapText="1"/>
    </xf>
    <xf numFmtId="0" fontId="26" fillId="0" borderId="30" xfId="0" applyFont="1" applyBorder="1" applyAlignment="1">
      <alignment vertical="top" wrapText="1"/>
    </xf>
    <xf numFmtId="49" fontId="26" fillId="0" borderId="1" xfId="0" applyNumberFormat="1" applyFont="1" applyBorder="1"/>
    <xf numFmtId="49" fontId="26" fillId="8" borderId="1" xfId="0" applyNumberFormat="1" applyFont="1" applyFill="1" applyBorder="1" applyAlignment="1">
      <alignment horizontal="center" vertical="center"/>
    </xf>
    <xf numFmtId="49" fontId="26" fillId="6" borderId="1" xfId="0" applyNumberFormat="1" applyFont="1" applyFill="1" applyBorder="1" applyAlignment="1">
      <alignment horizontal="right" wrapText="1"/>
    </xf>
    <xf numFmtId="0" fontId="27" fillId="4" borderId="14" xfId="0" applyFont="1" applyFill="1" applyBorder="1" applyAlignment="1">
      <alignment horizontal="right" vertical="top" wrapText="1" readingOrder="2"/>
    </xf>
    <xf numFmtId="0" fontId="27" fillId="12" borderId="1" xfId="0" applyNumberFormat="1" applyFont="1" applyFill="1" applyBorder="1" applyAlignment="1">
      <alignment horizontal="right" vertical="top" wrapText="1" readingOrder="2"/>
    </xf>
    <xf numFmtId="0" fontId="26" fillId="0" borderId="62" xfId="0" applyFont="1" applyBorder="1" applyAlignment="1">
      <alignment horizontal="justify" readingOrder="2"/>
    </xf>
    <xf numFmtId="0" fontId="26" fillId="0" borderId="1" xfId="0" applyNumberFormat="1" applyFont="1" applyBorder="1" applyAlignment="1">
      <alignment vertical="top" wrapText="1" readingOrder="2"/>
    </xf>
    <xf numFmtId="0" fontId="26" fillId="0" borderId="1" xfId="0" applyFont="1" applyBorder="1" applyAlignment="1">
      <alignment horizontal="right" vertical="top" wrapText="1"/>
    </xf>
    <xf numFmtId="0" fontId="26" fillId="0" borderId="11" xfId="0" applyNumberFormat="1" applyFont="1" applyBorder="1" applyAlignment="1">
      <alignment horizontal="right" vertical="top" wrapText="1"/>
    </xf>
    <xf numFmtId="0" fontId="26" fillId="4" borderId="34" xfId="0" applyFont="1" applyFill="1" applyBorder="1" applyAlignment="1">
      <alignment horizontal="right" wrapText="1" readingOrder="2"/>
    </xf>
    <xf numFmtId="0" fontId="26" fillId="4" borderId="1" xfId="0" applyFont="1" applyFill="1" applyBorder="1" applyAlignment="1">
      <alignment vertical="top" wrapText="1" readingOrder="2"/>
    </xf>
    <xf numFmtId="0" fontId="26" fillId="0" borderId="1" xfId="0" applyFont="1" applyBorder="1" applyAlignment="1">
      <alignment vertical="top" wrapText="1" readingOrder="2"/>
    </xf>
    <xf numFmtId="0" fontId="27" fillId="12" borderId="1" xfId="2" applyFont="1" applyFill="1" applyBorder="1" applyAlignment="1">
      <alignment vertical="top" wrapText="1" readingOrder="2"/>
    </xf>
    <xf numFmtId="0" fontId="33" fillId="0" borderId="1" xfId="0" applyFont="1" applyBorder="1" applyAlignment="1">
      <alignment horizontal="justify" vertical="top" readingOrder="2"/>
    </xf>
    <xf numFmtId="0" fontId="27" fillId="0" borderId="1" xfId="2" applyFont="1" applyBorder="1" applyAlignment="1">
      <alignment horizontal="right" vertical="top" wrapText="1"/>
    </xf>
    <xf numFmtId="0" fontId="27" fillId="0" borderId="1" xfId="0" applyFont="1" applyBorder="1" applyAlignment="1">
      <alignment horizontal="center" vertical="top"/>
    </xf>
    <xf numFmtId="49" fontId="11" fillId="0" borderId="0" xfId="0" applyNumberFormat="1" applyFont="1"/>
    <xf numFmtId="0" fontId="11" fillId="0" borderId="68" xfId="0" applyFont="1" applyBorder="1" applyAlignment="1">
      <alignment horizontal="left" vertical="top" wrapText="1"/>
    </xf>
    <xf numFmtId="0" fontId="11" fillId="0" borderId="68" xfId="0" applyFont="1" applyBorder="1" applyAlignment="1">
      <alignment horizontal="center" vertical="top" wrapText="1"/>
    </xf>
    <xf numFmtId="0" fontId="17" fillId="0" borderId="62" xfId="0" applyFont="1" applyBorder="1" applyAlignment="1">
      <alignment horizontal="center" vertical="top"/>
    </xf>
    <xf numFmtId="0" fontId="11" fillId="0" borderId="68" xfId="0" applyFont="1" applyBorder="1" applyAlignment="1">
      <alignment horizontal="center" vertical="top"/>
    </xf>
    <xf numFmtId="0" fontId="11" fillId="0" borderId="68" xfId="0" applyFont="1" applyBorder="1" applyAlignment="1">
      <alignment vertical="top" wrapText="1"/>
    </xf>
    <xf numFmtId="49" fontId="11" fillId="0" borderId="0" xfId="0" applyNumberFormat="1" applyFont="1" applyAlignment="1">
      <alignment horizontal="left" vertical="top"/>
    </xf>
    <xf numFmtId="49" fontId="11" fillId="7" borderId="20" xfId="0" applyNumberFormat="1" applyFont="1" applyFill="1" applyBorder="1" applyAlignment="1">
      <alignment horizontal="left" vertical="top"/>
    </xf>
    <xf numFmtId="49" fontId="11" fillId="6" borderId="14" xfId="0" applyNumberFormat="1" applyFont="1" applyFill="1" applyBorder="1" applyAlignment="1">
      <alignment horizontal="left" vertical="top" wrapText="1"/>
    </xf>
    <xf numFmtId="49" fontId="11" fillId="8" borderId="20" xfId="0" applyNumberFormat="1" applyFont="1" applyFill="1" applyBorder="1" applyAlignment="1">
      <alignment horizontal="center" vertical="center"/>
    </xf>
    <xf numFmtId="49" fontId="11" fillId="6" borderId="15" xfId="0" applyNumberFormat="1" applyFont="1" applyFill="1" applyBorder="1" applyAlignment="1">
      <alignment horizontal="right" wrapText="1"/>
    </xf>
    <xf numFmtId="49" fontId="0" fillId="7" borderId="0" xfId="0" applyNumberFormat="1" applyFill="1" applyAlignment="1">
      <alignment horizontal="right" vertical="center"/>
    </xf>
    <xf numFmtId="49" fontId="6" fillId="7" borderId="6" xfId="0" applyNumberFormat="1" applyFont="1" applyFill="1" applyBorder="1" applyAlignment="1">
      <alignment horizontal="right" vertical="center" wrapText="1"/>
    </xf>
    <xf numFmtId="0" fontId="20" fillId="7" borderId="4" xfId="0" applyFont="1" applyFill="1" applyBorder="1" applyAlignment="1">
      <alignment horizontal="right" vertical="center"/>
    </xf>
    <xf numFmtId="0" fontId="25" fillId="7" borderId="4" xfId="0" applyFont="1" applyFill="1" applyBorder="1" applyAlignment="1">
      <alignment horizontal="right" vertical="center" wrapText="1" readingOrder="2"/>
    </xf>
    <xf numFmtId="0" fontId="24" fillId="7" borderId="27" xfId="0" applyFont="1" applyFill="1" applyBorder="1" applyAlignment="1">
      <alignment horizontal="right" vertical="center" wrapText="1" readingOrder="2"/>
    </xf>
    <xf numFmtId="0" fontId="25" fillId="7" borderId="27" xfId="0" applyFont="1" applyFill="1" applyBorder="1" applyAlignment="1">
      <alignment horizontal="right" vertical="center" wrapText="1" readingOrder="2"/>
    </xf>
    <xf numFmtId="0" fontId="29" fillId="7" borderId="27" xfId="0" applyFont="1" applyFill="1" applyBorder="1" applyAlignment="1">
      <alignment horizontal="right" vertical="center" wrapText="1" readingOrder="2"/>
    </xf>
    <xf numFmtId="0" fontId="26" fillId="7" borderId="27" xfId="0" applyFont="1" applyFill="1" applyBorder="1" applyAlignment="1">
      <alignment horizontal="right" vertical="center" wrapText="1" readingOrder="2"/>
    </xf>
    <xf numFmtId="0" fontId="20" fillId="7" borderId="4" xfId="0" applyFont="1" applyFill="1" applyBorder="1" applyAlignment="1">
      <alignment horizontal="right" vertical="center" wrapText="1"/>
    </xf>
    <xf numFmtId="0" fontId="20" fillId="7" borderId="1" xfId="0" applyFont="1" applyFill="1" applyBorder="1" applyAlignment="1">
      <alignment horizontal="right" vertical="center"/>
    </xf>
    <xf numFmtId="0" fontId="15" fillId="7" borderId="1" xfId="0" applyFont="1" applyFill="1" applyBorder="1" applyAlignment="1">
      <alignment horizontal="right" vertical="center"/>
    </xf>
    <xf numFmtId="0" fontId="15" fillId="7" borderId="27" xfId="0" applyFont="1" applyFill="1" applyBorder="1" applyAlignment="1">
      <alignment horizontal="right" vertical="center"/>
    </xf>
    <xf numFmtId="0" fontId="15" fillId="7" borderId="4" xfId="0" applyFont="1" applyFill="1" applyBorder="1" applyAlignment="1">
      <alignment horizontal="right" vertical="center"/>
    </xf>
    <xf numFmtId="0" fontId="20" fillId="7" borderId="49" xfId="0" applyFont="1" applyFill="1" applyBorder="1" applyAlignment="1">
      <alignment horizontal="right" vertical="center"/>
    </xf>
    <xf numFmtId="0" fontId="20" fillId="7" borderId="4" xfId="0" applyFont="1" applyFill="1" applyBorder="1" applyAlignment="1">
      <alignment vertical="top"/>
    </xf>
    <xf numFmtId="0" fontId="20" fillId="7" borderId="29" xfId="0" applyFont="1" applyFill="1" applyBorder="1" applyAlignment="1">
      <alignment horizontal="right" vertical="center"/>
    </xf>
    <xf numFmtId="0" fontId="20" fillId="7" borderId="27" xfId="0" applyFont="1" applyFill="1" applyBorder="1" applyAlignment="1">
      <alignment horizontal="right" vertical="center"/>
    </xf>
    <xf numFmtId="49" fontId="11" fillId="7" borderId="4" xfId="0" applyNumberFormat="1" applyFont="1" applyFill="1" applyBorder="1" applyAlignment="1">
      <alignment horizontal="right" vertical="center"/>
    </xf>
    <xf numFmtId="0" fontId="26" fillId="7" borderId="4" xfId="0" applyFont="1" applyFill="1" applyBorder="1" applyAlignment="1">
      <alignment horizontal="right" vertical="center" wrapText="1" readingOrder="2"/>
    </xf>
    <xf numFmtId="0" fontId="26" fillId="7" borderId="29" xfId="0" applyFont="1" applyFill="1" applyBorder="1" applyAlignment="1">
      <alignment horizontal="right" vertical="center"/>
    </xf>
    <xf numFmtId="0" fontId="34" fillId="7" borderId="6" xfId="0" applyFont="1" applyFill="1" applyBorder="1" applyAlignment="1">
      <alignment horizontal="right" vertical="center" wrapText="1" readingOrder="2"/>
    </xf>
    <xf numFmtId="0" fontId="26" fillId="7" borderId="1" xfId="0" applyFont="1" applyFill="1" applyBorder="1" applyAlignment="1">
      <alignment horizontal="right" vertical="center"/>
    </xf>
    <xf numFmtId="0" fontId="34" fillId="7" borderId="27" xfId="0" applyFont="1" applyFill="1" applyBorder="1" applyAlignment="1">
      <alignment horizontal="right" vertical="center" wrapText="1" readingOrder="2"/>
    </xf>
    <xf numFmtId="0" fontId="20" fillId="7" borderId="6" xfId="0" applyFont="1" applyFill="1" applyBorder="1" applyAlignment="1">
      <alignment horizontal="right" vertical="center"/>
    </xf>
    <xf numFmtId="0" fontId="17" fillId="7" borderId="4" xfId="2" applyFont="1" applyFill="1" applyBorder="1" applyAlignment="1">
      <alignment horizontal="right" vertical="center"/>
    </xf>
    <xf numFmtId="0" fontId="15" fillId="7" borderId="4" xfId="2" applyFont="1" applyFill="1" applyBorder="1" applyAlignment="1">
      <alignment horizontal="right" vertical="center"/>
    </xf>
    <xf numFmtId="49" fontId="11" fillId="7" borderId="6" xfId="0" applyNumberFormat="1" applyFont="1" applyFill="1" applyBorder="1" applyAlignment="1">
      <alignment horizontal="right" vertical="center"/>
    </xf>
    <xf numFmtId="49" fontId="11" fillId="7" borderId="1" xfId="0" applyNumberFormat="1" applyFont="1" applyFill="1" applyBorder="1" applyAlignment="1">
      <alignment horizontal="right" vertical="center"/>
    </xf>
    <xf numFmtId="49" fontId="11" fillId="7" borderId="27" xfId="0" applyNumberFormat="1" applyFont="1" applyFill="1" applyBorder="1" applyAlignment="1">
      <alignment horizontal="right" vertical="center"/>
    </xf>
    <xf numFmtId="0" fontId="13" fillId="7" borderId="27" xfId="2" applyFont="1" applyFill="1" applyBorder="1" applyAlignment="1">
      <alignment horizontal="right" vertical="center" wrapText="1" readingOrder="2"/>
    </xf>
    <xf numFmtId="0" fontId="15" fillId="7" borderId="2" xfId="2" applyFont="1" applyFill="1" applyBorder="1" applyAlignment="1">
      <alignment horizontal="right" vertical="center"/>
    </xf>
    <xf numFmtId="0" fontId="15" fillId="7" borderId="49" xfId="0" applyFont="1" applyFill="1" applyBorder="1" applyAlignment="1">
      <alignment horizontal="right" vertical="center"/>
    </xf>
    <xf numFmtId="0" fontId="20" fillId="7" borderId="49" xfId="0" applyFont="1" applyFill="1" applyBorder="1" applyAlignment="1">
      <alignment horizontal="right" vertical="center" wrapText="1"/>
    </xf>
    <xf numFmtId="0" fontId="20" fillId="7" borderId="23" xfId="0" applyFont="1" applyFill="1" applyBorder="1" applyAlignment="1">
      <alignment horizontal="right" vertical="center"/>
    </xf>
    <xf numFmtId="0" fontId="20" fillId="7" borderId="33" xfId="0" applyFont="1" applyFill="1" applyBorder="1" applyAlignment="1">
      <alignment horizontal="right" vertical="center"/>
    </xf>
    <xf numFmtId="0" fontId="20" fillId="7" borderId="23" xfId="0" applyFont="1" applyFill="1" applyBorder="1" applyAlignment="1">
      <alignment horizontal="right" vertical="center" wrapText="1"/>
    </xf>
    <xf numFmtId="49" fontId="11" fillId="7" borderId="49" xfId="0" applyNumberFormat="1" applyFont="1" applyFill="1" applyBorder="1" applyAlignment="1">
      <alignment horizontal="right" vertical="center"/>
    </xf>
    <xf numFmtId="49" fontId="11" fillId="7" borderId="39" xfId="0" applyNumberFormat="1" applyFont="1" applyFill="1" applyBorder="1" applyAlignment="1">
      <alignment horizontal="right" vertical="center"/>
    </xf>
    <xf numFmtId="0" fontId="17" fillId="7" borderId="62" xfId="0" applyFont="1" applyFill="1" applyBorder="1" applyAlignment="1">
      <alignment horizontal="right" vertical="center"/>
    </xf>
    <xf numFmtId="0" fontId="20" fillId="7" borderId="62" xfId="0" applyFont="1" applyFill="1" applyBorder="1" applyAlignment="1">
      <alignment horizontal="right" vertical="center"/>
    </xf>
    <xf numFmtId="0" fontId="20" fillId="7" borderId="68" xfId="0" applyFont="1" applyFill="1" applyBorder="1" applyAlignment="1">
      <alignment horizontal="right" vertical="center"/>
    </xf>
    <xf numFmtId="0" fontId="17" fillId="7" borderId="49" xfId="2" applyFont="1" applyFill="1" applyBorder="1" applyAlignment="1">
      <alignment horizontal="right" vertical="center"/>
    </xf>
    <xf numFmtId="0" fontId="15" fillId="7" borderId="49" xfId="2" applyFont="1" applyFill="1" applyBorder="1" applyAlignment="1">
      <alignment horizontal="right" vertical="center"/>
    </xf>
    <xf numFmtId="49" fontId="11" fillId="7" borderId="23" xfId="0" applyNumberFormat="1" applyFont="1" applyFill="1" applyBorder="1" applyAlignment="1">
      <alignment horizontal="right" vertical="center"/>
    </xf>
    <xf numFmtId="49" fontId="11" fillId="7" borderId="62" xfId="0" applyNumberFormat="1" applyFont="1" applyFill="1" applyBorder="1" applyAlignment="1">
      <alignment horizontal="right" vertical="center"/>
    </xf>
    <xf numFmtId="0" fontId="17" fillId="7" borderId="58" xfId="2" applyFont="1" applyFill="1" applyBorder="1" applyAlignment="1">
      <alignment horizontal="right" vertical="center"/>
    </xf>
    <xf numFmtId="0" fontId="17" fillId="7" borderId="59" xfId="2" applyFont="1" applyFill="1" applyBorder="1" applyAlignment="1">
      <alignment horizontal="right" vertical="center"/>
    </xf>
    <xf numFmtId="0" fontId="27" fillId="0" borderId="1" xfId="0" applyFont="1" applyBorder="1" applyAlignment="1">
      <alignment vertical="top" wrapText="1"/>
    </xf>
    <xf numFmtId="0" fontId="26" fillId="0" borderId="70" xfId="0" applyFont="1" applyBorder="1" applyAlignment="1">
      <alignment horizontal="right" vertical="top" wrapText="1" readingOrder="2"/>
    </xf>
    <xf numFmtId="0" fontId="26" fillId="0" borderId="71" xfId="0" applyFont="1" applyBorder="1" applyAlignment="1">
      <alignment horizontal="right" vertical="top" wrapText="1" readingOrder="2"/>
    </xf>
    <xf numFmtId="0" fontId="33" fillId="0" borderId="70" xfId="0" applyFont="1" applyBorder="1" applyAlignment="1">
      <alignment vertical="center" wrapText="1" readingOrder="2"/>
    </xf>
    <xf numFmtId="0" fontId="33" fillId="0" borderId="71" xfId="0" applyFont="1" applyBorder="1" applyAlignment="1">
      <alignment wrapText="1" readingOrder="2"/>
    </xf>
    <xf numFmtId="0" fontId="33" fillId="0" borderId="70" xfId="0" applyFont="1" applyBorder="1" applyAlignment="1">
      <alignment wrapText="1" readingOrder="2"/>
    </xf>
    <xf numFmtId="0" fontId="33" fillId="0" borderId="71" xfId="0" applyFont="1" applyBorder="1" applyAlignment="1">
      <alignment vertical="center" wrapText="1" readingOrder="2"/>
    </xf>
    <xf numFmtId="0" fontId="17" fillId="7" borderId="6" xfId="2" applyFont="1" applyFill="1" applyBorder="1" applyAlignment="1">
      <alignment horizontal="right" vertical="center"/>
    </xf>
    <xf numFmtId="0" fontId="17" fillId="7" borderId="42" xfId="2" applyFont="1" applyFill="1" applyBorder="1" applyAlignment="1">
      <alignment horizontal="right" vertical="center" wrapText="1" readingOrder="2"/>
    </xf>
    <xf numFmtId="0" fontId="17" fillId="7" borderId="23" xfId="2" applyFont="1" applyFill="1" applyBorder="1" applyAlignment="1">
      <alignment horizontal="right" vertical="center"/>
    </xf>
    <xf numFmtId="0" fontId="44" fillId="7" borderId="70" xfId="0" applyFont="1" applyFill="1" applyBorder="1" applyAlignment="1">
      <alignment horizontal="right" vertical="center" wrapText="1" readingOrder="2"/>
    </xf>
    <xf numFmtId="0" fontId="44" fillId="7" borderId="71" xfId="0" applyFont="1" applyFill="1" applyBorder="1" applyAlignment="1">
      <alignment horizontal="right" vertical="center" wrapText="1" readingOrder="2"/>
    </xf>
    <xf numFmtId="0" fontId="44" fillId="7" borderId="72" xfId="0" applyFont="1" applyFill="1" applyBorder="1" applyAlignment="1">
      <alignment horizontal="right" vertical="center" wrapText="1" readingOrder="2"/>
    </xf>
    <xf numFmtId="0" fontId="44" fillId="7" borderId="73" xfId="0" applyFont="1" applyFill="1" applyBorder="1" applyAlignment="1">
      <alignment horizontal="right" vertical="center" wrapText="1" readingOrder="2"/>
    </xf>
    <xf numFmtId="49" fontId="38" fillId="7" borderId="1" xfId="0" applyNumberFormat="1" applyFont="1" applyFill="1" applyBorder="1" applyAlignment="1">
      <alignment horizontal="right" vertical="center"/>
    </xf>
    <xf numFmtId="0" fontId="33" fillId="0" borderId="71" xfId="0" applyFont="1" applyBorder="1" applyAlignment="1">
      <alignment horizontal="right" vertical="top" wrapText="1" readingOrder="2"/>
    </xf>
    <xf numFmtId="0" fontId="43" fillId="0" borderId="0" xfId="0" applyFont="1" applyAlignment="1">
      <alignment vertical="top"/>
    </xf>
    <xf numFmtId="0" fontId="17" fillId="12" borderId="56" xfId="2" applyFont="1" applyFill="1" applyBorder="1" applyAlignment="1">
      <alignment horizontal="right" vertical="top"/>
    </xf>
    <xf numFmtId="0" fontId="10" fillId="0" borderId="0" xfId="0" applyNumberFormat="1" applyFont="1" applyAlignment="1">
      <alignment horizontal="left" vertical="top" wrapText="1"/>
    </xf>
    <xf numFmtId="49" fontId="0" fillId="4" borderId="0" xfId="0" applyNumberFormat="1" applyFill="1"/>
    <xf numFmtId="49" fontId="6" fillId="4" borderId="0" xfId="0" applyNumberFormat="1" applyFont="1" applyFill="1" applyBorder="1"/>
    <xf numFmtId="49" fontId="6" fillId="4" borderId="22" xfId="0" applyNumberFormat="1" applyFont="1" applyFill="1" applyBorder="1" applyAlignment="1">
      <alignment vertical="center"/>
    </xf>
    <xf numFmtId="49" fontId="6" fillId="4" borderId="29" xfId="0" applyNumberFormat="1" applyFont="1" applyFill="1" applyBorder="1" applyAlignment="1">
      <alignment horizontal="right" vertical="center" wrapText="1"/>
    </xf>
    <xf numFmtId="0" fontId="20" fillId="4" borderId="49" xfId="0" applyFont="1" applyFill="1" applyBorder="1" applyAlignment="1">
      <alignment horizontal="right" vertical="center"/>
    </xf>
    <xf numFmtId="0" fontId="15" fillId="4" borderId="49" xfId="0" applyFont="1" applyFill="1" applyBorder="1" applyAlignment="1">
      <alignment horizontal="right" vertical="center"/>
    </xf>
    <xf numFmtId="0" fontId="20" fillId="4" borderId="49" xfId="0" applyFont="1" applyFill="1" applyBorder="1" applyAlignment="1">
      <alignment horizontal="right" vertical="center" wrapText="1"/>
    </xf>
    <xf numFmtId="0" fontId="20" fillId="4" borderId="4" xfId="0" applyFont="1" applyFill="1" applyBorder="1" applyAlignment="1">
      <alignment horizontal="right" vertical="center" wrapText="1"/>
    </xf>
    <xf numFmtId="0" fontId="20" fillId="4" borderId="33" xfId="0" applyFont="1" applyFill="1" applyBorder="1" applyAlignment="1">
      <alignment horizontal="right" vertical="center"/>
    </xf>
    <xf numFmtId="0" fontId="20" fillId="4" borderId="23" xfId="0" applyFont="1" applyFill="1" applyBorder="1" applyAlignment="1">
      <alignment horizontal="right" vertical="center" wrapText="1"/>
    </xf>
    <xf numFmtId="0" fontId="20" fillId="4" borderId="1" xfId="0" applyFont="1" applyFill="1" applyBorder="1" applyAlignment="1">
      <alignment horizontal="right" vertical="center"/>
    </xf>
    <xf numFmtId="0" fontId="20" fillId="4" borderId="23" xfId="0" applyFont="1" applyFill="1" applyBorder="1" applyAlignment="1">
      <alignment horizontal="right" vertical="center"/>
    </xf>
    <xf numFmtId="49" fontId="11" fillId="4" borderId="49" xfId="0" applyNumberFormat="1" applyFont="1" applyFill="1" applyBorder="1" applyAlignment="1">
      <alignment horizontal="right" vertical="center"/>
    </xf>
    <xf numFmtId="0" fontId="15" fillId="4" borderId="49" xfId="2" applyFont="1" applyFill="1" applyBorder="1" applyAlignment="1">
      <alignment horizontal="right" vertical="center"/>
    </xf>
    <xf numFmtId="0" fontId="17" fillId="4" borderId="49" xfId="2" applyFont="1" applyFill="1" applyBorder="1" applyAlignment="1">
      <alignment horizontal="right" vertical="center"/>
    </xf>
    <xf numFmtId="49" fontId="11" fillId="4" borderId="23" xfId="0" applyNumberFormat="1" applyFont="1" applyFill="1" applyBorder="1" applyAlignment="1">
      <alignment horizontal="right" vertical="center"/>
    </xf>
    <xf numFmtId="49" fontId="11" fillId="4" borderId="62" xfId="0" applyNumberFormat="1" applyFont="1" applyFill="1" applyBorder="1" applyAlignment="1">
      <alignment horizontal="right" vertical="center"/>
    </xf>
    <xf numFmtId="0" fontId="17" fillId="4" borderId="23" xfId="2" applyFont="1" applyFill="1" applyBorder="1" applyAlignment="1">
      <alignment horizontal="right" vertical="center"/>
    </xf>
    <xf numFmtId="0" fontId="44" fillId="4" borderId="70" xfId="0" applyFont="1" applyFill="1" applyBorder="1" applyAlignment="1">
      <alignment horizontal="right" vertical="center" wrapText="1" readingOrder="2"/>
    </xf>
    <xf numFmtId="0" fontId="44" fillId="4" borderId="71" xfId="0" applyFont="1" applyFill="1" applyBorder="1" applyAlignment="1">
      <alignment horizontal="right" vertical="center" wrapText="1" readingOrder="2"/>
    </xf>
    <xf numFmtId="0" fontId="17" fillId="4" borderId="58" xfId="2" applyFont="1" applyFill="1" applyBorder="1" applyAlignment="1">
      <alignment horizontal="right" vertical="center"/>
    </xf>
    <xf numFmtId="0" fontId="17" fillId="4" borderId="42" xfId="2" applyFont="1" applyFill="1" applyBorder="1" applyAlignment="1">
      <alignment horizontal="right" vertical="center" wrapText="1" readingOrder="2"/>
    </xf>
    <xf numFmtId="0" fontId="44" fillId="4" borderId="72" xfId="0" applyFont="1" applyFill="1" applyBorder="1" applyAlignment="1">
      <alignment horizontal="right" vertical="center" wrapText="1" readingOrder="2"/>
    </xf>
    <xf numFmtId="49" fontId="0" fillId="0" borderId="0" xfId="0" applyNumberFormat="1" applyAlignment="1"/>
    <xf numFmtId="49" fontId="6" fillId="0" borderId="0" xfId="0" applyNumberFormat="1" applyFont="1" applyBorder="1" applyAlignment="1"/>
    <xf numFmtId="49" fontId="6" fillId="7" borderId="20" xfId="0" applyNumberFormat="1" applyFont="1" applyFill="1" applyBorder="1" applyAlignment="1">
      <alignment horizontal="center"/>
    </xf>
    <xf numFmtId="49" fontId="11" fillId="0" borderId="47" xfId="0" applyNumberFormat="1" applyFont="1" applyBorder="1" applyAlignment="1">
      <alignment horizontal="right"/>
    </xf>
    <xf numFmtId="0" fontId="46" fillId="0" borderId="0" xfId="4" applyFont="1" applyAlignment="1">
      <alignment horizontal="center"/>
    </xf>
    <xf numFmtId="0" fontId="21" fillId="12" borderId="49" xfId="4" applyFont="1" applyFill="1" applyBorder="1" applyAlignment="1">
      <alignment horizontal="right" wrapText="1"/>
    </xf>
    <xf numFmtId="14" fontId="15" fillId="12" borderId="4" xfId="4" applyNumberFormat="1" applyFont="1" applyFill="1" applyBorder="1" applyAlignment="1">
      <alignment horizontal="center" wrapText="1"/>
    </xf>
    <xf numFmtId="0" fontId="15" fillId="12" borderId="49" xfId="4" applyFont="1" applyFill="1" applyBorder="1" applyAlignment="1">
      <alignment horizontal="right" wrapText="1"/>
    </xf>
    <xf numFmtId="14" fontId="46" fillId="0" borderId="0" xfId="4" applyNumberFormat="1" applyFont="1" applyAlignment="1">
      <alignment horizontal="center"/>
    </xf>
    <xf numFmtId="0" fontId="15" fillId="15" borderId="4" xfId="4" applyFont="1" applyFill="1" applyBorder="1" applyAlignment="1">
      <alignment horizontal="center" wrapText="1"/>
    </xf>
    <xf numFmtId="0" fontId="15" fillId="16" borderId="26" xfId="4" applyNumberFormat="1" applyFont="1" applyFill="1" applyBorder="1" applyAlignment="1">
      <alignment horizontal="center" vertical="center"/>
    </xf>
    <xf numFmtId="0" fontId="15" fillId="0" borderId="0" xfId="4" applyFont="1" applyAlignment="1">
      <alignment horizontal="center"/>
    </xf>
    <xf numFmtId="0" fontId="55" fillId="0" borderId="0" xfId="4" applyFont="1"/>
    <xf numFmtId="0" fontId="55" fillId="0" borderId="0" xfId="4" applyFont="1" applyAlignment="1">
      <alignment horizontal="center"/>
    </xf>
    <xf numFmtId="0" fontId="21" fillId="12" borderId="49" xfId="4" applyFont="1" applyFill="1" applyBorder="1" applyAlignment="1">
      <alignment horizontal="center" wrapText="1"/>
    </xf>
    <xf numFmtId="0" fontId="55" fillId="18" borderId="0" xfId="4" applyFont="1" applyFill="1"/>
    <xf numFmtId="0" fontId="21" fillId="0" borderId="0" xfId="4" applyFont="1"/>
    <xf numFmtId="0" fontId="21" fillId="0" borderId="0" xfId="4" applyFont="1" applyAlignment="1">
      <alignment horizontal="center"/>
    </xf>
    <xf numFmtId="0" fontId="55" fillId="15" borderId="24" xfId="4" applyFont="1" applyFill="1" applyBorder="1" applyAlignment="1">
      <alignment vertical="center"/>
    </xf>
    <xf numFmtId="0" fontId="21" fillId="16" borderId="21" xfId="4" applyNumberFormat="1" applyFont="1" applyFill="1" applyBorder="1" applyAlignment="1">
      <alignment vertical="center"/>
    </xf>
    <xf numFmtId="0" fontId="21" fillId="16" borderId="22" xfId="4" applyNumberFormat="1" applyFont="1" applyFill="1" applyBorder="1" applyAlignment="1">
      <alignment vertical="center"/>
    </xf>
    <xf numFmtId="0" fontId="21" fillId="16" borderId="20" xfId="4" applyNumberFormat="1" applyFont="1" applyFill="1" applyBorder="1" applyAlignment="1">
      <alignment horizontal="center" vertical="center"/>
    </xf>
    <xf numFmtId="0" fontId="55" fillId="15" borderId="0" xfId="4" applyFont="1" applyFill="1" applyBorder="1" applyAlignment="1">
      <alignment vertical="center"/>
    </xf>
    <xf numFmtId="0" fontId="55" fillId="15" borderId="25" xfId="4" applyFont="1" applyFill="1" applyBorder="1" applyAlignment="1">
      <alignment vertical="center"/>
    </xf>
    <xf numFmtId="0" fontId="21" fillId="16" borderId="26" xfId="4" applyNumberFormat="1" applyFont="1" applyFill="1" applyBorder="1" applyAlignment="1">
      <alignment horizontal="center" vertical="center"/>
    </xf>
    <xf numFmtId="0" fontId="21" fillId="17" borderId="26" xfId="4" applyFont="1" applyFill="1" applyBorder="1" applyAlignment="1">
      <alignment horizontal="center" vertical="center"/>
    </xf>
    <xf numFmtId="0" fontId="21" fillId="17" borderId="20" xfId="4" applyFont="1" applyFill="1" applyBorder="1" applyAlignment="1">
      <alignment horizontal="center" vertical="center"/>
    </xf>
    <xf numFmtId="0" fontId="21" fillId="15" borderId="31" xfId="4" applyFont="1" applyFill="1" applyBorder="1" applyAlignment="1">
      <alignment horizontal="right" wrapText="1"/>
    </xf>
    <xf numFmtId="0" fontId="21" fillId="15" borderId="4" xfId="4" applyFont="1" applyFill="1" applyBorder="1" applyAlignment="1">
      <alignment horizontal="right" wrapText="1"/>
    </xf>
    <xf numFmtId="0" fontId="21" fillId="15" borderId="4" xfId="4" applyFont="1" applyFill="1" applyBorder="1" applyAlignment="1">
      <alignment horizontal="center" wrapText="1"/>
    </xf>
    <xf numFmtId="0" fontId="21" fillId="15" borderId="4" xfId="4" applyFont="1" applyFill="1" applyBorder="1" applyAlignment="1">
      <alignment horizontal="center"/>
    </xf>
    <xf numFmtId="0" fontId="21" fillId="15" borderId="4" xfId="4" applyFont="1" applyFill="1" applyBorder="1"/>
    <xf numFmtId="0" fontId="21" fillId="15" borderId="5" xfId="4" applyFont="1" applyFill="1" applyBorder="1"/>
    <xf numFmtId="0" fontId="21" fillId="15" borderId="13" xfId="4" applyFont="1" applyFill="1" applyBorder="1" applyAlignment="1">
      <alignment horizontal="right" wrapText="1"/>
    </xf>
    <xf numFmtId="0" fontId="21" fillId="15" borderId="14" xfId="4" applyFont="1" applyFill="1" applyBorder="1" applyAlignment="1">
      <alignment horizontal="right" wrapText="1"/>
    </xf>
    <xf numFmtId="0" fontId="21" fillId="15" borderId="15" xfId="4" applyFont="1" applyFill="1" applyBorder="1" applyAlignment="1">
      <alignment horizontal="right" wrapText="1"/>
    </xf>
    <xf numFmtId="0" fontId="21" fillId="15" borderId="16" xfId="4" applyFont="1" applyFill="1" applyBorder="1" applyAlignment="1">
      <alignment horizontal="right" wrapText="1"/>
    </xf>
    <xf numFmtId="0" fontId="21" fillId="15" borderId="17" xfId="4" applyFont="1" applyFill="1" applyBorder="1" applyAlignment="1">
      <alignment horizontal="right" wrapText="1"/>
    </xf>
    <xf numFmtId="0" fontId="21" fillId="15" borderId="11" xfId="4" applyFont="1" applyFill="1" applyBorder="1" applyAlignment="1">
      <alignment horizontal="center" vertical="center" wrapText="1"/>
    </xf>
    <xf numFmtId="0" fontId="21" fillId="15" borderId="6" xfId="4" applyFont="1" applyFill="1" applyBorder="1" applyAlignment="1">
      <alignment horizontal="center" vertical="center" wrapText="1"/>
    </xf>
    <xf numFmtId="0" fontId="21" fillId="15" borderId="12" xfId="4" applyFont="1" applyFill="1" applyBorder="1" applyAlignment="1">
      <alignment horizontal="center" vertical="center" wrapText="1"/>
    </xf>
    <xf numFmtId="0" fontId="21" fillId="15" borderId="32" xfId="4" applyFont="1" applyFill="1" applyBorder="1" applyAlignment="1">
      <alignment horizontal="center" vertical="center" wrapText="1"/>
    </xf>
    <xf numFmtId="0" fontId="21" fillId="15" borderId="23" xfId="4" applyFont="1" applyFill="1" applyBorder="1" applyAlignment="1">
      <alignment horizontal="center" vertical="center" wrapText="1"/>
    </xf>
    <xf numFmtId="0" fontId="21" fillId="15" borderId="39" xfId="4" applyFont="1" applyFill="1" applyBorder="1" applyAlignment="1">
      <alignment horizontal="right" wrapText="1"/>
    </xf>
    <xf numFmtId="0" fontId="21" fillId="15" borderId="29" xfId="4" applyFont="1" applyFill="1" applyBorder="1" applyAlignment="1">
      <alignment horizontal="right" wrapText="1"/>
    </xf>
    <xf numFmtId="0" fontId="21" fillId="15" borderId="41" xfId="4" applyFont="1" applyFill="1" applyBorder="1" applyAlignment="1">
      <alignment horizontal="right" wrapText="1"/>
    </xf>
    <xf numFmtId="0" fontId="21" fillId="15" borderId="74" xfId="4" applyFont="1" applyFill="1" applyBorder="1" applyAlignment="1">
      <alignment horizontal="right" wrapText="1"/>
    </xf>
    <xf numFmtId="0" fontId="21" fillId="0" borderId="31" xfId="4" applyFont="1" applyBorder="1" applyAlignment="1">
      <alignment horizontal="center" vertical="center"/>
    </xf>
    <xf numFmtId="0" fontId="21" fillId="0" borderId="4" xfId="4" applyFont="1" applyBorder="1" applyAlignment="1">
      <alignment horizontal="center" vertical="center"/>
    </xf>
    <xf numFmtId="0" fontId="15" fillId="12" borderId="4" xfId="4" applyFont="1" applyFill="1" applyBorder="1" applyAlignment="1">
      <alignment horizontal="center"/>
    </xf>
    <xf numFmtId="0" fontId="15" fillId="12" borderId="4" xfId="4" applyFont="1" applyFill="1" applyBorder="1"/>
    <xf numFmtId="14" fontId="15" fillId="12" borderId="4" xfId="4" applyNumberFormat="1" applyFont="1" applyFill="1" applyBorder="1" applyAlignment="1">
      <alignment horizontal="right" wrapText="1"/>
    </xf>
    <xf numFmtId="165" fontId="15" fillId="12" borderId="4" xfId="4" applyNumberFormat="1" applyFont="1" applyFill="1" applyBorder="1"/>
    <xf numFmtId="14" fontId="15" fillId="12" borderId="5" xfId="4" applyNumberFormat="1" applyFont="1" applyFill="1" applyBorder="1" applyAlignment="1">
      <alignment horizontal="right" wrapText="1"/>
    </xf>
    <xf numFmtId="0" fontId="15" fillId="12" borderId="4" xfId="4" applyFont="1" applyFill="1" applyBorder="1" applyAlignment="1">
      <alignment horizontal="right" wrapText="1"/>
    </xf>
    <xf numFmtId="0" fontId="15" fillId="12" borderId="5" xfId="4" applyFont="1" applyFill="1" applyBorder="1" applyAlignment="1">
      <alignment horizontal="right" wrapText="1"/>
    </xf>
    <xf numFmtId="0" fontId="22" fillId="0" borderId="31" xfId="4" applyFont="1" applyBorder="1"/>
    <xf numFmtId="0" fontId="21" fillId="13" borderId="4" xfId="4" applyFont="1" applyFill="1" applyBorder="1"/>
    <xf numFmtId="0" fontId="21" fillId="0" borderId="4" xfId="4" applyFont="1" applyBorder="1"/>
    <xf numFmtId="0" fontId="21" fillId="0" borderId="5" xfId="4" applyFont="1" applyBorder="1"/>
    <xf numFmtId="0" fontId="22" fillId="0" borderId="49" xfId="4" applyFont="1" applyBorder="1"/>
    <xf numFmtId="0" fontId="21" fillId="0" borderId="31" xfId="4" applyFont="1" applyBorder="1"/>
    <xf numFmtId="0" fontId="15" fillId="12" borderId="45" xfId="4" applyFont="1" applyFill="1" applyBorder="1"/>
    <xf numFmtId="0" fontId="15" fillId="12" borderId="5" xfId="4" applyFont="1" applyFill="1" applyBorder="1"/>
    <xf numFmtId="0" fontId="58" fillId="0" borderId="0" xfId="4" applyFont="1" applyAlignment="1">
      <alignment horizontal="justify" readingOrder="2"/>
    </xf>
    <xf numFmtId="0" fontId="47" fillId="0" borderId="0" xfId="4" applyFont="1"/>
    <xf numFmtId="0" fontId="47" fillId="12" borderId="49" xfId="4" applyFont="1" applyFill="1" applyBorder="1" applyAlignment="1">
      <alignment horizontal="right" wrapText="1"/>
    </xf>
    <xf numFmtId="0" fontId="15" fillId="12" borderId="5" xfId="4" applyFont="1" applyFill="1" applyBorder="1" applyAlignment="1">
      <alignment horizontal="left" wrapText="1"/>
    </xf>
    <xf numFmtId="0" fontId="21" fillId="13" borderId="4" xfId="4" applyFont="1" applyFill="1" applyBorder="1" applyAlignment="1">
      <alignment wrapText="1"/>
    </xf>
    <xf numFmtId="0" fontId="8" fillId="0" borderId="0" xfId="4" applyFont="1" applyAlignment="1">
      <alignment horizontal="justify" readingOrder="2"/>
    </xf>
    <xf numFmtId="0" fontId="21" fillId="12" borderId="0" xfId="4" applyFont="1" applyFill="1" applyBorder="1" applyAlignment="1">
      <alignment horizontal="center" wrapText="1"/>
    </xf>
    <xf numFmtId="0" fontId="8" fillId="0" borderId="0" xfId="4" applyFont="1"/>
    <xf numFmtId="0" fontId="56" fillId="12" borderId="49" xfId="4" applyFont="1" applyFill="1" applyBorder="1" applyAlignment="1">
      <alignment horizontal="center" wrapText="1"/>
    </xf>
    <xf numFmtId="0" fontId="7" fillId="0" borderId="0" xfId="0" applyFont="1" applyAlignment="1">
      <alignment horizontal="justify" vertical="top" readingOrder="2"/>
    </xf>
    <xf numFmtId="0" fontId="23" fillId="0" borderId="31" xfId="0" applyFont="1" applyBorder="1" applyAlignment="1">
      <alignment horizontal="center" vertical="center"/>
    </xf>
    <xf numFmtId="0" fontId="15" fillId="12" borderId="4" xfId="0" applyFont="1" applyFill="1" applyBorder="1"/>
    <xf numFmtId="14" fontId="17" fillId="12" borderId="5" xfId="0" applyNumberFormat="1" applyFont="1" applyFill="1" applyBorder="1" applyAlignment="1">
      <alignment horizontal="right" wrapText="1"/>
    </xf>
    <xf numFmtId="0" fontId="23" fillId="12" borderId="4" xfId="0" applyFont="1" applyFill="1" applyBorder="1" applyAlignment="1">
      <alignment horizontal="right" wrapText="1"/>
    </xf>
    <xf numFmtId="0" fontId="48" fillId="0" borderId="20" xfId="0" applyFont="1" applyBorder="1" applyAlignment="1">
      <alignment horizontal="right" wrapText="1" readingOrder="2"/>
    </xf>
    <xf numFmtId="0" fontId="17" fillId="12" borderId="4" xfId="0" applyFont="1" applyFill="1" applyBorder="1" applyAlignment="1">
      <alignment horizontal="right" wrapText="1"/>
    </xf>
    <xf numFmtId="0" fontId="17" fillId="12" borderId="49" xfId="0" applyFont="1" applyFill="1" applyBorder="1" applyAlignment="1">
      <alignment horizontal="right" wrapText="1"/>
    </xf>
    <xf numFmtId="49" fontId="17" fillId="0" borderId="4" xfId="0" applyNumberFormat="1" applyFont="1" applyBorder="1" applyAlignment="1">
      <alignment horizontal="right" vertical="center"/>
    </xf>
    <xf numFmtId="49" fontId="17" fillId="0" borderId="27" xfId="0" applyNumberFormat="1" applyFont="1" applyBorder="1" applyAlignment="1">
      <alignment horizontal="right" vertical="center"/>
    </xf>
    <xf numFmtId="49" fontId="11" fillId="0" borderId="47" xfId="0" applyNumberFormat="1" applyFont="1" applyBorder="1" applyAlignment="1">
      <alignment horizontal="right" vertical="center" indent="1"/>
    </xf>
    <xf numFmtId="49" fontId="62" fillId="0" borderId="0" xfId="0" applyNumberFormat="1" applyFont="1"/>
    <xf numFmtId="0" fontId="62" fillId="0" borderId="0" xfId="0" applyNumberFormat="1" applyFont="1" applyAlignment="1">
      <alignment horizontal="right" readingOrder="2"/>
    </xf>
    <xf numFmtId="0" fontId="23" fillId="0" borderId="20" xfId="2" applyNumberFormat="1" applyFont="1" applyBorder="1" applyAlignment="1">
      <alignment vertical="top" wrapText="1" readingOrder="2"/>
    </xf>
    <xf numFmtId="0" fontId="6" fillId="0" borderId="0" xfId="2" applyFont="1" applyAlignment="1">
      <alignment vertical="top"/>
    </xf>
    <xf numFmtId="0" fontId="73" fillId="0" borderId="34" xfId="2" applyNumberFormat="1" applyFont="1" applyBorder="1" applyAlignment="1">
      <alignment vertical="top" wrapText="1" readingOrder="2"/>
    </xf>
    <xf numFmtId="0" fontId="73" fillId="0" borderId="1" xfId="2" applyNumberFormat="1" applyFont="1" applyBorder="1" applyAlignment="1">
      <alignment vertical="top" wrapText="1" readingOrder="2"/>
    </xf>
    <xf numFmtId="0" fontId="74" fillId="0" borderId="0" xfId="4" applyFont="1"/>
    <xf numFmtId="49" fontId="6" fillId="7" borderId="21" xfId="0" applyNumberFormat="1" applyFont="1" applyFill="1" applyBorder="1" applyAlignment="1">
      <alignment horizontal="center" vertical="center"/>
    </xf>
    <xf numFmtId="49" fontId="6" fillId="7" borderId="28" xfId="0" applyNumberFormat="1" applyFont="1" applyFill="1" applyBorder="1" applyAlignment="1">
      <alignment horizontal="center" vertical="center"/>
    </xf>
    <xf numFmtId="49" fontId="8" fillId="6" borderId="57" xfId="0" applyNumberFormat="1" applyFont="1" applyFill="1" applyBorder="1" applyAlignment="1">
      <alignment horizontal="center" vertical="center"/>
    </xf>
    <xf numFmtId="49" fontId="8" fillId="0" borderId="43" xfId="0" applyNumberFormat="1" applyFont="1" applyBorder="1"/>
    <xf numFmtId="49" fontId="8" fillId="0" borderId="24" xfId="0" applyNumberFormat="1" applyFont="1" applyBorder="1"/>
    <xf numFmtId="49" fontId="8" fillId="0" borderId="58" xfId="0" applyNumberFormat="1" applyFont="1" applyBorder="1"/>
    <xf numFmtId="49" fontId="6" fillId="7" borderId="31" xfId="0" applyNumberFormat="1" applyFont="1" applyFill="1" applyBorder="1" applyAlignment="1">
      <alignment horizontal="center" vertical="center"/>
    </xf>
    <xf numFmtId="49" fontId="6" fillId="7" borderId="4" xfId="0" applyNumberFormat="1" applyFont="1" applyFill="1" applyBorder="1" applyAlignment="1">
      <alignment horizontal="center" vertical="center"/>
    </xf>
    <xf numFmtId="49" fontId="6" fillId="6" borderId="21" xfId="0" applyNumberFormat="1" applyFont="1" applyFill="1" applyBorder="1" applyAlignment="1">
      <alignment horizontal="center" vertical="center"/>
    </xf>
    <xf numFmtId="49" fontId="6" fillId="6" borderId="28" xfId="0" applyNumberFormat="1" applyFont="1" applyFill="1" applyBorder="1" applyAlignment="1">
      <alignment horizontal="center" vertical="center"/>
    </xf>
    <xf numFmtId="49" fontId="6" fillId="6" borderId="43" xfId="0" applyNumberFormat="1" applyFont="1" applyFill="1" applyBorder="1" applyAlignment="1">
      <alignment horizontal="center" vertical="center"/>
    </xf>
    <xf numFmtId="49" fontId="6" fillId="7" borderId="21" xfId="0" applyNumberFormat="1" applyFont="1" applyFill="1" applyBorder="1" applyAlignment="1">
      <alignment horizontal="center" vertical="center" wrapText="1"/>
    </xf>
    <xf numFmtId="49" fontId="6" fillId="7" borderId="28" xfId="0" applyNumberFormat="1" applyFont="1" applyFill="1" applyBorder="1" applyAlignment="1">
      <alignment horizontal="center" vertical="center" wrapText="1"/>
    </xf>
    <xf numFmtId="49" fontId="6" fillId="6" borderId="22" xfId="0" applyNumberFormat="1" applyFont="1" applyFill="1" applyBorder="1" applyAlignment="1">
      <alignment horizontal="center" vertical="center"/>
    </xf>
    <xf numFmtId="49" fontId="6" fillId="8" borderId="21" xfId="0" applyNumberFormat="1" applyFont="1" applyFill="1" applyBorder="1" applyAlignment="1">
      <alignment horizontal="center" vertical="center"/>
    </xf>
    <xf numFmtId="49" fontId="6" fillId="8" borderId="28" xfId="0" applyNumberFormat="1" applyFont="1" applyFill="1" applyBorder="1" applyAlignment="1">
      <alignment horizontal="center" vertical="center"/>
    </xf>
    <xf numFmtId="49" fontId="6" fillId="8" borderId="22" xfId="0" applyNumberFormat="1" applyFont="1" applyFill="1" applyBorder="1" applyAlignment="1">
      <alignment horizontal="center" vertical="center"/>
    </xf>
    <xf numFmtId="49" fontId="6" fillId="6" borderId="21" xfId="0" applyNumberFormat="1" applyFont="1" applyFill="1" applyBorder="1" applyAlignment="1">
      <alignment horizontal="center" vertical="center" wrapText="1"/>
    </xf>
    <xf numFmtId="49" fontId="6" fillId="6" borderId="22" xfId="0" applyNumberFormat="1" applyFont="1" applyFill="1" applyBorder="1" applyAlignment="1">
      <alignment horizontal="center" vertical="center" wrapText="1"/>
    </xf>
    <xf numFmtId="49" fontId="6" fillId="8" borderId="21" xfId="0" applyNumberFormat="1" applyFont="1" applyFill="1" applyBorder="1" applyAlignment="1">
      <alignment horizontal="center" vertical="center" wrapText="1"/>
    </xf>
    <xf numFmtId="49" fontId="6" fillId="8" borderId="28" xfId="0" applyNumberFormat="1" applyFont="1" applyFill="1" applyBorder="1" applyAlignment="1">
      <alignment horizontal="center" vertical="center" wrapText="1"/>
    </xf>
    <xf numFmtId="49" fontId="6" fillId="8" borderId="22" xfId="0" applyNumberFormat="1" applyFont="1" applyFill="1" applyBorder="1" applyAlignment="1">
      <alignment horizontal="center" vertical="center" wrapText="1"/>
    </xf>
    <xf numFmtId="49" fontId="6" fillId="8" borderId="31" xfId="0" applyNumberFormat="1" applyFont="1" applyFill="1" applyBorder="1" applyAlignment="1">
      <alignment horizontal="center" vertical="center"/>
    </xf>
    <xf numFmtId="49" fontId="6" fillId="8" borderId="4" xfId="0" applyNumberFormat="1" applyFont="1" applyFill="1" applyBorder="1" applyAlignment="1">
      <alignment horizontal="center" vertical="center"/>
    </xf>
    <xf numFmtId="49" fontId="6" fillId="6" borderId="21" xfId="0" applyNumberFormat="1" applyFont="1" applyFill="1" applyBorder="1" applyAlignment="1">
      <alignment horizontal="center" wrapText="1"/>
    </xf>
    <xf numFmtId="49" fontId="6" fillId="6" borderId="28" xfId="0" applyNumberFormat="1" applyFont="1" applyFill="1" applyBorder="1" applyAlignment="1">
      <alignment horizontal="center" wrapText="1"/>
    </xf>
    <xf numFmtId="49" fontId="6" fillId="6" borderId="22" xfId="0" applyNumberFormat="1" applyFont="1" applyFill="1" applyBorder="1" applyAlignment="1">
      <alignment horizontal="center" wrapText="1"/>
    </xf>
    <xf numFmtId="49" fontId="0" fillId="7" borderId="21" xfId="0" applyNumberFormat="1" applyFill="1" applyBorder="1" applyAlignment="1">
      <alignment horizontal="center"/>
    </xf>
    <xf numFmtId="49" fontId="0" fillId="7" borderId="22" xfId="0" applyNumberFormat="1" applyFill="1" applyBorder="1" applyAlignment="1">
      <alignment horizontal="center"/>
    </xf>
    <xf numFmtId="49" fontId="0" fillId="6" borderId="28" xfId="0" applyNumberFormat="1" applyFill="1" applyBorder="1" applyAlignment="1">
      <alignment horizontal="center"/>
    </xf>
    <xf numFmtId="49" fontId="0" fillId="6" borderId="22" xfId="0" applyNumberFormat="1" applyFill="1" applyBorder="1" applyAlignment="1">
      <alignment horizontal="center"/>
    </xf>
    <xf numFmtId="49" fontId="6" fillId="8" borderId="5" xfId="0" applyNumberFormat="1" applyFont="1" applyFill="1" applyBorder="1" applyAlignment="1">
      <alignment horizontal="center" vertical="center"/>
    </xf>
    <xf numFmtId="49" fontId="9" fillId="0" borderId="0" xfId="0" applyNumberFormat="1" applyFont="1" applyAlignment="1">
      <alignment horizontal="center" vertical="center"/>
    </xf>
    <xf numFmtId="49" fontId="0" fillId="7" borderId="21" xfId="0" applyNumberFormat="1" applyFill="1" applyBorder="1" applyAlignment="1">
      <alignment horizontal="center" vertical="center" wrapText="1"/>
    </xf>
    <xf numFmtId="49" fontId="0" fillId="7" borderId="28" xfId="0" applyNumberFormat="1" applyFill="1" applyBorder="1" applyAlignment="1">
      <alignment horizontal="center" vertical="center" wrapText="1"/>
    </xf>
    <xf numFmtId="49" fontId="0" fillId="7" borderId="22" xfId="0" applyNumberFormat="1" applyFill="1" applyBorder="1" applyAlignment="1">
      <alignment horizontal="center" vertical="center" wrapText="1"/>
    </xf>
    <xf numFmtId="49" fontId="6" fillId="7" borderId="22" xfId="0" applyNumberFormat="1" applyFont="1" applyFill="1" applyBorder="1" applyAlignment="1">
      <alignment horizontal="center" vertical="center"/>
    </xf>
    <xf numFmtId="49" fontId="6" fillId="6" borderId="28" xfId="0" applyNumberFormat="1" applyFont="1" applyFill="1" applyBorder="1" applyAlignment="1">
      <alignment horizontal="center" vertical="center" wrapText="1"/>
    </xf>
    <xf numFmtId="49" fontId="0" fillId="6" borderId="57" xfId="0" applyNumberFormat="1" applyFill="1" applyBorder="1" applyAlignment="1">
      <alignment horizontal="center" vertical="center"/>
    </xf>
    <xf numFmtId="49" fontId="0" fillId="6" borderId="43" xfId="0" applyNumberFormat="1" applyFill="1" applyBorder="1" applyAlignment="1">
      <alignment horizontal="center" vertical="center"/>
    </xf>
    <xf numFmtId="49" fontId="0" fillId="6" borderId="59" xfId="0" applyNumberFormat="1" applyFill="1" applyBorder="1" applyAlignment="1">
      <alignment horizontal="center" vertical="center"/>
    </xf>
    <xf numFmtId="49" fontId="0" fillId="6" borderId="24" xfId="0" applyNumberFormat="1" applyFill="1" applyBorder="1" applyAlignment="1">
      <alignment horizontal="center" vertical="center"/>
    </xf>
    <xf numFmtId="49" fontId="0" fillId="6" borderId="58" xfId="0" applyNumberFormat="1" applyFill="1" applyBorder="1" applyAlignment="1">
      <alignment horizontal="center" vertical="center"/>
    </xf>
    <xf numFmtId="49" fontId="0" fillId="6" borderId="25" xfId="0" applyNumberFormat="1" applyFill="1" applyBorder="1" applyAlignment="1">
      <alignment horizontal="center" vertical="center"/>
    </xf>
    <xf numFmtId="49" fontId="6" fillId="6" borderId="36" xfId="0" applyNumberFormat="1" applyFont="1" applyFill="1" applyBorder="1" applyAlignment="1">
      <alignment horizontal="center" vertical="center" wrapText="1"/>
    </xf>
    <xf numFmtId="49" fontId="6" fillId="6" borderId="60" xfId="0" applyNumberFormat="1" applyFont="1" applyFill="1" applyBorder="1" applyAlignment="1">
      <alignment horizontal="center" vertical="center" wrapText="1"/>
    </xf>
    <xf numFmtId="49" fontId="6" fillId="6" borderId="56" xfId="0" applyNumberFormat="1" applyFont="1" applyFill="1" applyBorder="1" applyAlignment="1">
      <alignment horizontal="center" vertical="center" wrapText="1"/>
    </xf>
    <xf numFmtId="49" fontId="0" fillId="7" borderId="21" xfId="0" applyNumberFormat="1" applyFill="1" applyBorder="1" applyAlignment="1">
      <alignment horizontal="center" wrapText="1"/>
    </xf>
    <xf numFmtId="49" fontId="0" fillId="7" borderId="28" xfId="0" applyNumberFormat="1" applyFill="1" applyBorder="1" applyAlignment="1">
      <alignment horizontal="center" wrapText="1"/>
    </xf>
    <xf numFmtId="49" fontId="0" fillId="7" borderId="22" xfId="0" applyNumberFormat="1" applyFill="1" applyBorder="1" applyAlignment="1">
      <alignment horizontal="center" wrapText="1"/>
    </xf>
    <xf numFmtId="49" fontId="0" fillId="6" borderId="61" xfId="0" applyNumberFormat="1" applyFill="1" applyBorder="1" applyAlignment="1">
      <alignment horizontal="center" vertical="center"/>
    </xf>
    <xf numFmtId="49" fontId="0" fillId="6" borderId="0" xfId="0" applyNumberFormat="1" applyFill="1" applyBorder="1" applyAlignment="1">
      <alignment horizontal="center" vertical="center"/>
    </xf>
    <xf numFmtId="49" fontId="0" fillId="6" borderId="42" xfId="0" applyNumberFormat="1" applyFill="1" applyBorder="1" applyAlignment="1">
      <alignment horizontal="center" vertical="center"/>
    </xf>
    <xf numFmtId="49" fontId="6" fillId="6" borderId="36" xfId="0" applyNumberFormat="1" applyFont="1" applyFill="1" applyBorder="1" applyAlignment="1">
      <alignment horizontal="center" wrapText="1"/>
    </xf>
    <xf numFmtId="49" fontId="6" fillId="6" borderId="60" xfId="0" applyNumberFormat="1" applyFont="1" applyFill="1" applyBorder="1" applyAlignment="1">
      <alignment horizontal="center" wrapText="1"/>
    </xf>
    <xf numFmtId="49" fontId="6" fillId="6" borderId="56" xfId="0" applyNumberFormat="1" applyFont="1" applyFill="1" applyBorder="1" applyAlignment="1">
      <alignment horizontal="center" wrapText="1"/>
    </xf>
    <xf numFmtId="0" fontId="55" fillId="15" borderId="21" xfId="4" applyFont="1" applyFill="1" applyBorder="1" applyAlignment="1">
      <alignment horizontal="center"/>
    </xf>
    <xf numFmtId="0" fontId="55" fillId="15" borderId="28" xfId="4" applyFont="1" applyFill="1" applyBorder="1" applyAlignment="1">
      <alignment horizontal="center"/>
    </xf>
    <xf numFmtId="0" fontId="55" fillId="15" borderId="22" xfId="4" applyFont="1" applyFill="1" applyBorder="1" applyAlignment="1">
      <alignment horizontal="center"/>
    </xf>
    <xf numFmtId="0" fontId="21" fillId="16" borderId="21" xfId="4" applyNumberFormat="1" applyFont="1" applyFill="1" applyBorder="1" applyAlignment="1">
      <alignment horizontal="center" vertical="center"/>
    </xf>
    <xf numFmtId="0" fontId="21" fillId="16" borderId="22" xfId="4" applyNumberFormat="1" applyFont="1" applyFill="1" applyBorder="1" applyAlignment="1">
      <alignment horizontal="center" vertical="center"/>
    </xf>
    <xf numFmtId="0" fontId="55" fillId="16" borderId="21" xfId="4" applyFont="1" applyFill="1" applyBorder="1" applyAlignment="1">
      <alignment horizontal="center" wrapText="1"/>
    </xf>
    <xf numFmtId="0" fontId="55" fillId="16" borderId="28" xfId="4" applyFont="1" applyFill="1" applyBorder="1" applyAlignment="1">
      <alignment horizontal="center" wrapText="1"/>
    </xf>
    <xf numFmtId="0" fontId="55" fillId="16" borderId="22" xfId="4" applyFont="1" applyFill="1" applyBorder="1" applyAlignment="1">
      <alignment horizontal="center" wrapText="1"/>
    </xf>
    <xf numFmtId="0" fontId="21" fillId="16" borderId="28" xfId="4" applyNumberFormat="1" applyFont="1" applyFill="1" applyBorder="1" applyAlignment="1">
      <alignment horizontal="center" vertical="center"/>
    </xf>
    <xf numFmtId="0" fontId="21" fillId="15" borderId="21" xfId="4" applyFont="1" applyFill="1" applyBorder="1" applyAlignment="1">
      <alignment horizontal="center" wrapText="1"/>
    </xf>
    <xf numFmtId="0" fontId="21" fillId="15" borderId="28" xfId="4" applyFont="1" applyFill="1" applyBorder="1" applyAlignment="1">
      <alignment horizontal="center" wrapText="1"/>
    </xf>
    <xf numFmtId="0" fontId="55" fillId="15" borderId="57" xfId="4" applyFont="1" applyFill="1" applyBorder="1" applyAlignment="1">
      <alignment horizontal="center" vertical="center"/>
    </xf>
    <xf numFmtId="0" fontId="55" fillId="15" borderId="43" xfId="4" applyFont="1" applyFill="1" applyBorder="1" applyAlignment="1">
      <alignment horizontal="center" vertical="center"/>
    </xf>
    <xf numFmtId="0" fontId="55" fillId="15" borderId="59" xfId="4" applyFont="1" applyFill="1" applyBorder="1" applyAlignment="1">
      <alignment horizontal="center" vertical="center"/>
    </xf>
    <xf numFmtId="0" fontId="55" fillId="15" borderId="61" xfId="4" applyFont="1" applyFill="1" applyBorder="1" applyAlignment="1">
      <alignment horizontal="center" vertical="center"/>
    </xf>
    <xf numFmtId="0" fontId="55" fillId="15" borderId="0" xfId="4" applyFont="1" applyFill="1" applyBorder="1" applyAlignment="1">
      <alignment horizontal="center" vertical="center"/>
    </xf>
    <xf numFmtId="0" fontId="55" fillId="15" borderId="42" xfId="4" applyFont="1" applyFill="1" applyBorder="1" applyAlignment="1">
      <alignment horizontal="center" vertical="center"/>
    </xf>
    <xf numFmtId="0" fontId="21" fillId="15" borderId="36" xfId="4" applyFont="1" applyFill="1" applyBorder="1" applyAlignment="1">
      <alignment horizontal="center" wrapText="1"/>
    </xf>
    <xf numFmtId="0" fontId="21" fillId="15" borderId="60" xfId="4" applyFont="1" applyFill="1" applyBorder="1" applyAlignment="1">
      <alignment horizontal="center" wrapText="1"/>
    </xf>
    <xf numFmtId="0" fontId="21" fillId="15" borderId="56" xfId="4" applyFont="1" applyFill="1" applyBorder="1" applyAlignment="1">
      <alignment horizontal="center" wrapText="1"/>
    </xf>
    <xf numFmtId="49" fontId="0" fillId="8" borderId="21" xfId="0" applyNumberFormat="1" applyFill="1" applyBorder="1" applyAlignment="1">
      <alignment horizontal="center"/>
    </xf>
    <xf numFmtId="49" fontId="0" fillId="8" borderId="22" xfId="0" applyNumberFormat="1" applyFill="1" applyBorder="1" applyAlignment="1">
      <alignment horizontal="center"/>
    </xf>
    <xf numFmtId="49" fontId="0" fillId="6" borderId="21" xfId="0" applyNumberFormat="1" applyFill="1" applyBorder="1" applyAlignment="1">
      <alignment horizontal="center"/>
    </xf>
    <xf numFmtId="49" fontId="0" fillId="8" borderId="28" xfId="0" applyNumberFormat="1" applyFill="1" applyBorder="1" applyAlignment="1">
      <alignment horizontal="center"/>
    </xf>
    <xf numFmtId="49" fontId="9" fillId="0" borderId="0" xfId="0" applyNumberFormat="1" applyFont="1" applyAlignment="1">
      <alignment horizontal="center"/>
    </xf>
    <xf numFmtId="49" fontId="8" fillId="6" borderId="43" xfId="0" applyNumberFormat="1" applyFont="1" applyFill="1" applyBorder="1" applyAlignment="1">
      <alignment horizontal="center" vertical="center"/>
    </xf>
    <xf numFmtId="49" fontId="8" fillId="6" borderId="59" xfId="0" applyNumberFormat="1" applyFont="1" applyFill="1" applyBorder="1" applyAlignment="1">
      <alignment horizontal="center" vertical="center"/>
    </xf>
    <xf numFmtId="49" fontId="8" fillId="6" borderId="61" xfId="0" applyNumberFormat="1" applyFont="1" applyFill="1" applyBorder="1" applyAlignment="1">
      <alignment horizontal="center" vertical="center"/>
    </xf>
    <xf numFmtId="49" fontId="8" fillId="6" borderId="0" xfId="0" applyNumberFormat="1" applyFont="1" applyFill="1" applyBorder="1" applyAlignment="1">
      <alignment horizontal="center" vertical="center"/>
    </xf>
    <xf numFmtId="49" fontId="8" fillId="6" borderId="42" xfId="0" applyNumberFormat="1" applyFont="1" applyFill="1" applyBorder="1" applyAlignment="1">
      <alignment horizontal="center" vertical="center"/>
    </xf>
    <xf numFmtId="49" fontId="0" fillId="8" borderId="21" xfId="0" applyNumberFormat="1" applyFill="1" applyBorder="1" applyAlignment="1">
      <alignment horizontal="center" wrapText="1"/>
    </xf>
    <xf numFmtId="49" fontId="0" fillId="8" borderId="28" xfId="0" applyNumberFormat="1" applyFill="1" applyBorder="1" applyAlignment="1">
      <alignment horizontal="center" wrapText="1"/>
    </xf>
    <xf numFmtId="49" fontId="0" fillId="8" borderId="22" xfId="0" applyNumberFormat="1" applyFill="1" applyBorder="1" applyAlignment="1">
      <alignment horizontal="center" wrapText="1"/>
    </xf>
    <xf numFmtId="49" fontId="8" fillId="6" borderId="57" xfId="0" applyNumberFormat="1" applyFont="1" applyFill="1" applyBorder="1" applyAlignment="1">
      <alignment horizontal="center"/>
    </xf>
    <xf numFmtId="49" fontId="8" fillId="6" borderId="59" xfId="0" applyNumberFormat="1" applyFont="1" applyFill="1" applyBorder="1" applyAlignment="1">
      <alignment horizontal="center"/>
    </xf>
    <xf numFmtId="49" fontId="8" fillId="6" borderId="24" xfId="0" applyNumberFormat="1" applyFont="1" applyFill="1" applyBorder="1" applyAlignment="1">
      <alignment horizontal="center"/>
    </xf>
    <xf numFmtId="49" fontId="8" fillId="6" borderId="25" xfId="0" applyNumberFormat="1" applyFont="1" applyFill="1" applyBorder="1" applyAlignment="1">
      <alignment horizontal="center"/>
    </xf>
  </cellXfs>
  <cellStyles count="5">
    <cellStyle name="Comma" xfId="3" builtinId="3"/>
    <cellStyle name="Hyperlink" xfId="1" builtinId="8"/>
    <cellStyle name="Normal" xfId="0" builtinId="0"/>
    <cellStyle name="Normal 2" xfId="2"/>
    <cellStyle name="Normal 3" xfId="4"/>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User/LOCALS~1/Temp/Rar$DI10.608/samate92(Autosav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User/LOCALS~1/Temp/Rar$DI10.608/samat%20_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Administrator\Local%20Settings\Temporary%20Internet%20Files\Content.IE5\JJIOZLM1\samat%20&#1587;&#1607;%20&#1605;&#1575;&#1607;&#1607;%20&#1570;&#1582;&#1585;%209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1593;&#1578;&#1601;%202\StandardExcel_139009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ERSON"/>
      <sheetName val="ORGANIZATION"/>
      <sheetName val="MOU"/>
      <sheetName val="RESEARCH"/>
      <sheetName val="THESIS"/>
      <sheetName val="PAPER"/>
      <sheetName val="BOOK"/>
      <sheetName val="PATENT"/>
      <sheetName val="PRODUCT"/>
      <sheetName val="JURNAL"/>
      <sheetName val="JURNAL_VOLUME"/>
      <sheetName val="EVENT"/>
      <sheetName val="EVENT_INSTANCE"/>
      <sheetName val="PRIZE_AWARD"/>
      <sheetName val="PLAN"/>
      <sheetName val="BUDGET"/>
      <sheetName val="INCOME_FROM_AGREEMENT"/>
      <sheetName val="INCOME_FROM_ROYALITY"/>
      <sheetName val="INCOME_FROM_PRODUCT_SALE"/>
      <sheetName val="SPEND"/>
      <sheetName val="Constant_Valu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
          <cell r="A2" t="str">
            <v>ليست انتخابي شامل :</v>
          </cell>
          <cell r="B2" t="str">
            <v>ليست انتخابي شامل :</v>
          </cell>
          <cell r="F2" t="str">
            <v>ليست انتخابي شامل :</v>
          </cell>
          <cell r="G2" t="str">
            <v>ليست انتخابي شامل :</v>
          </cell>
          <cell r="H2" t="str">
            <v>ليست انتخابي شامل :</v>
          </cell>
          <cell r="I2" t="str">
            <v>ليست انتخابي شامل :</v>
          </cell>
          <cell r="J2" t="str">
            <v>ليست انتخابي شامل :</v>
          </cell>
          <cell r="K2" t="str">
            <v>ليست انتخابي شامل :</v>
          </cell>
          <cell r="L2" t="str">
            <v>ليست انتخابي شامل :</v>
          </cell>
          <cell r="O2" t="str">
            <v>ليست انتخابي شامل :</v>
          </cell>
          <cell r="P2" t="str">
            <v>ليست انتخابي شامل :</v>
          </cell>
          <cell r="Q2" t="str">
            <v>ليست انتخابي شامل :</v>
          </cell>
          <cell r="R2" t="str">
            <v>ليست انتخابي شامل :</v>
          </cell>
          <cell r="S2" t="str">
            <v>ليست انتخابي شامل :</v>
          </cell>
          <cell r="T2" t="str">
            <v>ليست انتخابي شامل :</v>
          </cell>
          <cell r="U2" t="str">
            <v>ليست انتخابي شامل :</v>
          </cell>
          <cell r="V2" t="str">
            <v>ليست انتخابي شامل :</v>
          </cell>
          <cell r="W2" t="str">
            <v>ليست انتخابي شامل :</v>
          </cell>
          <cell r="X2" t="str">
            <v>ليست انتخابي شامل :</v>
          </cell>
          <cell r="Y2" t="str">
            <v>ليست انتخابي شامل :</v>
          </cell>
          <cell r="Z2" t="str">
            <v>ليست انتخابي شامل :</v>
          </cell>
          <cell r="AA2" t="str">
            <v>ليست انتخابي شامل :</v>
          </cell>
          <cell r="AB2" t="str">
            <v>ليست انتخابي شامل :</v>
          </cell>
          <cell r="AC2" t="str">
            <v>ليست انتخابي شامل :</v>
          </cell>
          <cell r="AD2" t="str">
            <v>ليست انتخابي شامل :</v>
          </cell>
          <cell r="AE2" t="str">
            <v>ليست انتخابي شامل :</v>
          </cell>
          <cell r="AF2" t="str">
            <v>ليست انتخابي شامل :</v>
          </cell>
          <cell r="AG2" t="str">
            <v>ليست انتخابي شامل :</v>
          </cell>
          <cell r="AH2" t="str">
            <v>ليست انتخابي شامل :</v>
          </cell>
          <cell r="AI2" t="str">
            <v>ليست انتخابي شامل :</v>
          </cell>
          <cell r="AJ2" t="str">
            <v>ليست انتخابي شامل :</v>
          </cell>
          <cell r="AK2" t="str">
            <v>ليست انتخابي شامل :</v>
          </cell>
          <cell r="AL2" t="str">
            <v>ليست انتخابي شامل :</v>
          </cell>
          <cell r="AM2" t="str">
            <v>ليست انتخابي شامل :</v>
          </cell>
          <cell r="AN2" t="str">
            <v>ليست انتخابي شامل :</v>
          </cell>
          <cell r="AO2" t="str">
            <v>ليست انتخابي شامل :</v>
          </cell>
          <cell r="AP2" t="str">
            <v>ليست انتخابي شامل :</v>
          </cell>
          <cell r="AQ2" t="str">
            <v>ليست انتخابي شامل :</v>
          </cell>
          <cell r="AS2" t="str">
            <v>ليست انتخابي شامل :</v>
          </cell>
          <cell r="AT2" t="str">
            <v>ليست انتخابي شامل :</v>
          </cell>
          <cell r="AU2" t="str">
            <v>ليست انتخابي شامل :</v>
          </cell>
          <cell r="AV2" t="str">
            <v>ليست انتخابي شامل :</v>
          </cell>
          <cell r="AW2" t="str">
            <v>ليست انتخابي شامل :</v>
          </cell>
        </row>
        <row r="3">
          <cell r="A3" t="str">
            <v>بلي</v>
          </cell>
          <cell r="B3" t="str">
            <v>علوم انساني</v>
          </cell>
          <cell r="F3" t="str">
            <v>مرد</v>
          </cell>
          <cell r="G3" t="str">
            <v>داراي سمت اجرايي</v>
          </cell>
          <cell r="H3" t="str">
            <v>مربي آموزشيار</v>
          </cell>
          <cell r="I3" t="str">
            <v>رسمي</v>
          </cell>
          <cell r="J3" t="str">
            <v>تمام وقت</v>
          </cell>
          <cell r="K3" t="str">
            <v>درحال تحصيل</v>
          </cell>
          <cell r="L3" t="str">
            <v>بورسيه فعال</v>
          </cell>
          <cell r="O3" t="str">
            <v>فارسي</v>
          </cell>
          <cell r="P3" t="str">
            <v>موسسه آموزش عالي</v>
          </cell>
          <cell r="Q3" t="str">
            <v>علمی</v>
          </cell>
          <cell r="R3" t="str">
            <v>طرف اول</v>
          </cell>
          <cell r="S3" t="str">
            <v>بنیادی</v>
          </cell>
          <cell r="T3" t="str">
            <v>فعال</v>
          </cell>
          <cell r="U3" t="str">
            <v>دانشجو</v>
          </cell>
          <cell r="V3" t="str">
            <v>متولي</v>
          </cell>
          <cell r="W3" t="str">
            <v>كاغذي</v>
          </cell>
          <cell r="X3" t="str">
            <v>تحقيقي اصيل (Original Articles)</v>
          </cell>
          <cell r="Y3" t="str">
            <v>تاليف</v>
          </cell>
          <cell r="Z3" t="str">
            <v>تاليف</v>
          </cell>
          <cell r="AA3" t="str">
            <v>پديدآور</v>
          </cell>
          <cell r="AB3" t="str">
            <v>متولي</v>
          </cell>
          <cell r="AC3" t="str">
            <v>پديدآور</v>
          </cell>
          <cell r="AD3" t="str">
            <v>ناشر</v>
          </cell>
          <cell r="AE3" t="str">
            <v>علمي – ترويجي</v>
          </cell>
          <cell r="AF3" t="str">
            <v>گاهنامه</v>
          </cell>
          <cell r="AG3" t="str">
            <v>مدير مسئول</v>
          </cell>
          <cell r="AH3" t="str">
            <v>صاحب امتياز</v>
          </cell>
          <cell r="AI3" t="str">
            <v>ISI</v>
          </cell>
          <cell r="AJ3" t="str">
            <v>همايش (كنگره)</v>
          </cell>
          <cell r="AK3" t="str">
            <v>داخلي – داخلي</v>
          </cell>
          <cell r="AL3" t="str">
            <v>رئيس</v>
          </cell>
          <cell r="AM3" t="str">
            <v>برگزاركننده</v>
          </cell>
          <cell r="AN3" t="str">
            <v>سازمان اصلی</v>
          </cell>
          <cell r="AO3" t="str">
            <v>قانون مجلس</v>
          </cell>
          <cell r="AP3" t="str">
            <v>توليد زيتون از طريق کشت بافت</v>
          </cell>
          <cell r="AQ3" t="str">
            <v>حقوق ثابت پژوهشگران مستخدم دستگاه</v>
          </cell>
          <cell r="AS3" t="str">
            <v>مخترع</v>
          </cell>
          <cell r="AT3" t="str">
            <v>مالك</v>
          </cell>
          <cell r="AU3" t="str">
            <v>نظريه</v>
          </cell>
          <cell r="AV3" t="str">
            <v>پديدآور</v>
          </cell>
          <cell r="AW3" t="str">
            <v>مالك</v>
          </cell>
        </row>
        <row r="4">
          <cell r="A4" t="str">
            <v>خير</v>
          </cell>
          <cell r="B4" t="str">
            <v>علوم پايه</v>
          </cell>
          <cell r="F4" t="str">
            <v>زن</v>
          </cell>
          <cell r="G4" t="str">
            <v>هيات علمي آموزشي</v>
          </cell>
          <cell r="H4" t="str">
            <v>مربي</v>
          </cell>
          <cell r="I4" t="str">
            <v>آزمايشي</v>
          </cell>
          <cell r="J4" t="str">
            <v>نيمه وقت</v>
          </cell>
          <cell r="K4" t="str">
            <v>اخراجي</v>
          </cell>
          <cell r="L4" t="str">
            <v>بورسيه غير فعال</v>
          </cell>
          <cell r="O4" t="str">
            <v>انگليسي</v>
          </cell>
          <cell r="P4" t="str">
            <v>موسسه پژوهشي</v>
          </cell>
          <cell r="Q4" t="str">
            <v>مالی</v>
          </cell>
          <cell r="R4" t="str">
            <v>طرف دوم</v>
          </cell>
          <cell r="S4" t="str">
            <v>توسعه تجربی</v>
          </cell>
          <cell r="T4" t="str">
            <v>غير فعال</v>
          </cell>
          <cell r="U4" t="str">
            <v>مشاور</v>
          </cell>
          <cell r="V4" t="str">
            <v>حمايت كننده مالي</v>
          </cell>
          <cell r="W4" t="str">
            <v>الكترونيكي</v>
          </cell>
          <cell r="X4" t="str">
            <v>مروري (Review Articles)</v>
          </cell>
          <cell r="Y4" t="str">
            <v>ترجمه</v>
          </cell>
          <cell r="Z4" t="str">
            <v>گردآوري</v>
          </cell>
          <cell r="AB4" t="str">
            <v>حمايت كننده</v>
          </cell>
          <cell r="AC4" t="str">
            <v>ناشر</v>
          </cell>
          <cell r="AD4" t="str">
            <v>نويسنده</v>
          </cell>
          <cell r="AE4" t="str">
            <v>علمي – پژوهشی</v>
          </cell>
          <cell r="AF4" t="str">
            <v>هفته اي</v>
          </cell>
          <cell r="AG4" t="str">
            <v>صاحب امتياز</v>
          </cell>
          <cell r="AH4" t="str">
            <v>مشاركت علمي</v>
          </cell>
          <cell r="AI4" t="str">
            <v>SCOPUS</v>
          </cell>
          <cell r="AJ4" t="str">
            <v>هم انديشي (سمينار)</v>
          </cell>
          <cell r="AK4" t="str">
            <v>داخلي – استاني</v>
          </cell>
          <cell r="AL4" t="str">
            <v>دبير</v>
          </cell>
          <cell r="AM4" t="str">
            <v>همكاري­كننده‌ مالي</v>
          </cell>
          <cell r="AN4" t="str">
            <v>سازمان زیرمجموعه</v>
          </cell>
          <cell r="AO4" t="str">
            <v>مصوبه هیات امنا یا مجمع</v>
          </cell>
          <cell r="AP4" t="str">
            <v>توليد کيت تشخيصي</v>
          </cell>
          <cell r="AQ4" t="str">
            <v>حقوق ثابت ساير پرسنل ذيربط</v>
          </cell>
          <cell r="AS4" t="str">
            <v>حامي</v>
          </cell>
          <cell r="AT4" t="str">
            <v>متولي</v>
          </cell>
          <cell r="AU4" t="str">
            <v>نمونه محصول</v>
          </cell>
          <cell r="AV4" t="str">
            <v>حامي</v>
          </cell>
          <cell r="AW4" t="str">
            <v>متولي</v>
          </cell>
        </row>
        <row r="5">
          <cell r="B5" t="str">
            <v>علوم پزشكي</v>
          </cell>
          <cell r="F5" t="str">
            <v>نامعين</v>
          </cell>
          <cell r="G5" t="str">
            <v>هيات علمي پژوهشي</v>
          </cell>
          <cell r="H5" t="str">
            <v>استاديار</v>
          </cell>
          <cell r="I5" t="str">
            <v>پيماني</v>
          </cell>
          <cell r="J5" t="str">
            <v>افتخاري</v>
          </cell>
          <cell r="K5" t="str">
            <v>انصرافي</v>
          </cell>
          <cell r="O5" t="str">
            <v>عربي</v>
          </cell>
          <cell r="P5" t="str">
            <v>سازمان دولتي</v>
          </cell>
          <cell r="Q5" t="str">
            <v>علمی/مالی</v>
          </cell>
          <cell r="S5" t="str">
            <v>کاربردی</v>
          </cell>
          <cell r="T5" t="str">
            <v>انصرافي</v>
          </cell>
          <cell r="U5" t="str">
            <v>راهنماي اول</v>
          </cell>
          <cell r="W5" t="str">
            <v>كاغذي و الكترونيكي</v>
          </cell>
          <cell r="X5" t="str">
            <v>گزارش موارد نادر (Case Reports)</v>
          </cell>
          <cell r="Z5" t="str">
            <v>تصنيف</v>
          </cell>
          <cell r="AD5" t="str">
            <v>مجوز دهنده</v>
          </cell>
          <cell r="AE5" t="str">
            <v>علمي – عمومی</v>
          </cell>
          <cell r="AF5" t="str">
            <v>دو هفته يكبار</v>
          </cell>
          <cell r="AG5" t="str">
            <v>عضو هيئت تحريريه</v>
          </cell>
          <cell r="AH5" t="str">
            <v>مشاركت مالي</v>
          </cell>
          <cell r="AI5" t="str">
            <v>ISC</v>
          </cell>
          <cell r="AJ5" t="str">
            <v>فرآهم آيي (كنفرانس)</v>
          </cell>
          <cell r="AK5" t="str">
            <v>داخلي – منطقه اي</v>
          </cell>
          <cell r="AL5" t="str">
            <v>دبير علمي</v>
          </cell>
          <cell r="AM5" t="str">
            <v>همكاري­كننده علمي</v>
          </cell>
          <cell r="AN5" t="str">
            <v>شرکت Spin-off</v>
          </cell>
          <cell r="AO5" t="str">
            <v>سایر</v>
          </cell>
          <cell r="AP5" t="str">
            <v>فروش دانش فني</v>
          </cell>
          <cell r="AQ5" t="str">
            <v>قرارداد پروژه هاي تحقيقاتي داخلي دستگاه</v>
          </cell>
          <cell r="AS5" t="str">
            <v>مالك</v>
          </cell>
          <cell r="AT5" t="str">
            <v>مشاركت كننده در توليد</v>
          </cell>
          <cell r="AU5" t="str">
            <v>نرم افزار</v>
          </cell>
          <cell r="AV5" t="str">
            <v>مالك</v>
          </cell>
          <cell r="AW5" t="str">
            <v>مشاركت كننده در توليد</v>
          </cell>
        </row>
        <row r="6">
          <cell r="B6" t="str">
            <v>فني مهندسي</v>
          </cell>
          <cell r="G6" t="str">
            <v>دانشجوي آموزشي</v>
          </cell>
          <cell r="H6" t="str">
            <v>دانشيار</v>
          </cell>
          <cell r="I6" t="str">
            <v>بازنشسته</v>
          </cell>
          <cell r="K6" t="str">
            <v>تعليق</v>
          </cell>
          <cell r="P6" t="str">
            <v>سازمان فناوري</v>
          </cell>
          <cell r="T6" t="str">
            <v>دفاع موفق</v>
          </cell>
          <cell r="U6" t="str">
            <v>راهنماي دوم</v>
          </cell>
          <cell r="X6" t="str">
            <v>متا آناليز (Meta Analysis)</v>
          </cell>
          <cell r="Z6" t="str">
            <v>ترجمه</v>
          </cell>
          <cell r="AD6" t="str">
            <v>حمايت كننده</v>
          </cell>
          <cell r="AE6" t="str">
            <v>سایر نشریات علمي</v>
          </cell>
          <cell r="AF6" t="str">
            <v>ماهنامه</v>
          </cell>
          <cell r="AG6" t="str">
            <v>سر دبير</v>
          </cell>
          <cell r="AH6" t="str">
            <v>مشاركت در چاپ</v>
          </cell>
          <cell r="AI6" t="str">
            <v>HBI</v>
          </cell>
          <cell r="AJ6" t="str">
            <v>كارگاه پژوهشي</v>
          </cell>
          <cell r="AK6" t="str">
            <v>داخلي – ملي</v>
          </cell>
          <cell r="AL6" t="str">
            <v>دبير اجرايي</v>
          </cell>
          <cell r="AM6" t="str">
            <v>همكاري­كننده اجرايي</v>
          </cell>
          <cell r="AN6" t="str">
            <v>سایر سازمانها</v>
          </cell>
          <cell r="AP6" t="str">
            <v>غير انحصاري</v>
          </cell>
          <cell r="AQ6" t="str">
            <v>قرارداد پروژه هاي تحقيقاتي با دانشگاهها و مراکز پژوهشي</v>
          </cell>
          <cell r="AT6" t="str">
            <v>حمايت كننده</v>
          </cell>
          <cell r="AU6" t="str">
            <v>فرآيند</v>
          </cell>
          <cell r="AW6" t="str">
            <v>حمايت كننده</v>
          </cell>
        </row>
        <row r="7">
          <cell r="B7" t="str">
            <v>كشاورزی و منابع طبیعی</v>
          </cell>
          <cell r="G7" t="str">
            <v>دانشجوي پژوهشي</v>
          </cell>
          <cell r="H7" t="str">
            <v>استاد</v>
          </cell>
          <cell r="I7" t="str">
            <v>اخراجي</v>
          </cell>
          <cell r="K7" t="str">
            <v>انتقالي</v>
          </cell>
          <cell r="P7" t="str">
            <v>سازمان غير پژوهشي</v>
          </cell>
          <cell r="T7" t="str">
            <v>دفاع ناموفق</v>
          </cell>
          <cell r="U7" t="str">
            <v>داور</v>
          </cell>
          <cell r="X7" t="str">
            <v xml:space="preserve">متفرقه: (نامه به سردبير، Commentaries، Short communication، ...)
</v>
          </cell>
          <cell r="AF7" t="str">
            <v>دو ماهنامه</v>
          </cell>
          <cell r="AG7" t="str">
            <v>مدير اجرايي</v>
          </cell>
          <cell r="AH7" t="str">
            <v>مجوز دهنده</v>
          </cell>
          <cell r="AI7" t="str">
            <v>SID</v>
          </cell>
          <cell r="AJ7" t="str">
            <v>هم نشست (سمپوزيوم)</v>
          </cell>
          <cell r="AK7" t="str">
            <v>داخلي – بين المللي – منطقه‌اي</v>
          </cell>
          <cell r="AL7" t="str">
            <v>عضو كميته علمي</v>
          </cell>
          <cell r="AM7" t="str">
            <v>تامين­كننده اعتبار</v>
          </cell>
          <cell r="AP7" t="str">
            <v>فروش دانش فني</v>
          </cell>
          <cell r="AQ7" t="str">
            <v>قرارداد پروژه هاي تحقيقاتي با ساير مجريان</v>
          </cell>
          <cell r="AT7" t="str">
            <v>تاييد كننده علمي</v>
          </cell>
          <cell r="AU7" t="str">
            <v>فن آوري</v>
          </cell>
        </row>
        <row r="8">
          <cell r="B8" t="str">
            <v>دامپزشكي</v>
          </cell>
          <cell r="G8" t="str">
            <v>همكار مدعو</v>
          </cell>
          <cell r="H8" t="str">
            <v>استاد متاز</v>
          </cell>
          <cell r="I8" t="str">
            <v>مستعفي</v>
          </cell>
          <cell r="K8" t="str">
            <v>فارغ التحصيل</v>
          </cell>
          <cell r="P8" t="str">
            <v>سازمان بين المللي</v>
          </cell>
          <cell r="AF8" t="str">
            <v>فصلنامه</v>
          </cell>
          <cell r="AG8" t="str">
            <v>داور</v>
          </cell>
          <cell r="AH8" t="str">
            <v>اداره كننده</v>
          </cell>
          <cell r="AI8" t="str">
            <v>IranMedex</v>
          </cell>
          <cell r="AJ8" t="str">
            <v>نمايشگاه</v>
          </cell>
          <cell r="AK8" t="str">
            <v>داخلي – بين المللي - جهاني</v>
          </cell>
          <cell r="AL8" t="str">
            <v>عضو كميته اجرايي</v>
          </cell>
          <cell r="AM8" t="str">
            <v>مجوزدهنده</v>
          </cell>
          <cell r="AP8" t="str">
            <v>رويالتي توليد محصول و يا حق اجاره</v>
          </cell>
          <cell r="AQ8" t="str">
            <v>خريد کتب و نشريات و بانک هاي اطلاعاتي</v>
          </cell>
          <cell r="AT8" t="str">
            <v>ثبت كننده</v>
          </cell>
          <cell r="AU8" t="str">
            <v>راه حل</v>
          </cell>
        </row>
        <row r="9">
          <cell r="B9" t="str">
            <v>هنر و معماري</v>
          </cell>
          <cell r="H9" t="str">
            <v>استاد داراي كرسي</v>
          </cell>
          <cell r="I9" t="str">
            <v>طرح سربازي</v>
          </cell>
          <cell r="P9" t="str">
            <v>ساير</v>
          </cell>
          <cell r="AF9" t="str">
            <v>دو شماره در سال (دو فصلنامه)</v>
          </cell>
          <cell r="AI9" t="str">
            <v>PubMed</v>
          </cell>
          <cell r="AJ9" t="str">
            <v>مسابقه</v>
          </cell>
          <cell r="AK9" t="str">
            <v>خارجي</v>
          </cell>
          <cell r="AL9" t="str">
            <v>ارائه پوستر</v>
          </cell>
          <cell r="AP9" t="str">
            <v>ليسانس</v>
          </cell>
          <cell r="AQ9" t="str">
            <v>خريد تجهيزات پژوهشي از داخل کشور</v>
          </cell>
          <cell r="AU9" t="str">
            <v>پيشنهاد انجام پروژه</v>
          </cell>
        </row>
        <row r="10">
          <cell r="I10" t="str">
            <v>طرح نيروي انساني</v>
          </cell>
          <cell r="AF10" t="str">
            <v>سالنامه</v>
          </cell>
          <cell r="AI10" t="str">
            <v>Inspec</v>
          </cell>
          <cell r="AJ10" t="str">
            <v>جشنواره</v>
          </cell>
          <cell r="AL10" t="str">
            <v>ارائه مقاله</v>
          </cell>
          <cell r="AP10" t="str">
            <v>دانش فني</v>
          </cell>
          <cell r="AQ10" t="str">
            <v>خريد تجهيزات پژوهشي از خارج کشور</v>
          </cell>
          <cell r="AU10" t="str">
            <v>پایلوت</v>
          </cell>
        </row>
        <row r="11">
          <cell r="AI11" t="str">
            <v>Ilisa</v>
          </cell>
          <cell r="AJ11" t="str">
            <v>گردهمايي (ميتينگ)</v>
          </cell>
          <cell r="AL11" t="str">
            <v>سخنران</v>
          </cell>
          <cell r="AQ11" t="str">
            <v>هزينه هاي پرداختي بابت خريد</v>
          </cell>
        </row>
        <row r="12">
          <cell r="AI12" t="str">
            <v>Ei</v>
          </cell>
          <cell r="AL12" t="str">
            <v>داور</v>
          </cell>
          <cell r="AQ12" t="str">
            <v>هزينه ي شرکت متخصصين و پژوهشگران در سمينار ها و همايش ها</v>
          </cell>
        </row>
        <row r="13">
          <cell r="AL13" t="str">
            <v>سخنران كليدي</v>
          </cell>
          <cell r="AQ13" t="str">
            <v>ساير هزينه ها</v>
          </cell>
        </row>
        <row r="14">
          <cell r="AL14" t="str">
            <v>سخنران مدعو</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ERSON"/>
      <sheetName val="ORGANIZATION"/>
      <sheetName val="MOU"/>
      <sheetName val="RESEARCH"/>
      <sheetName val="THESIS"/>
      <sheetName val="PAPER"/>
      <sheetName val="BOOK"/>
      <sheetName val="PATENT"/>
      <sheetName val="PRODUCT"/>
      <sheetName val="JURNAL"/>
      <sheetName val="JURNAL_VOLUME"/>
      <sheetName val="EVENT"/>
      <sheetName val="EVENT_INSTANCE"/>
      <sheetName val="PRIZE_AWARD"/>
      <sheetName val="PLAN"/>
      <sheetName val="BUDGET"/>
      <sheetName val="INCOME_FROM_AGREEMENT"/>
      <sheetName val="INCOME_FROM_ROYALITY"/>
      <sheetName val="INCOME_FROM_PRODUCT_SALE"/>
      <sheetName val="SPEND"/>
      <sheetName val="Constant_Value"/>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B2" t="str">
            <v>prizeAwardUri</v>
          </cell>
          <cell r="C2" t="str">
            <v>startDate</v>
          </cell>
          <cell r="D2" t="str">
            <v>startDate</v>
          </cell>
          <cell r="E2" t="str">
            <v>langName</v>
          </cell>
          <cell r="F2" t="str">
            <v>name_persian</v>
          </cell>
        </row>
        <row r="4">
          <cell r="B4" t="str">
            <v>جایزه</v>
          </cell>
          <cell r="F4" t="str">
            <v>اختياري</v>
          </cell>
        </row>
        <row r="5">
          <cell r="F5" t="str">
            <v>نام</v>
          </cell>
        </row>
        <row r="6">
          <cell r="F6" t="str">
            <v>فارسي</v>
          </cell>
        </row>
        <row r="7">
          <cell r="B7" t="str">
            <v>اجباري</v>
          </cell>
          <cell r="C7" t="str">
            <v>اجباري</v>
          </cell>
          <cell r="D7" t="str">
            <v>اختياري</v>
          </cell>
          <cell r="E7" t="str">
            <v>اجباري</v>
          </cell>
          <cell r="F7" t="str">
            <v>اجباري</v>
          </cell>
        </row>
        <row r="8">
          <cell r="B8" t="str">
            <v>كد جایزه</v>
          </cell>
          <cell r="C8" t="str">
            <v>تاریخ شروع اعتبار</v>
          </cell>
          <cell r="D8" t="str">
            <v>تاریخ پایان اعتبار</v>
          </cell>
          <cell r="E8" t="str">
            <v>زبان جایزه</v>
          </cell>
          <cell r="F8" t="str">
            <v>نام</v>
          </cell>
        </row>
        <row r="6000">
          <cell r="B6000">
            <v>8</v>
          </cell>
          <cell r="F6000" t="str">
            <v>p8</v>
          </cell>
        </row>
      </sheetData>
      <sheetData sheetId="14"/>
      <sheetData sheetId="15"/>
      <sheetData sheetId="16"/>
      <sheetData sheetId="17"/>
      <sheetData sheetId="18"/>
      <sheetData sheetId="19"/>
      <sheetData sheetId="20">
        <row r="2">
          <cell r="G2" t="str">
            <v>ليست انتخابي شامل :</v>
          </cell>
        </row>
        <row r="3">
          <cell r="G3" t="str">
            <v>داراي سمت اجرايي</v>
          </cell>
        </row>
        <row r="4">
          <cell r="G4" t="str">
            <v>هيات علمي آموزشي</v>
          </cell>
        </row>
        <row r="5">
          <cell r="G5" t="str">
            <v>هيات علمي پژوهشي</v>
          </cell>
        </row>
        <row r="6">
          <cell r="G6" t="str">
            <v>دانشجوي آموزشي</v>
          </cell>
        </row>
        <row r="7">
          <cell r="G7" t="str">
            <v>دانشجوي پژوهشي</v>
          </cell>
        </row>
        <row r="8">
          <cell r="G8" t="str">
            <v>همكار مدعو</v>
          </cell>
        </row>
      </sheetData>
      <sheetData sheetId="2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ERSON"/>
      <sheetName val="ORGANIZATION"/>
      <sheetName val="MOU"/>
      <sheetName val="RESEARCH"/>
      <sheetName val="THESIS"/>
      <sheetName val="PAPER"/>
      <sheetName val="BOOK"/>
      <sheetName val="PATENT"/>
      <sheetName val="PRODUCT"/>
      <sheetName val="JURNAL"/>
      <sheetName val="JURNAL_VOLUME"/>
      <sheetName val="EVENT"/>
      <sheetName val="EVENT_INSTANCE"/>
      <sheetName val="PRIZE_AWARD"/>
      <sheetName val="PLAN"/>
      <sheetName val="BUDGET"/>
      <sheetName val="INCOME_FROM_AGREEMENT"/>
      <sheetName val="INCOME_FROM_ROYALITY"/>
      <sheetName val="INCOME_FROM_PRODUCT_SALE"/>
      <sheetName val="SPEND"/>
      <sheetName val="Constant_Valu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
          <cell r="N2" t="str">
            <v>ليست انتخابي شامل :</v>
          </cell>
        </row>
        <row r="3">
          <cell r="N3" t="str">
            <v>مجري</v>
          </cell>
        </row>
        <row r="4">
          <cell r="N4" t="str">
            <v>مجري همكار</v>
          </cell>
        </row>
        <row r="5">
          <cell r="N5" t="str">
            <v>حمايت كننده</v>
          </cell>
        </row>
        <row r="6">
          <cell r="N6" t="str">
            <v>كارفرما</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ERSON"/>
      <sheetName val="ORGANIZATION"/>
      <sheetName val="MOU"/>
      <sheetName val="RESEARCH"/>
      <sheetName val="THESIS"/>
      <sheetName val="PAPER"/>
      <sheetName val="BOOK"/>
      <sheetName val="PATENT"/>
      <sheetName val="PRODUCT"/>
      <sheetName val="JURNAL"/>
      <sheetName val="JURNAL_VOLUME"/>
      <sheetName val="EVENT"/>
      <sheetName val="EVENT_INSTANCE"/>
      <sheetName val="PRIZE_AWARD"/>
      <sheetName val="PLAN"/>
      <sheetName val="BUDGET"/>
      <sheetName val="INCOME_FROM_AGREEMENT"/>
      <sheetName val="INCOME_FROM_ROYALITY"/>
      <sheetName val="INCOME_FROM_PRODUCT_SALE"/>
      <sheetName val="SPEND"/>
      <sheetName val="Constant_Valu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2:AI226"/>
  <sheetViews>
    <sheetView rightToLeft="1" topLeftCell="I34" zoomScaleNormal="100" workbookViewId="0">
      <selection activeCell="M51" sqref="M51"/>
    </sheetView>
  </sheetViews>
  <sheetFormatPr defaultColWidth="9.140625" defaultRowHeight="15"/>
  <cols>
    <col min="1" max="1" width="5" style="17" customWidth="1"/>
    <col min="2" max="2" width="15.140625" style="17" customWidth="1"/>
    <col min="3" max="3" width="15.28515625" style="17" customWidth="1"/>
    <col min="4" max="4" width="19" style="651" customWidth="1"/>
    <col min="5" max="5" width="24.42578125" style="17" customWidth="1"/>
    <col min="6" max="6" width="17.7109375" style="674" customWidth="1"/>
    <col min="7" max="7" width="14.7109375" style="17" customWidth="1"/>
    <col min="8" max="8" width="14" style="17" customWidth="1"/>
    <col min="9" max="9" width="10.28515625" style="17" bestFit="1" customWidth="1"/>
    <col min="10" max="10" width="20.7109375" style="17" bestFit="1" customWidth="1"/>
    <col min="11" max="12" width="18.7109375" style="17" customWidth="1"/>
    <col min="13" max="15" width="23.5703125" style="17" customWidth="1"/>
    <col min="16" max="18" width="27.140625" style="17" customWidth="1"/>
    <col min="19" max="23" width="28.28515625" style="17" customWidth="1"/>
    <col min="24" max="24" width="19.28515625" style="17" customWidth="1"/>
    <col min="25" max="25" width="27.140625" style="17" customWidth="1"/>
    <col min="26" max="26" width="17.85546875" style="17" customWidth="1"/>
    <col min="27" max="27" width="12.85546875" style="17" customWidth="1"/>
    <col min="28" max="28" width="14.28515625" style="17" customWidth="1"/>
    <col min="29" max="32" width="9.140625" style="17"/>
    <col min="33" max="33" width="12.85546875" style="17" customWidth="1"/>
    <col min="34" max="34" width="9.140625" style="17"/>
    <col min="35" max="35" width="11.5703125" style="17" customWidth="1"/>
    <col min="36" max="16384" width="9.140625" style="17"/>
  </cols>
  <sheetData>
    <row r="2" spans="1:35">
      <c r="B2" s="17" t="s">
        <v>310</v>
      </c>
      <c r="C2" s="17" t="s">
        <v>311</v>
      </c>
      <c r="D2" s="651" t="s">
        <v>312</v>
      </c>
      <c r="E2" s="17" t="s">
        <v>313</v>
      </c>
      <c r="F2" s="674" t="s">
        <v>314</v>
      </c>
      <c r="G2" s="17" t="s">
        <v>315</v>
      </c>
      <c r="H2" s="17" t="s">
        <v>316</v>
      </c>
      <c r="I2" s="17" t="s">
        <v>317</v>
      </c>
      <c r="J2" s="17" t="s">
        <v>318</v>
      </c>
      <c r="K2" s="17" t="s">
        <v>319</v>
      </c>
      <c r="L2" s="17" t="s">
        <v>320</v>
      </c>
      <c r="M2" s="17" t="s">
        <v>321</v>
      </c>
      <c r="N2" s="17" t="s">
        <v>322</v>
      </c>
      <c r="O2" s="17" t="s">
        <v>612</v>
      </c>
      <c r="P2" s="17" t="s">
        <v>323</v>
      </c>
      <c r="Q2" s="17" t="s">
        <v>324</v>
      </c>
      <c r="R2" s="17" t="s">
        <v>325</v>
      </c>
      <c r="S2" s="17" t="s">
        <v>326</v>
      </c>
      <c r="T2" s="17" t="s">
        <v>327</v>
      </c>
      <c r="U2" s="17" t="s">
        <v>328</v>
      </c>
      <c r="V2" s="17" t="s">
        <v>428</v>
      </c>
      <c r="W2" s="17" t="s">
        <v>429</v>
      </c>
      <c r="X2" s="17" t="s">
        <v>356</v>
      </c>
      <c r="Y2" s="17" t="s">
        <v>344</v>
      </c>
      <c r="Z2" s="17" t="s">
        <v>329</v>
      </c>
      <c r="AA2" s="17" t="s">
        <v>330</v>
      </c>
      <c r="AB2" s="17" t="s">
        <v>331</v>
      </c>
      <c r="AC2" s="17" t="s">
        <v>332</v>
      </c>
      <c r="AD2" s="17" t="s">
        <v>333</v>
      </c>
      <c r="AE2" s="17" t="s">
        <v>334</v>
      </c>
      <c r="AF2" s="17" t="s">
        <v>335</v>
      </c>
      <c r="AG2" s="17" t="s">
        <v>589</v>
      </c>
      <c r="AI2" s="17" t="s">
        <v>590</v>
      </c>
    </row>
    <row r="3" spans="1:35" ht="31.5" thickBot="1">
      <c r="B3" s="18" t="s">
        <v>90</v>
      </c>
    </row>
    <row r="4" spans="1:35" ht="56.25" customHeight="1" thickBot="1">
      <c r="A4" s="19"/>
      <c r="B4" s="19"/>
      <c r="C4" s="19"/>
      <c r="D4" s="652"/>
      <c r="E4" s="19"/>
      <c r="F4" s="675"/>
      <c r="G4" s="19"/>
      <c r="H4" s="19"/>
      <c r="I4" s="19"/>
      <c r="J4" s="19"/>
      <c r="K4" s="19"/>
      <c r="L4" s="776" t="s">
        <v>221</v>
      </c>
      <c r="M4" s="777"/>
      <c r="N4" s="777"/>
      <c r="O4" s="777"/>
      <c r="P4" s="777"/>
      <c r="Q4" s="777"/>
      <c r="R4" s="777"/>
      <c r="S4" s="777"/>
      <c r="T4" s="777"/>
      <c r="U4" s="777"/>
      <c r="V4" s="777"/>
      <c r="W4" s="777"/>
      <c r="X4" s="765" t="s">
        <v>598</v>
      </c>
      <c r="Y4" s="766"/>
      <c r="Z4" s="784" t="s">
        <v>97</v>
      </c>
      <c r="AA4" s="785"/>
      <c r="AB4" s="785"/>
      <c r="AC4" s="785"/>
      <c r="AD4" s="786"/>
      <c r="AE4" s="787" t="s">
        <v>96</v>
      </c>
      <c r="AF4" s="788"/>
    </row>
    <row r="5" spans="1:35" ht="36.75" customHeight="1" thickBot="1">
      <c r="A5" s="19"/>
      <c r="B5" s="19"/>
      <c r="F5" s="675"/>
      <c r="G5" s="19"/>
      <c r="H5" s="19"/>
      <c r="I5" s="19"/>
      <c r="J5" s="19"/>
      <c r="K5" s="19"/>
      <c r="L5" s="773" t="s">
        <v>205</v>
      </c>
      <c r="M5" s="774"/>
      <c r="N5" s="774"/>
      <c r="O5" s="774"/>
      <c r="P5" s="774"/>
      <c r="Q5" s="774"/>
      <c r="R5" s="774"/>
      <c r="S5" s="774"/>
      <c r="T5" s="775"/>
      <c r="U5" s="775"/>
      <c r="V5" s="775"/>
      <c r="W5" s="775"/>
      <c r="X5" s="767" t="s">
        <v>599</v>
      </c>
      <c r="Y5" s="768"/>
      <c r="Z5" s="773" t="s">
        <v>13</v>
      </c>
      <c r="AA5" s="774"/>
      <c r="AB5" s="774"/>
      <c r="AC5" s="774"/>
      <c r="AD5" s="778"/>
      <c r="AE5" s="782" t="s">
        <v>81</v>
      </c>
      <c r="AF5" s="783"/>
      <c r="AG5" s="779" t="s">
        <v>96</v>
      </c>
      <c r="AH5" s="780"/>
      <c r="AI5" s="781"/>
    </row>
    <row r="6" spans="1:35" ht="36.75" customHeight="1" thickBot="1">
      <c r="A6" s="19" t="s">
        <v>613</v>
      </c>
      <c r="B6" s="19"/>
      <c r="C6" s="20" t="s">
        <v>95</v>
      </c>
      <c r="D6" s="653"/>
      <c r="E6" s="22"/>
      <c r="F6" s="675"/>
      <c r="G6" s="19"/>
      <c r="H6" s="19"/>
      <c r="I6" s="19"/>
      <c r="J6" s="19"/>
      <c r="K6" s="19"/>
      <c r="L6" s="23"/>
      <c r="M6" s="24"/>
      <c r="N6" s="24"/>
      <c r="O6" s="24"/>
      <c r="P6" s="25"/>
      <c r="Q6" s="26"/>
      <c r="R6" s="26" t="s">
        <v>596</v>
      </c>
      <c r="S6" s="26"/>
      <c r="T6" s="25"/>
      <c r="U6" s="26" t="s">
        <v>597</v>
      </c>
      <c r="V6" s="26"/>
      <c r="W6" s="27"/>
      <c r="X6" s="769"/>
      <c r="Y6" s="770"/>
      <c r="Z6" s="23"/>
      <c r="AA6" s="24"/>
      <c r="AB6" s="24"/>
      <c r="AC6" s="24"/>
      <c r="AD6" s="28"/>
      <c r="AE6" s="29"/>
      <c r="AF6" s="30"/>
      <c r="AG6" s="773" t="s">
        <v>554</v>
      </c>
      <c r="AH6" s="774"/>
      <c r="AI6" s="778"/>
    </row>
    <row r="7" spans="1:35" ht="36.75" customHeight="1" thickBot="1">
      <c r="A7" s="19"/>
      <c r="B7" s="22" t="s">
        <v>94</v>
      </c>
      <c r="C7" s="771" t="s">
        <v>94</v>
      </c>
      <c r="D7" s="772"/>
      <c r="E7" s="31" t="s">
        <v>94</v>
      </c>
      <c r="F7" s="676" t="s">
        <v>94</v>
      </c>
      <c r="G7" s="22" t="s">
        <v>94</v>
      </c>
      <c r="H7" s="22" t="s">
        <v>94</v>
      </c>
      <c r="I7" s="32" t="s">
        <v>96</v>
      </c>
      <c r="J7" s="32" t="s">
        <v>96</v>
      </c>
      <c r="K7" s="32" t="s">
        <v>96</v>
      </c>
      <c r="L7" s="22" t="s">
        <v>94</v>
      </c>
      <c r="M7" s="33" t="s">
        <v>203</v>
      </c>
      <c r="N7" s="22" t="s">
        <v>94</v>
      </c>
      <c r="O7" s="32" t="s">
        <v>96</v>
      </c>
      <c r="P7" s="33" t="s">
        <v>94</v>
      </c>
      <c r="Q7" s="32" t="s">
        <v>96</v>
      </c>
      <c r="R7" s="33" t="s">
        <v>94</v>
      </c>
      <c r="S7" s="33" t="s">
        <v>94</v>
      </c>
      <c r="T7" s="34" t="s">
        <v>94</v>
      </c>
      <c r="U7" s="34" t="s">
        <v>94</v>
      </c>
      <c r="V7" s="34" t="s">
        <v>94</v>
      </c>
      <c r="W7" s="34" t="s">
        <v>94</v>
      </c>
      <c r="X7" s="22" t="s">
        <v>94</v>
      </c>
      <c r="Y7" s="22" t="s">
        <v>94</v>
      </c>
      <c r="Z7" s="32" t="s">
        <v>96</v>
      </c>
      <c r="AA7" s="32" t="s">
        <v>96</v>
      </c>
      <c r="AB7" s="22" t="s">
        <v>94</v>
      </c>
      <c r="AC7" s="32" t="s">
        <v>96</v>
      </c>
      <c r="AD7" s="35" t="s">
        <v>96</v>
      </c>
      <c r="AE7" s="32" t="s">
        <v>96</v>
      </c>
      <c r="AF7" s="32" t="s">
        <v>96</v>
      </c>
      <c r="AG7" s="36" t="s">
        <v>94</v>
      </c>
      <c r="AH7" s="36" t="s">
        <v>94</v>
      </c>
      <c r="AI7" s="36" t="s">
        <v>94</v>
      </c>
    </row>
    <row r="8" spans="1:35" ht="36.75" thickBot="1">
      <c r="A8" s="19"/>
      <c r="B8" s="37" t="s">
        <v>6</v>
      </c>
      <c r="C8" s="38" t="s">
        <v>0</v>
      </c>
      <c r="D8" s="654" t="s">
        <v>7</v>
      </c>
      <c r="E8" s="38" t="s">
        <v>88</v>
      </c>
      <c r="F8" s="138" t="s">
        <v>5</v>
      </c>
      <c r="G8" s="39" t="s">
        <v>4</v>
      </c>
      <c r="H8" s="39" t="s">
        <v>3</v>
      </c>
      <c r="I8" s="39" t="s">
        <v>89</v>
      </c>
      <c r="J8" s="39" t="s">
        <v>85</v>
      </c>
      <c r="K8" s="40" t="s">
        <v>2</v>
      </c>
      <c r="L8" s="41" t="s">
        <v>212</v>
      </c>
      <c r="M8" s="39" t="s">
        <v>204</v>
      </c>
      <c r="N8" s="39" t="s">
        <v>213</v>
      </c>
      <c r="O8" s="39" t="s">
        <v>440</v>
      </c>
      <c r="P8" s="39" t="s">
        <v>220</v>
      </c>
      <c r="Q8" s="39" t="s">
        <v>309</v>
      </c>
      <c r="R8" s="39" t="s">
        <v>230</v>
      </c>
      <c r="S8" s="39" t="s">
        <v>231</v>
      </c>
      <c r="T8" s="39" t="s">
        <v>235</v>
      </c>
      <c r="U8" s="39" t="s">
        <v>240</v>
      </c>
      <c r="V8" s="39" t="s">
        <v>244</v>
      </c>
      <c r="W8" s="42" t="s">
        <v>243</v>
      </c>
      <c r="X8" s="43" t="s">
        <v>33</v>
      </c>
      <c r="Y8" s="44" t="s">
        <v>0</v>
      </c>
      <c r="Z8" s="45" t="s">
        <v>8</v>
      </c>
      <c r="AA8" s="46" t="s">
        <v>9</v>
      </c>
      <c r="AB8" s="47" t="s">
        <v>14</v>
      </c>
      <c r="AC8" s="47" t="s">
        <v>10</v>
      </c>
      <c r="AD8" s="48" t="s">
        <v>11</v>
      </c>
      <c r="AE8" s="49" t="s">
        <v>15</v>
      </c>
      <c r="AF8" s="50" t="s">
        <v>16</v>
      </c>
      <c r="AG8" s="41" t="s">
        <v>587</v>
      </c>
      <c r="AH8" s="39" t="s">
        <v>588</v>
      </c>
      <c r="AI8" s="42" t="s">
        <v>559</v>
      </c>
    </row>
    <row r="9" spans="1:35" ht="20.100000000000001" customHeight="1" thickBot="1">
      <c r="A9" s="19"/>
      <c r="B9" s="677" t="s">
        <v>1864</v>
      </c>
      <c r="C9" s="645" t="s">
        <v>1639</v>
      </c>
      <c r="D9" s="670" t="s">
        <v>1630</v>
      </c>
      <c r="F9" s="677" t="s">
        <v>1864</v>
      </c>
      <c r="G9" s="53" t="s">
        <v>48</v>
      </c>
      <c r="H9" s="51" t="s">
        <v>1783</v>
      </c>
      <c r="L9" s="51" t="s">
        <v>209</v>
      </c>
      <c r="N9" s="259"/>
      <c r="T9" s="10" t="s">
        <v>236</v>
      </c>
      <c r="U9" s="670"/>
      <c r="V9" s="12" t="s">
        <v>610</v>
      </c>
      <c r="W9" s="17" t="s">
        <v>1784</v>
      </c>
      <c r="AB9" s="17" t="s">
        <v>1762</v>
      </c>
      <c r="AH9" s="67"/>
      <c r="AI9" s="13"/>
    </row>
    <row r="10" spans="1:35" ht="20.100000000000001" customHeight="1" thickBot="1">
      <c r="A10" s="19"/>
      <c r="B10" s="755" t="s">
        <v>2002</v>
      </c>
      <c r="C10" s="587" t="s">
        <v>680</v>
      </c>
      <c r="D10" s="655" t="s">
        <v>681</v>
      </c>
      <c r="E10" s="11"/>
      <c r="F10" s="755" t="s">
        <v>2002</v>
      </c>
      <c r="G10" s="53" t="s">
        <v>43</v>
      </c>
      <c r="H10" s="11" t="s">
        <v>1796</v>
      </c>
      <c r="I10" s="11"/>
      <c r="J10" s="10"/>
      <c r="K10" s="54"/>
      <c r="L10" s="51" t="s">
        <v>209</v>
      </c>
      <c r="M10" s="12"/>
      <c r="N10" s="234"/>
      <c r="O10" s="12"/>
      <c r="P10" s="54"/>
      <c r="Q10" s="55"/>
      <c r="R10" s="56"/>
      <c r="S10" s="10"/>
      <c r="T10" s="10" t="s">
        <v>236</v>
      </c>
      <c r="U10" s="655"/>
      <c r="V10" s="12" t="s">
        <v>607</v>
      </c>
      <c r="W10" s="57" t="s">
        <v>1756</v>
      </c>
      <c r="X10" s="58"/>
      <c r="Y10" s="59" t="e">
        <f>IF(ISNA(VLOOKUP(X10,[2]ORGANIZATION!$B$1:'[2]ORGANIZATION'!$J$907,9, FALSE))=TRUE, "", VLOOKUP(X10,[2]ORGANIZATION!$B$1:'[2]ORGANIZATION'!$J$907,9, FALSE))</f>
        <v>#REF!</v>
      </c>
      <c r="Z10" s="60"/>
      <c r="AA10" s="61"/>
      <c r="AB10" s="51" t="s">
        <v>1757</v>
      </c>
      <c r="AC10" s="62"/>
      <c r="AD10" s="63"/>
      <c r="AE10" s="64"/>
      <c r="AF10" s="65"/>
      <c r="AG10" s="66"/>
      <c r="AH10" s="67" t="str">
        <f>IF(ISNA(VLOOKUP(AG10,[2]PRIZE_AWARD!$B:$F,5, FALSE))=TRUE, "", VLOOKUP(AG10,[2]PRIZE_AWARD!$B:$F,5, FALSE))</f>
        <v/>
      </c>
      <c r="AI10" s="13"/>
    </row>
    <row r="11" spans="1:35" ht="20.100000000000001" customHeight="1" thickBot="1">
      <c r="A11" s="19"/>
      <c r="B11" s="756" t="s">
        <v>2003</v>
      </c>
      <c r="C11" s="587" t="s">
        <v>682</v>
      </c>
      <c r="D11" s="655" t="s">
        <v>683</v>
      </c>
      <c r="E11" s="51"/>
      <c r="F11" s="756" t="s">
        <v>2003</v>
      </c>
      <c r="G11" s="53" t="s">
        <v>43</v>
      </c>
      <c r="H11" s="11" t="s">
        <v>1783</v>
      </c>
      <c r="I11" s="51"/>
      <c r="J11" s="51"/>
      <c r="K11" s="51"/>
      <c r="L11" s="51" t="s">
        <v>209</v>
      </c>
      <c r="M11" s="51"/>
      <c r="N11" s="234"/>
      <c r="O11" s="51"/>
      <c r="P11" s="51"/>
      <c r="Q11" s="51"/>
      <c r="R11" s="51"/>
      <c r="S11" s="51"/>
      <c r="T11" s="10" t="s">
        <v>236</v>
      </c>
      <c r="U11" s="655"/>
      <c r="V11" s="12" t="s">
        <v>610</v>
      </c>
      <c r="W11" s="51" t="s">
        <v>1784</v>
      </c>
      <c r="X11" s="51"/>
      <c r="Y11" s="51"/>
      <c r="Z11" s="51"/>
      <c r="AA11" s="51"/>
      <c r="AB11" s="17" t="s">
        <v>1762</v>
      </c>
      <c r="AC11" s="51"/>
      <c r="AD11" s="51"/>
      <c r="AE11" s="51"/>
      <c r="AF11" s="51"/>
      <c r="AG11" s="51"/>
      <c r="AH11" s="51"/>
      <c r="AI11" s="13"/>
    </row>
    <row r="12" spans="1:35" ht="22.5" thickBot="1">
      <c r="B12" s="677" t="s">
        <v>2004</v>
      </c>
      <c r="C12" s="587" t="s">
        <v>684</v>
      </c>
      <c r="D12" s="655" t="s">
        <v>685</v>
      </c>
      <c r="E12" s="51"/>
      <c r="F12" s="677" t="s">
        <v>2004</v>
      </c>
      <c r="G12" s="53" t="s">
        <v>43</v>
      </c>
      <c r="H12" s="11" t="s">
        <v>1796</v>
      </c>
      <c r="I12" s="51"/>
      <c r="J12" s="51"/>
      <c r="K12" s="51"/>
      <c r="L12" s="51" t="s">
        <v>209</v>
      </c>
      <c r="M12" s="51"/>
      <c r="N12" s="234"/>
      <c r="O12" s="51"/>
      <c r="P12" s="51"/>
      <c r="Q12" s="51"/>
      <c r="R12" s="51"/>
      <c r="S12" s="51"/>
      <c r="T12" s="10" t="s">
        <v>236</v>
      </c>
      <c r="U12" s="655"/>
      <c r="V12" s="12" t="s">
        <v>609</v>
      </c>
      <c r="W12" s="51" t="s">
        <v>1764</v>
      </c>
      <c r="X12" s="51"/>
      <c r="Y12" s="51"/>
      <c r="Z12" s="51"/>
      <c r="AA12" s="51"/>
      <c r="AB12" s="51" t="s">
        <v>1765</v>
      </c>
      <c r="AC12" s="51"/>
      <c r="AD12" s="51"/>
      <c r="AE12" s="51"/>
      <c r="AF12" s="51"/>
      <c r="AG12" s="51"/>
      <c r="AH12" s="51"/>
      <c r="AI12" s="13"/>
    </row>
    <row r="13" spans="1:35" ht="22.5" thickBot="1">
      <c r="B13" s="677" t="s">
        <v>2004</v>
      </c>
      <c r="C13" s="588" t="s">
        <v>684</v>
      </c>
      <c r="D13" s="655" t="s">
        <v>685</v>
      </c>
      <c r="E13" s="51"/>
      <c r="F13" s="677" t="s">
        <v>2004</v>
      </c>
      <c r="G13" s="53" t="s">
        <v>43</v>
      </c>
      <c r="H13" s="11" t="s">
        <v>1796</v>
      </c>
      <c r="I13" s="51"/>
      <c r="J13" s="51"/>
      <c r="K13" s="51"/>
      <c r="L13" s="51" t="s">
        <v>209</v>
      </c>
      <c r="M13" s="51"/>
      <c r="N13" s="234"/>
      <c r="O13" s="51"/>
      <c r="P13" s="51"/>
      <c r="Q13" s="51"/>
      <c r="R13" s="51"/>
      <c r="S13" s="51"/>
      <c r="T13" s="10" t="s">
        <v>236</v>
      </c>
      <c r="U13" s="655"/>
      <c r="V13" s="12" t="s">
        <v>609</v>
      </c>
      <c r="W13" s="51" t="s">
        <v>1764</v>
      </c>
      <c r="X13" s="51"/>
      <c r="Y13" s="51"/>
      <c r="Z13" s="51"/>
      <c r="AA13" s="51"/>
      <c r="AB13" s="51" t="s">
        <v>1765</v>
      </c>
      <c r="AC13" s="51"/>
      <c r="AD13" s="51"/>
      <c r="AE13" s="51"/>
      <c r="AF13" s="51"/>
      <c r="AG13" s="51"/>
      <c r="AH13" s="51"/>
      <c r="AI13" s="13"/>
    </row>
    <row r="14" spans="1:35" ht="22.5" thickBot="1">
      <c r="B14" s="756" t="s">
        <v>2005</v>
      </c>
      <c r="C14" s="589" t="s">
        <v>686</v>
      </c>
      <c r="D14" s="656" t="s">
        <v>687</v>
      </c>
      <c r="E14" s="51"/>
      <c r="F14" s="756" t="s">
        <v>2005</v>
      </c>
      <c r="G14" s="53" t="s">
        <v>43</v>
      </c>
      <c r="H14" s="11" t="s">
        <v>1796</v>
      </c>
      <c r="I14" s="51"/>
      <c r="J14" s="51"/>
      <c r="K14" s="51"/>
      <c r="L14" s="51" t="s">
        <v>209</v>
      </c>
      <c r="M14" s="51"/>
      <c r="N14" s="234"/>
      <c r="O14" s="51"/>
      <c r="P14" s="51"/>
      <c r="Q14" s="51"/>
      <c r="R14" s="51"/>
      <c r="S14" s="51"/>
      <c r="T14" s="10" t="s">
        <v>236</v>
      </c>
      <c r="U14" s="656"/>
      <c r="V14" s="12" t="s">
        <v>609</v>
      </c>
      <c r="W14" s="51" t="s">
        <v>1764</v>
      </c>
      <c r="X14" s="51"/>
      <c r="Y14" s="51"/>
      <c r="Z14" s="51"/>
      <c r="AA14" s="51"/>
      <c r="AB14" s="51" t="s">
        <v>1765</v>
      </c>
      <c r="AC14" s="51"/>
      <c r="AD14" s="51"/>
      <c r="AE14" s="51"/>
      <c r="AF14" s="51"/>
      <c r="AG14" s="51"/>
      <c r="AH14" s="51"/>
      <c r="AI14" s="13"/>
    </row>
    <row r="15" spans="1:35" ht="22.5" thickBot="1">
      <c r="B15" s="756" t="s">
        <v>2005</v>
      </c>
      <c r="C15" s="590" t="s">
        <v>686</v>
      </c>
      <c r="D15" s="656" t="s">
        <v>687</v>
      </c>
      <c r="E15" s="51"/>
      <c r="F15" s="756" t="s">
        <v>2005</v>
      </c>
      <c r="G15" s="53" t="s">
        <v>43</v>
      </c>
      <c r="H15" s="11" t="s">
        <v>1796</v>
      </c>
      <c r="I15" s="51"/>
      <c r="J15" s="51"/>
      <c r="K15" s="51"/>
      <c r="L15" s="51" t="s">
        <v>209</v>
      </c>
      <c r="M15" s="51"/>
      <c r="N15" s="234"/>
      <c r="O15" s="51"/>
      <c r="P15" s="51"/>
      <c r="Q15" s="51"/>
      <c r="R15" s="51"/>
      <c r="S15" s="51"/>
      <c r="T15" s="10" t="s">
        <v>236</v>
      </c>
      <c r="U15" s="656"/>
      <c r="V15" s="12" t="s">
        <v>609</v>
      </c>
      <c r="W15" s="51" t="s">
        <v>1764</v>
      </c>
      <c r="X15" s="51"/>
      <c r="Y15" s="51"/>
      <c r="Z15" s="51"/>
      <c r="AA15" s="51"/>
      <c r="AB15" s="51" t="s">
        <v>1765</v>
      </c>
      <c r="AC15" s="51"/>
      <c r="AD15" s="51"/>
      <c r="AE15" s="51"/>
      <c r="AF15" s="51"/>
      <c r="AG15" s="51"/>
      <c r="AH15" s="51"/>
      <c r="AI15" s="13"/>
    </row>
    <row r="16" spans="1:35" ht="22.5" thickBot="1">
      <c r="B16" s="677" t="s">
        <v>2006</v>
      </c>
      <c r="C16" s="590" t="s">
        <v>705</v>
      </c>
      <c r="D16" s="655" t="s">
        <v>706</v>
      </c>
      <c r="E16" s="51"/>
      <c r="F16" s="677" t="s">
        <v>2006</v>
      </c>
      <c r="G16" s="53" t="s">
        <v>43</v>
      </c>
      <c r="H16" s="11" t="s">
        <v>1796</v>
      </c>
      <c r="I16" s="51"/>
      <c r="J16" s="51"/>
      <c r="K16" s="51"/>
      <c r="L16" s="51" t="s">
        <v>210</v>
      </c>
      <c r="M16" s="51"/>
      <c r="N16" s="234"/>
      <c r="O16" s="51"/>
      <c r="P16" s="51"/>
      <c r="Q16" s="51"/>
      <c r="R16" s="51"/>
      <c r="S16" s="51"/>
      <c r="T16" s="10" t="s">
        <v>236</v>
      </c>
      <c r="U16" s="655"/>
      <c r="V16" s="12" t="s">
        <v>609</v>
      </c>
      <c r="W16" s="51" t="s">
        <v>1764</v>
      </c>
      <c r="X16" s="51"/>
      <c r="Y16" s="51"/>
      <c r="Z16" s="51"/>
      <c r="AA16" s="51"/>
      <c r="AB16" s="51" t="s">
        <v>1765</v>
      </c>
      <c r="AC16" s="51"/>
      <c r="AD16" s="51"/>
      <c r="AE16" s="51"/>
      <c r="AF16" s="51"/>
      <c r="AG16" s="51"/>
      <c r="AH16" s="51"/>
      <c r="AI16" s="13"/>
    </row>
    <row r="17" spans="2:35" ht="22.5" thickBot="1">
      <c r="B17" s="755" t="s">
        <v>2007</v>
      </c>
      <c r="C17" s="589" t="s">
        <v>707</v>
      </c>
      <c r="D17" s="656" t="s">
        <v>708</v>
      </c>
      <c r="E17" s="51"/>
      <c r="F17" s="755" t="s">
        <v>2007</v>
      </c>
      <c r="G17" s="53" t="s">
        <v>48</v>
      </c>
      <c r="H17" s="51" t="s">
        <v>1835</v>
      </c>
      <c r="I17" s="51"/>
      <c r="J17" s="51"/>
      <c r="K17" s="51"/>
      <c r="L17" s="51" t="s">
        <v>209</v>
      </c>
      <c r="M17" s="51"/>
      <c r="N17" s="234"/>
      <c r="O17" s="51"/>
      <c r="P17" s="51"/>
      <c r="Q17" s="51"/>
      <c r="R17" s="51"/>
      <c r="S17" s="51"/>
      <c r="T17" s="10" t="s">
        <v>236</v>
      </c>
      <c r="U17" s="656"/>
      <c r="V17" s="12" t="s">
        <v>609</v>
      </c>
      <c r="W17" s="51" t="s">
        <v>1764</v>
      </c>
      <c r="X17" s="51"/>
      <c r="Y17" s="51"/>
      <c r="Z17" s="51"/>
      <c r="AA17" s="51"/>
      <c r="AB17" s="51" t="s">
        <v>1765</v>
      </c>
      <c r="AC17" s="51"/>
      <c r="AD17" s="51"/>
      <c r="AE17" s="51"/>
      <c r="AF17" s="51"/>
      <c r="AG17" s="51"/>
      <c r="AH17" s="51"/>
      <c r="AI17" s="13"/>
    </row>
    <row r="18" spans="2:35" ht="22.5" thickBot="1">
      <c r="B18" s="755" t="s">
        <v>2007</v>
      </c>
      <c r="C18" s="589" t="s">
        <v>707</v>
      </c>
      <c r="D18" s="656" t="s">
        <v>708</v>
      </c>
      <c r="E18" s="51"/>
      <c r="F18" s="755" t="s">
        <v>2007</v>
      </c>
      <c r="G18" s="53" t="s">
        <v>48</v>
      </c>
      <c r="H18" s="51" t="s">
        <v>1835</v>
      </c>
      <c r="I18" s="51"/>
      <c r="J18" s="51"/>
      <c r="K18" s="51"/>
      <c r="L18" s="51" t="s">
        <v>209</v>
      </c>
      <c r="M18" s="51"/>
      <c r="N18" s="234"/>
      <c r="O18" s="51"/>
      <c r="P18" s="51"/>
      <c r="Q18" s="51"/>
      <c r="R18" s="51"/>
      <c r="S18" s="51"/>
      <c r="T18" s="10" t="s">
        <v>236</v>
      </c>
      <c r="U18" s="656"/>
      <c r="V18" s="12" t="s">
        <v>609</v>
      </c>
      <c r="W18" s="51" t="s">
        <v>1764</v>
      </c>
      <c r="X18" s="51"/>
      <c r="Y18" s="51"/>
      <c r="Z18" s="51"/>
      <c r="AA18" s="51"/>
      <c r="AB18" s="51" t="s">
        <v>1765</v>
      </c>
      <c r="AC18" s="51"/>
      <c r="AD18" s="51"/>
      <c r="AE18" s="51"/>
      <c r="AF18" s="51"/>
      <c r="AG18" s="51"/>
      <c r="AH18" s="51"/>
      <c r="AI18" s="13"/>
    </row>
    <row r="19" spans="2:35" ht="22.5" thickBot="1">
      <c r="B19" s="756" t="s">
        <v>2005</v>
      </c>
      <c r="C19" s="589" t="s">
        <v>716</v>
      </c>
      <c r="D19" s="655" t="s">
        <v>687</v>
      </c>
      <c r="E19" s="51"/>
      <c r="F19" s="756" t="s">
        <v>2005</v>
      </c>
      <c r="G19" s="53" t="s">
        <v>43</v>
      </c>
      <c r="H19" s="11" t="s">
        <v>1796</v>
      </c>
      <c r="I19" s="51"/>
      <c r="J19" s="51"/>
      <c r="K19" s="51"/>
      <c r="L19" s="51" t="s">
        <v>209</v>
      </c>
      <c r="M19" s="51"/>
      <c r="N19" s="234"/>
      <c r="O19" s="51"/>
      <c r="P19" s="51"/>
      <c r="Q19" s="51"/>
      <c r="R19" s="51"/>
      <c r="S19" s="51"/>
      <c r="T19" s="10" t="s">
        <v>236</v>
      </c>
      <c r="U19" s="655"/>
      <c r="V19" s="12" t="s">
        <v>609</v>
      </c>
      <c r="W19" s="51" t="s">
        <v>1764</v>
      </c>
      <c r="X19" s="51"/>
      <c r="Y19" s="51"/>
      <c r="Z19" s="51"/>
      <c r="AA19" s="51"/>
      <c r="AB19" s="51" t="s">
        <v>1765</v>
      </c>
      <c r="AC19" s="51"/>
      <c r="AD19" s="51"/>
      <c r="AE19" s="51"/>
      <c r="AF19" s="51"/>
      <c r="AG19" s="51"/>
      <c r="AH19" s="51"/>
      <c r="AI19" s="13"/>
    </row>
    <row r="20" spans="2:35" ht="22.5" thickBot="1">
      <c r="B20" s="756" t="s">
        <v>2005</v>
      </c>
      <c r="C20" s="589" t="s">
        <v>686</v>
      </c>
      <c r="D20" s="655" t="s">
        <v>687</v>
      </c>
      <c r="E20" s="51"/>
      <c r="F20" s="756" t="s">
        <v>2005</v>
      </c>
      <c r="G20" s="53" t="s">
        <v>43</v>
      </c>
      <c r="H20" s="11" t="s">
        <v>1796</v>
      </c>
      <c r="I20" s="51"/>
      <c r="J20" s="51"/>
      <c r="K20" s="51"/>
      <c r="L20" s="51" t="s">
        <v>209</v>
      </c>
      <c r="M20" s="51"/>
      <c r="N20" s="234"/>
      <c r="O20" s="51"/>
      <c r="P20" s="51"/>
      <c r="Q20" s="51"/>
      <c r="R20" s="51"/>
      <c r="S20" s="51"/>
      <c r="T20" s="10" t="s">
        <v>236</v>
      </c>
      <c r="U20" s="655"/>
      <c r="V20" s="12" t="s">
        <v>609</v>
      </c>
      <c r="W20" s="51" t="s">
        <v>1764</v>
      </c>
      <c r="X20" s="51"/>
      <c r="Y20" s="51"/>
      <c r="Z20" s="51"/>
      <c r="AA20" s="51"/>
      <c r="AB20" s="51" t="s">
        <v>1765</v>
      </c>
      <c r="AC20" s="51"/>
      <c r="AD20" s="51"/>
      <c r="AE20" s="51"/>
      <c r="AF20" s="51"/>
      <c r="AG20" s="51"/>
      <c r="AH20" s="51"/>
      <c r="AI20" s="13"/>
    </row>
    <row r="21" spans="2:35" ht="22.5" thickBot="1">
      <c r="B21" s="755" t="s">
        <v>2008</v>
      </c>
      <c r="C21" s="589" t="s">
        <v>740</v>
      </c>
      <c r="D21" s="655" t="s">
        <v>741</v>
      </c>
      <c r="E21" s="51"/>
      <c r="F21" s="755" t="s">
        <v>2008</v>
      </c>
      <c r="G21" s="53" t="s">
        <v>48</v>
      </c>
      <c r="H21" s="11" t="s">
        <v>1793</v>
      </c>
      <c r="I21" s="51"/>
      <c r="J21" s="51"/>
      <c r="K21" s="51"/>
      <c r="L21" s="51" t="s">
        <v>209</v>
      </c>
      <c r="M21" s="51"/>
      <c r="N21" s="234"/>
      <c r="O21" s="51"/>
      <c r="P21" s="51"/>
      <c r="Q21" s="51"/>
      <c r="R21" s="51"/>
      <c r="S21" s="51"/>
      <c r="T21" s="10" t="s">
        <v>236</v>
      </c>
      <c r="U21" s="655"/>
      <c r="V21" s="51"/>
      <c r="W21" s="51" t="s">
        <v>1789</v>
      </c>
      <c r="X21" s="51"/>
      <c r="Y21" s="51"/>
      <c r="Z21" s="51"/>
      <c r="AA21" s="51"/>
      <c r="AB21" s="17" t="s">
        <v>1790</v>
      </c>
      <c r="AC21" s="51"/>
      <c r="AD21" s="51"/>
      <c r="AE21" s="51"/>
      <c r="AF21" s="51"/>
      <c r="AG21" s="51"/>
      <c r="AH21" s="51"/>
      <c r="AI21" s="13"/>
    </row>
    <row r="22" spans="2:35" ht="22.5" thickBot="1">
      <c r="B22" s="756" t="s">
        <v>2009</v>
      </c>
      <c r="C22" s="589" t="s">
        <v>716</v>
      </c>
      <c r="D22" s="655" t="s">
        <v>764</v>
      </c>
      <c r="E22" s="51"/>
      <c r="F22" s="756" t="s">
        <v>2009</v>
      </c>
      <c r="G22" s="53" t="s">
        <v>43</v>
      </c>
      <c r="H22" s="11" t="s">
        <v>1783</v>
      </c>
      <c r="I22" s="51"/>
      <c r="J22" s="51"/>
      <c r="K22" s="51"/>
      <c r="L22" s="51" t="s">
        <v>209</v>
      </c>
      <c r="M22" s="51"/>
      <c r="N22" s="234"/>
      <c r="O22" s="51"/>
      <c r="P22" s="51"/>
      <c r="Q22" s="51"/>
      <c r="R22" s="51"/>
      <c r="S22" s="51"/>
      <c r="T22" s="10" t="s">
        <v>236</v>
      </c>
      <c r="U22" s="655"/>
      <c r="V22" s="12" t="s">
        <v>610</v>
      </c>
      <c r="W22" s="51" t="s">
        <v>1784</v>
      </c>
      <c r="X22" s="51"/>
      <c r="Y22" s="51"/>
      <c r="Z22" s="51"/>
      <c r="AA22" s="51"/>
      <c r="AB22" s="17" t="s">
        <v>1762</v>
      </c>
      <c r="AC22" s="51"/>
      <c r="AD22" s="51"/>
      <c r="AE22" s="51"/>
      <c r="AF22" s="51"/>
      <c r="AG22" s="51"/>
      <c r="AH22" s="51"/>
      <c r="AI22" s="13"/>
    </row>
    <row r="23" spans="2:35" ht="22.5" thickBot="1">
      <c r="B23" s="755" t="s">
        <v>2010</v>
      </c>
      <c r="C23" s="589" t="s">
        <v>1033</v>
      </c>
      <c r="D23" s="655" t="s">
        <v>769</v>
      </c>
      <c r="E23" s="51"/>
      <c r="F23" s="755" t="s">
        <v>2010</v>
      </c>
      <c r="G23" s="53" t="s">
        <v>48</v>
      </c>
      <c r="H23" s="51" t="s">
        <v>1793</v>
      </c>
      <c r="I23" s="51"/>
      <c r="J23" s="51"/>
      <c r="K23" s="51"/>
      <c r="L23" s="51" t="s">
        <v>209</v>
      </c>
      <c r="M23" s="51"/>
      <c r="N23" s="234"/>
      <c r="O23" s="51"/>
      <c r="P23" s="51"/>
      <c r="Q23" s="51"/>
      <c r="R23" s="51"/>
      <c r="S23" s="51"/>
      <c r="T23" s="10" t="s">
        <v>236</v>
      </c>
      <c r="U23" s="655"/>
      <c r="V23" s="12" t="s">
        <v>609</v>
      </c>
      <c r="W23" s="51" t="s">
        <v>1764</v>
      </c>
      <c r="X23" s="51"/>
      <c r="Y23" s="51"/>
      <c r="Z23" s="51"/>
      <c r="AA23" s="51"/>
      <c r="AB23" s="51" t="s">
        <v>1765</v>
      </c>
      <c r="AC23" s="51"/>
      <c r="AD23" s="51"/>
      <c r="AE23" s="51"/>
      <c r="AF23" s="51"/>
      <c r="AG23" s="51"/>
      <c r="AH23" s="51"/>
      <c r="AI23" s="13"/>
    </row>
    <row r="24" spans="2:35" ht="22.5" thickBot="1">
      <c r="B24" s="755" t="s">
        <v>2010</v>
      </c>
      <c r="C24" s="589" t="s">
        <v>1033</v>
      </c>
      <c r="D24" s="655" t="s">
        <v>769</v>
      </c>
      <c r="E24" s="51"/>
      <c r="F24" s="755" t="s">
        <v>2010</v>
      </c>
      <c r="G24" s="53" t="s">
        <v>48</v>
      </c>
      <c r="H24" s="51" t="s">
        <v>1793</v>
      </c>
      <c r="I24" s="51"/>
      <c r="J24" s="51"/>
      <c r="K24" s="51"/>
      <c r="L24" s="51" t="s">
        <v>209</v>
      </c>
      <c r="M24" s="51"/>
      <c r="N24" s="234"/>
      <c r="O24" s="51"/>
      <c r="P24" s="51"/>
      <c r="Q24" s="51"/>
      <c r="R24" s="51"/>
      <c r="S24" s="51"/>
      <c r="T24" s="10" t="s">
        <v>236</v>
      </c>
      <c r="U24" s="655"/>
      <c r="V24" s="12" t="s">
        <v>609</v>
      </c>
      <c r="W24" s="51" t="s">
        <v>1764</v>
      </c>
      <c r="X24" s="51"/>
      <c r="Y24" s="51"/>
      <c r="Z24" s="51"/>
      <c r="AA24" s="51"/>
      <c r="AB24" s="51" t="s">
        <v>1765</v>
      </c>
      <c r="AC24" s="51"/>
      <c r="AD24" s="51"/>
      <c r="AE24" s="51"/>
      <c r="AF24" s="51"/>
      <c r="AG24" s="51"/>
      <c r="AH24" s="51"/>
      <c r="AI24" s="13"/>
    </row>
    <row r="25" spans="2:35" ht="22.5" thickBot="1">
      <c r="B25" s="756" t="s">
        <v>2074</v>
      </c>
      <c r="C25" s="594" t="s">
        <v>1146</v>
      </c>
      <c r="D25" s="655" t="s">
        <v>1147</v>
      </c>
      <c r="F25" s="756" t="s">
        <v>2074</v>
      </c>
      <c r="G25" s="53" t="s">
        <v>43</v>
      </c>
      <c r="H25" s="51" t="s">
        <v>1835</v>
      </c>
      <c r="L25" s="51" t="s">
        <v>209</v>
      </c>
      <c r="N25" s="214"/>
      <c r="T25" s="10" t="s">
        <v>236</v>
      </c>
      <c r="U25" s="655"/>
      <c r="V25" s="12" t="s">
        <v>609</v>
      </c>
      <c r="W25" s="758" t="s">
        <v>1816</v>
      </c>
      <c r="AB25" s="17" t="s">
        <v>2075</v>
      </c>
      <c r="AD25" s="51"/>
      <c r="AE25" s="51"/>
      <c r="AF25" s="51"/>
      <c r="AG25" s="51"/>
      <c r="AH25" s="51"/>
      <c r="AI25" s="13"/>
    </row>
    <row r="26" spans="2:35" ht="22.5" thickBot="1">
      <c r="B26" s="755" t="s">
        <v>2011</v>
      </c>
      <c r="C26" s="589" t="s">
        <v>723</v>
      </c>
      <c r="D26" s="656" t="s">
        <v>724</v>
      </c>
      <c r="E26" s="51"/>
      <c r="F26" s="755" t="s">
        <v>2011</v>
      </c>
      <c r="G26" s="53" t="s">
        <v>43</v>
      </c>
      <c r="H26" s="51" t="s">
        <v>1788</v>
      </c>
      <c r="I26" s="51"/>
      <c r="J26" s="51"/>
      <c r="K26" s="51"/>
      <c r="L26" s="51" t="s">
        <v>209</v>
      </c>
      <c r="M26" s="51"/>
      <c r="N26" s="419"/>
      <c r="O26" s="51"/>
      <c r="P26" s="51"/>
      <c r="Q26" s="51"/>
      <c r="R26" s="51"/>
      <c r="S26" s="51"/>
      <c r="T26" s="10" t="s">
        <v>236</v>
      </c>
      <c r="U26" s="656"/>
      <c r="V26" s="12" t="s">
        <v>610</v>
      </c>
      <c r="W26" s="51" t="s">
        <v>1784</v>
      </c>
      <c r="X26" s="51"/>
      <c r="Y26" s="51"/>
      <c r="Z26" s="51"/>
      <c r="AA26" s="51"/>
      <c r="AB26" s="17" t="s">
        <v>1790</v>
      </c>
      <c r="AC26" s="51"/>
      <c r="AD26" s="51"/>
      <c r="AE26" s="51"/>
      <c r="AF26" s="51"/>
      <c r="AG26" s="51"/>
      <c r="AH26" s="51"/>
      <c r="AI26" s="13"/>
    </row>
    <row r="27" spans="2:35" ht="21.75" thickBot="1">
      <c r="B27" s="755" t="s">
        <v>2012</v>
      </c>
      <c r="C27" s="589" t="s">
        <v>727</v>
      </c>
      <c r="D27" s="655" t="s">
        <v>728</v>
      </c>
      <c r="E27" s="51"/>
      <c r="F27" s="755" t="s">
        <v>2012</v>
      </c>
      <c r="G27" s="53" t="s">
        <v>48</v>
      </c>
      <c r="H27" s="51" t="s">
        <v>1774</v>
      </c>
      <c r="I27" s="51"/>
      <c r="J27" s="51"/>
      <c r="K27" s="51"/>
      <c r="L27" s="51" t="s">
        <v>209</v>
      </c>
      <c r="M27" s="51"/>
      <c r="N27" s="218"/>
      <c r="O27" s="51"/>
      <c r="P27" s="51"/>
      <c r="Q27" s="51"/>
      <c r="R27" s="51"/>
      <c r="S27" s="51"/>
      <c r="T27" s="10" t="s">
        <v>236</v>
      </c>
      <c r="U27" s="655"/>
      <c r="V27" s="12" t="s">
        <v>608</v>
      </c>
      <c r="W27" s="51" t="s">
        <v>2080</v>
      </c>
      <c r="X27" s="51"/>
      <c r="Y27" s="51"/>
      <c r="Z27" s="51"/>
      <c r="AA27" s="51"/>
      <c r="AB27" s="17" t="s">
        <v>1790</v>
      </c>
      <c r="AC27" s="51"/>
      <c r="AD27" s="51"/>
      <c r="AE27" s="51"/>
      <c r="AF27" s="51"/>
      <c r="AG27" s="51"/>
      <c r="AH27" s="51"/>
      <c r="AI27" s="13"/>
    </row>
    <row r="28" spans="2:35" ht="21.75" thickBot="1">
      <c r="B28" s="755" t="s">
        <v>2013</v>
      </c>
      <c r="C28" s="589" t="s">
        <v>731</v>
      </c>
      <c r="D28" s="655" t="s">
        <v>732</v>
      </c>
      <c r="E28" s="51"/>
      <c r="F28" s="755" t="s">
        <v>2013</v>
      </c>
      <c r="G28" s="53" t="s">
        <v>48</v>
      </c>
      <c r="H28" s="51" t="s">
        <v>1861</v>
      </c>
      <c r="I28" s="51"/>
      <c r="J28" s="51"/>
      <c r="K28" s="51"/>
      <c r="L28" s="51" t="s">
        <v>209</v>
      </c>
      <c r="M28" s="51"/>
      <c r="N28" s="218"/>
      <c r="O28" s="51"/>
      <c r="P28" s="51"/>
      <c r="Q28" s="51"/>
      <c r="R28" s="51"/>
      <c r="S28" s="51"/>
      <c r="T28" s="10" t="s">
        <v>236</v>
      </c>
      <c r="U28" s="655"/>
      <c r="V28" s="12" t="s">
        <v>608</v>
      </c>
      <c r="W28" s="51" t="s">
        <v>1759</v>
      </c>
      <c r="X28" s="51"/>
      <c r="Y28" s="51"/>
      <c r="Z28" s="51"/>
      <c r="AA28" s="51"/>
      <c r="AB28" s="51" t="s">
        <v>1757</v>
      </c>
      <c r="AC28" s="51"/>
      <c r="AD28" s="51"/>
      <c r="AE28" s="51"/>
      <c r="AF28" s="51"/>
      <c r="AG28" s="51"/>
      <c r="AH28" s="51"/>
      <c r="AI28" s="13"/>
    </row>
    <row r="29" spans="2:35" ht="22.5" thickBot="1">
      <c r="B29" s="677" t="s">
        <v>1803</v>
      </c>
      <c r="C29" s="589" t="s">
        <v>735</v>
      </c>
      <c r="D29" s="655" t="s">
        <v>736</v>
      </c>
      <c r="E29" s="51"/>
      <c r="F29" s="677" t="s">
        <v>1803</v>
      </c>
      <c r="G29" s="53" t="s">
        <v>43</v>
      </c>
      <c r="H29" s="51" t="s">
        <v>1804</v>
      </c>
      <c r="L29" s="51" t="s">
        <v>209</v>
      </c>
      <c r="N29" s="259"/>
      <c r="T29" s="10" t="s">
        <v>236</v>
      </c>
      <c r="U29" s="655"/>
      <c r="V29" s="12" t="s">
        <v>609</v>
      </c>
      <c r="W29" s="17" t="s">
        <v>1756</v>
      </c>
      <c r="AB29" s="51" t="s">
        <v>1757</v>
      </c>
      <c r="AC29" s="51"/>
      <c r="AD29" s="51"/>
      <c r="AE29" s="51"/>
      <c r="AF29" s="51"/>
      <c r="AG29" s="51"/>
      <c r="AH29" s="51"/>
      <c r="AI29" s="13"/>
    </row>
    <row r="30" spans="2:35" ht="22.5" thickBot="1">
      <c r="B30" s="677" t="s">
        <v>1777</v>
      </c>
      <c r="C30" s="589" t="s">
        <v>880</v>
      </c>
      <c r="D30" s="655" t="s">
        <v>742</v>
      </c>
      <c r="F30" s="677" t="s">
        <v>1777</v>
      </c>
      <c r="G30" s="53" t="s">
        <v>43</v>
      </c>
      <c r="H30" s="51" t="s">
        <v>1778</v>
      </c>
      <c r="L30" s="51" t="s">
        <v>209</v>
      </c>
      <c r="N30" s="214"/>
      <c r="T30" s="10" t="s">
        <v>236</v>
      </c>
      <c r="U30" s="655"/>
      <c r="V30" s="12" t="s">
        <v>609</v>
      </c>
      <c r="W30" s="51" t="s">
        <v>1756</v>
      </c>
      <c r="AB30" s="51" t="s">
        <v>1757</v>
      </c>
      <c r="AF30" s="51"/>
      <c r="AG30" s="51"/>
      <c r="AH30" s="51"/>
      <c r="AI30" s="13"/>
    </row>
    <row r="31" spans="2:35" ht="21.75" thickBot="1">
      <c r="B31" s="677" t="s">
        <v>2004</v>
      </c>
      <c r="C31" s="589" t="s">
        <v>746</v>
      </c>
      <c r="D31" s="655" t="s">
        <v>747</v>
      </c>
      <c r="E31" s="51"/>
      <c r="F31" s="677" t="s">
        <v>2004</v>
      </c>
      <c r="G31" s="53" t="s">
        <v>43</v>
      </c>
      <c r="H31" s="51" t="s">
        <v>1793</v>
      </c>
      <c r="I31" s="51"/>
      <c r="J31" s="51"/>
      <c r="K31" s="51"/>
      <c r="L31" s="51" t="s">
        <v>209</v>
      </c>
      <c r="M31" s="51"/>
      <c r="N31" s="218"/>
      <c r="O31" s="51"/>
      <c r="P31" s="51"/>
      <c r="Q31" s="51"/>
      <c r="R31" s="51"/>
      <c r="S31" s="51"/>
      <c r="T31" s="10" t="s">
        <v>236</v>
      </c>
      <c r="U31" s="655"/>
      <c r="V31" s="12" t="s">
        <v>609</v>
      </c>
      <c r="W31" s="51" t="s">
        <v>1764</v>
      </c>
      <c r="X31" s="51"/>
      <c r="Y31" s="51"/>
      <c r="Z31" s="51"/>
      <c r="AA31" s="51"/>
      <c r="AB31" s="51" t="s">
        <v>1765</v>
      </c>
      <c r="AC31" s="51"/>
      <c r="AD31" s="51"/>
      <c r="AE31" s="51"/>
      <c r="AF31" s="51"/>
      <c r="AG31" s="51"/>
      <c r="AH31" s="51"/>
      <c r="AI31" s="13"/>
    </row>
    <row r="32" spans="2:35" ht="22.5" thickBot="1">
      <c r="B32" s="677" t="s">
        <v>2014</v>
      </c>
      <c r="C32" s="591" t="s">
        <v>751</v>
      </c>
      <c r="D32" s="655" t="s">
        <v>752</v>
      </c>
      <c r="E32" s="51"/>
      <c r="F32" s="677" t="s">
        <v>2014</v>
      </c>
      <c r="G32" s="53" t="s">
        <v>48</v>
      </c>
      <c r="H32" s="51" t="s">
        <v>1783</v>
      </c>
      <c r="I32" s="51"/>
      <c r="J32" s="51"/>
      <c r="K32" s="51"/>
      <c r="L32" s="51" t="s">
        <v>209</v>
      </c>
      <c r="M32" s="51"/>
      <c r="N32" s="218"/>
      <c r="O32" s="51"/>
      <c r="P32" s="51"/>
      <c r="Q32" s="51"/>
      <c r="R32" s="51"/>
      <c r="S32" s="51"/>
      <c r="T32" s="10" t="s">
        <v>236</v>
      </c>
      <c r="U32" s="655"/>
      <c r="V32" s="12" t="s">
        <v>610</v>
      </c>
      <c r="W32" s="51" t="s">
        <v>1784</v>
      </c>
      <c r="X32" s="51"/>
      <c r="Y32" s="51"/>
      <c r="Z32" s="51"/>
      <c r="AA32" s="51"/>
      <c r="AB32" s="17" t="s">
        <v>1762</v>
      </c>
      <c r="AC32" s="51"/>
      <c r="AD32" s="51"/>
      <c r="AE32" s="51"/>
      <c r="AF32" s="51"/>
      <c r="AG32" s="51"/>
      <c r="AH32" s="51"/>
      <c r="AI32" s="13"/>
    </row>
    <row r="33" spans="2:35" ht="22.5" thickBot="1">
      <c r="B33" s="677" t="s">
        <v>1845</v>
      </c>
      <c r="C33" s="592" t="s">
        <v>756</v>
      </c>
      <c r="D33" s="655" t="s">
        <v>757</v>
      </c>
      <c r="F33" s="677" t="s">
        <v>1845</v>
      </c>
      <c r="G33" s="53" t="s">
        <v>43</v>
      </c>
      <c r="H33" s="51" t="s">
        <v>1793</v>
      </c>
      <c r="L33" s="51" t="s">
        <v>209</v>
      </c>
      <c r="N33" s="259"/>
      <c r="T33" s="10" t="s">
        <v>236</v>
      </c>
      <c r="U33" s="655"/>
      <c r="V33" s="12" t="s">
        <v>608</v>
      </c>
      <c r="W33" s="17" t="s">
        <v>1827</v>
      </c>
      <c r="AB33" s="17" t="s">
        <v>1762</v>
      </c>
      <c r="AF33" s="51"/>
      <c r="AG33" s="51"/>
      <c r="AH33" s="51"/>
      <c r="AI33" s="13"/>
    </row>
    <row r="34" spans="2:35" ht="21.75" thickBot="1">
      <c r="B34" s="755" t="s">
        <v>2015</v>
      </c>
      <c r="C34" s="589" t="s">
        <v>760</v>
      </c>
      <c r="D34" s="655" t="s">
        <v>761</v>
      </c>
      <c r="E34" s="51"/>
      <c r="F34" s="755" t="s">
        <v>2015</v>
      </c>
      <c r="G34" s="53" t="s">
        <v>48</v>
      </c>
      <c r="H34" s="51" t="s">
        <v>1809</v>
      </c>
      <c r="I34" s="51"/>
      <c r="J34" s="51"/>
      <c r="K34" s="51"/>
      <c r="L34" s="51" t="s">
        <v>209</v>
      </c>
      <c r="M34" s="51"/>
      <c r="N34" s="218"/>
      <c r="O34" s="51"/>
      <c r="P34" s="51"/>
      <c r="Q34" s="51"/>
      <c r="R34" s="51"/>
      <c r="S34" s="51"/>
      <c r="T34" s="10" t="s">
        <v>236</v>
      </c>
      <c r="U34" s="655"/>
      <c r="V34" s="12" t="s">
        <v>609</v>
      </c>
      <c r="W34" s="51" t="s">
        <v>1764</v>
      </c>
      <c r="X34" s="51"/>
      <c r="Y34" s="51"/>
      <c r="Z34" s="51"/>
      <c r="AA34" s="51"/>
      <c r="AB34" s="51" t="s">
        <v>1765</v>
      </c>
      <c r="AC34" s="51"/>
      <c r="AD34" s="51"/>
      <c r="AE34" s="51"/>
      <c r="AF34" s="51"/>
      <c r="AG34" s="51"/>
      <c r="AH34" s="51"/>
      <c r="AI34" s="13"/>
    </row>
    <row r="35" spans="2:35" ht="22.5" thickBot="1">
      <c r="B35" s="755" t="s">
        <v>2016</v>
      </c>
      <c r="C35" s="590" t="s">
        <v>762</v>
      </c>
      <c r="D35" s="655" t="s">
        <v>763</v>
      </c>
      <c r="E35" s="51"/>
      <c r="F35" s="755" t="s">
        <v>2016</v>
      </c>
      <c r="G35" s="53" t="s">
        <v>48</v>
      </c>
      <c r="H35" s="51" t="s">
        <v>1861</v>
      </c>
      <c r="I35" s="51"/>
      <c r="J35" s="51"/>
      <c r="K35" s="51"/>
      <c r="L35" s="51" t="s">
        <v>209</v>
      </c>
      <c r="M35" s="51"/>
      <c r="N35" s="218"/>
      <c r="O35" s="51"/>
      <c r="P35" s="51"/>
      <c r="Q35" s="51"/>
      <c r="R35" s="51"/>
      <c r="S35" s="51"/>
      <c r="T35" s="10" t="s">
        <v>236</v>
      </c>
      <c r="U35" s="655"/>
      <c r="V35" s="12" t="s">
        <v>609</v>
      </c>
      <c r="W35" s="51" t="s">
        <v>1764</v>
      </c>
      <c r="X35" s="51"/>
      <c r="Y35" s="51"/>
      <c r="Z35" s="51"/>
      <c r="AA35" s="51"/>
      <c r="AB35" s="51" t="s">
        <v>1765</v>
      </c>
      <c r="AC35" s="51"/>
      <c r="AD35" s="51"/>
      <c r="AE35" s="51"/>
      <c r="AF35" s="51"/>
      <c r="AG35" s="51"/>
      <c r="AH35" s="51"/>
      <c r="AI35" s="13"/>
    </row>
    <row r="36" spans="2:35" ht="22.5" thickBot="1">
      <c r="B36" s="677" t="s">
        <v>1858</v>
      </c>
      <c r="C36" s="643" t="s">
        <v>1633</v>
      </c>
      <c r="D36" s="670" t="s">
        <v>1262</v>
      </c>
      <c r="F36" s="677" t="s">
        <v>1858</v>
      </c>
      <c r="G36" s="53" t="s">
        <v>43</v>
      </c>
      <c r="H36" s="51" t="s">
        <v>1748</v>
      </c>
      <c r="L36" s="51" t="s">
        <v>209</v>
      </c>
      <c r="N36" s="259"/>
      <c r="T36" s="10" t="s">
        <v>236</v>
      </c>
      <c r="U36" s="670"/>
      <c r="V36" s="12" t="s">
        <v>608</v>
      </c>
      <c r="W36" s="17" t="s">
        <v>1789</v>
      </c>
      <c r="AB36" s="17" t="s">
        <v>1790</v>
      </c>
    </row>
    <row r="37" spans="2:35" ht="21.75" thickBot="1">
      <c r="B37" s="677" t="s">
        <v>2064</v>
      </c>
      <c r="C37" s="587" t="s">
        <v>778</v>
      </c>
      <c r="D37" s="655" t="s">
        <v>779</v>
      </c>
      <c r="E37" s="51"/>
      <c r="F37" s="677" t="s">
        <v>2064</v>
      </c>
      <c r="G37" s="53" t="s">
        <v>48</v>
      </c>
      <c r="H37" s="51" t="s">
        <v>2065</v>
      </c>
      <c r="I37" s="51"/>
      <c r="J37" s="51"/>
      <c r="K37" s="51"/>
      <c r="L37" s="51" t="s">
        <v>209</v>
      </c>
      <c r="M37" s="51"/>
      <c r="N37" s="218"/>
      <c r="O37" s="51"/>
      <c r="P37" s="51"/>
      <c r="Q37" s="51"/>
      <c r="R37" s="51"/>
      <c r="S37" s="51"/>
      <c r="T37" s="10" t="s">
        <v>236</v>
      </c>
      <c r="U37" s="655"/>
      <c r="V37" s="51" t="s">
        <v>610</v>
      </c>
      <c r="W37" s="51" t="s">
        <v>1843</v>
      </c>
      <c r="X37" s="51"/>
      <c r="Y37" s="51"/>
      <c r="Z37" s="51"/>
      <c r="AA37" s="51"/>
      <c r="AB37" s="51" t="s">
        <v>1870</v>
      </c>
      <c r="AC37" s="51"/>
      <c r="AD37" s="51"/>
      <c r="AE37" s="51"/>
      <c r="AF37" s="51"/>
      <c r="AG37" s="51"/>
      <c r="AH37" s="51"/>
      <c r="AI37" s="13"/>
    </row>
    <row r="38" spans="2:35" ht="22.5" thickBot="1">
      <c r="B38" s="677" t="s">
        <v>1811</v>
      </c>
      <c r="C38" s="587" t="s">
        <v>786</v>
      </c>
      <c r="D38" s="655" t="s">
        <v>787</v>
      </c>
      <c r="F38" s="677" t="s">
        <v>1811</v>
      </c>
      <c r="G38" s="53" t="s">
        <v>43</v>
      </c>
      <c r="H38" s="51" t="s">
        <v>1774</v>
      </c>
      <c r="L38" s="51" t="s">
        <v>209</v>
      </c>
      <c r="N38" s="259"/>
      <c r="T38" s="10" t="s">
        <v>236</v>
      </c>
      <c r="U38" s="655"/>
      <c r="V38" s="12" t="s">
        <v>609</v>
      </c>
      <c r="W38" s="51" t="s">
        <v>1756</v>
      </c>
      <c r="AB38" s="51" t="s">
        <v>1757</v>
      </c>
      <c r="AF38" s="51"/>
      <c r="AG38" s="51"/>
      <c r="AH38" s="51"/>
      <c r="AI38" s="13"/>
    </row>
    <row r="39" spans="2:35" ht="21.75" thickBot="1">
      <c r="B39" s="677" t="s">
        <v>2064</v>
      </c>
      <c r="C39" s="587" t="s">
        <v>778</v>
      </c>
      <c r="D39" s="655" t="s">
        <v>791</v>
      </c>
      <c r="E39" s="51"/>
      <c r="F39" s="677" t="s">
        <v>2064</v>
      </c>
      <c r="G39" s="53" t="s">
        <v>48</v>
      </c>
      <c r="H39" s="51" t="s">
        <v>2065</v>
      </c>
      <c r="I39" s="51"/>
      <c r="J39" s="51"/>
      <c r="K39" s="51"/>
      <c r="L39" s="51" t="s">
        <v>209</v>
      </c>
      <c r="M39" s="51"/>
      <c r="N39" s="218"/>
      <c r="O39" s="51"/>
      <c r="P39" s="51"/>
      <c r="Q39" s="51"/>
      <c r="R39" s="51"/>
      <c r="S39" s="51"/>
      <c r="T39" s="10" t="s">
        <v>236</v>
      </c>
      <c r="U39" s="655"/>
      <c r="V39" s="12" t="s">
        <v>609</v>
      </c>
      <c r="W39" s="51" t="s">
        <v>1764</v>
      </c>
      <c r="X39" s="51"/>
      <c r="Y39" s="51"/>
      <c r="Z39" s="51"/>
      <c r="AA39" s="51"/>
      <c r="AB39" s="51" t="s">
        <v>1765</v>
      </c>
      <c r="AC39" s="51"/>
      <c r="AD39" s="51"/>
      <c r="AE39" s="51"/>
      <c r="AF39" s="51"/>
      <c r="AG39" s="51"/>
      <c r="AH39" s="51"/>
      <c r="AI39" s="13"/>
    </row>
    <row r="40" spans="2:35" ht="22.5" thickBot="1">
      <c r="B40" s="677" t="s">
        <v>2063</v>
      </c>
      <c r="C40" s="587" t="s">
        <v>794</v>
      </c>
      <c r="D40" s="655" t="s">
        <v>795</v>
      </c>
      <c r="E40" s="51"/>
      <c r="F40" s="677" t="s">
        <v>2063</v>
      </c>
      <c r="G40" s="53" t="s">
        <v>48</v>
      </c>
      <c r="H40" s="51" t="s">
        <v>1809</v>
      </c>
      <c r="I40" s="51"/>
      <c r="J40" s="51"/>
      <c r="K40" s="51"/>
      <c r="L40" s="51" t="s">
        <v>209</v>
      </c>
      <c r="M40" s="51"/>
      <c r="N40" s="214"/>
      <c r="O40" s="51"/>
      <c r="P40" s="51"/>
      <c r="Q40" s="51"/>
      <c r="R40" s="51"/>
      <c r="S40" s="51"/>
      <c r="T40" s="10" t="s">
        <v>236</v>
      </c>
      <c r="U40" s="655"/>
      <c r="V40" s="12" t="s">
        <v>610</v>
      </c>
      <c r="W40" s="51" t="s">
        <v>1784</v>
      </c>
      <c r="X40" s="51"/>
      <c r="Y40" s="51"/>
      <c r="Z40" s="51"/>
      <c r="AA40" s="51"/>
      <c r="AB40" s="51" t="s">
        <v>1870</v>
      </c>
      <c r="AC40" s="51"/>
      <c r="AD40" s="51"/>
      <c r="AE40" s="51"/>
      <c r="AF40" s="51"/>
      <c r="AG40" s="51"/>
      <c r="AH40" s="51"/>
      <c r="AI40" s="13"/>
    </row>
    <row r="41" spans="2:35" ht="22.5" thickBot="1">
      <c r="B41" s="677" t="s">
        <v>1797</v>
      </c>
      <c r="C41" s="643" t="s">
        <v>1044</v>
      </c>
      <c r="D41" s="670" t="s">
        <v>1268</v>
      </c>
      <c r="F41" s="677" t="s">
        <v>1797</v>
      </c>
      <c r="G41" s="53" t="s">
        <v>48</v>
      </c>
      <c r="H41" s="51" t="s">
        <v>1748</v>
      </c>
      <c r="L41" s="51" t="s">
        <v>209</v>
      </c>
      <c r="N41" s="259"/>
      <c r="T41" s="10" t="s">
        <v>236</v>
      </c>
      <c r="U41" s="670"/>
      <c r="V41" s="12" t="s">
        <v>610</v>
      </c>
      <c r="W41" s="17" t="s">
        <v>1784</v>
      </c>
      <c r="AB41" s="17" t="s">
        <v>1762</v>
      </c>
      <c r="AI41" s="13"/>
    </row>
    <row r="42" spans="2:35" ht="22.5" thickBot="1">
      <c r="B42" s="677" t="s">
        <v>1869</v>
      </c>
      <c r="C42" s="587" t="s">
        <v>809</v>
      </c>
      <c r="D42" s="655" t="s">
        <v>810</v>
      </c>
      <c r="E42" s="51"/>
      <c r="F42" s="677" t="s">
        <v>1869</v>
      </c>
      <c r="G42" s="53" t="s">
        <v>48</v>
      </c>
      <c r="H42" s="51" t="s">
        <v>1799</v>
      </c>
      <c r="I42" s="51"/>
      <c r="J42" s="51"/>
      <c r="K42" s="51"/>
      <c r="L42" s="51" t="s">
        <v>209</v>
      </c>
      <c r="M42" s="51"/>
      <c r="N42" s="214"/>
      <c r="O42" s="51"/>
      <c r="P42" s="51"/>
      <c r="Q42" s="51"/>
      <c r="R42" s="51"/>
      <c r="S42" s="51"/>
      <c r="T42" s="10" t="s">
        <v>236</v>
      </c>
      <c r="U42" s="655"/>
      <c r="V42" s="12" t="s">
        <v>610</v>
      </c>
      <c r="W42" s="51" t="s">
        <v>1784</v>
      </c>
      <c r="X42" s="51"/>
      <c r="Y42" s="51"/>
      <c r="Z42" s="51"/>
      <c r="AA42" s="51"/>
      <c r="AB42" s="51" t="s">
        <v>1870</v>
      </c>
      <c r="AC42" s="51"/>
      <c r="AD42" s="51"/>
      <c r="AE42" s="51"/>
      <c r="AF42" s="51"/>
      <c r="AG42" s="51"/>
      <c r="AH42" s="51"/>
      <c r="AI42" s="13"/>
    </row>
    <row r="43" spans="2:35" ht="22.5" thickBot="1">
      <c r="B43" s="677" t="s">
        <v>1869</v>
      </c>
      <c r="C43" s="587" t="s">
        <v>809</v>
      </c>
      <c r="D43" s="655" t="s">
        <v>810</v>
      </c>
      <c r="E43" s="51"/>
      <c r="F43" s="677" t="s">
        <v>1869</v>
      </c>
      <c r="G43" s="53" t="s">
        <v>48</v>
      </c>
      <c r="H43" s="51" t="s">
        <v>1799</v>
      </c>
      <c r="I43" s="51"/>
      <c r="J43" s="51"/>
      <c r="K43" s="51"/>
      <c r="L43" s="51" t="s">
        <v>209</v>
      </c>
      <c r="M43" s="51"/>
      <c r="N43" s="214"/>
      <c r="O43" s="51"/>
      <c r="P43" s="51"/>
      <c r="Q43" s="51"/>
      <c r="R43" s="51"/>
      <c r="S43" s="51"/>
      <c r="T43" s="10" t="s">
        <v>236</v>
      </c>
      <c r="U43" s="655"/>
      <c r="V43" s="12" t="s">
        <v>610</v>
      </c>
      <c r="W43" s="51" t="s">
        <v>1784</v>
      </c>
      <c r="X43" s="51"/>
      <c r="Y43" s="51"/>
      <c r="Z43" s="51"/>
      <c r="AA43" s="51"/>
      <c r="AB43" s="51" t="s">
        <v>1870</v>
      </c>
      <c r="AC43" s="51"/>
      <c r="AD43" s="51"/>
      <c r="AE43" s="51"/>
      <c r="AF43" s="51"/>
      <c r="AG43" s="51"/>
      <c r="AH43" s="51"/>
      <c r="AI43" s="13"/>
    </row>
    <row r="44" spans="2:35" ht="22.5" thickBot="1">
      <c r="B44" s="677" t="s">
        <v>2017</v>
      </c>
      <c r="C44" s="587" t="s">
        <v>815</v>
      </c>
      <c r="D44" s="655" t="s">
        <v>816</v>
      </c>
      <c r="E44" s="51"/>
      <c r="F44" s="677" t="s">
        <v>2017</v>
      </c>
      <c r="G44" s="53" t="s">
        <v>43</v>
      </c>
      <c r="H44" s="51" t="s">
        <v>1804</v>
      </c>
      <c r="I44" s="51"/>
      <c r="J44" s="51"/>
      <c r="K44" s="51"/>
      <c r="L44" s="51" t="s">
        <v>210</v>
      </c>
      <c r="M44" s="51"/>
      <c r="N44" s="214"/>
      <c r="O44" s="51"/>
      <c r="P44" s="51"/>
      <c r="Q44" s="51"/>
      <c r="R44" s="51"/>
      <c r="S44" s="51"/>
      <c r="T44" s="10" t="s">
        <v>236</v>
      </c>
      <c r="U44" s="655"/>
      <c r="V44" s="12" t="s">
        <v>609</v>
      </c>
      <c r="W44" s="51" t="s">
        <v>2081</v>
      </c>
      <c r="X44" s="51"/>
      <c r="Y44" s="51"/>
      <c r="Z44" s="51"/>
      <c r="AA44" s="51"/>
      <c r="AB44" s="17" t="s">
        <v>1762</v>
      </c>
      <c r="AC44" s="51"/>
      <c r="AD44" s="51"/>
      <c r="AE44" s="51"/>
      <c r="AF44" s="51"/>
      <c r="AG44" s="51"/>
      <c r="AH44" s="51"/>
      <c r="AI44" s="13"/>
    </row>
    <row r="45" spans="2:35" ht="22.5" thickBot="1">
      <c r="B45" s="677" t="s">
        <v>2017</v>
      </c>
      <c r="C45" s="587" t="s">
        <v>815</v>
      </c>
      <c r="D45" s="655" t="s">
        <v>816</v>
      </c>
      <c r="E45" s="51"/>
      <c r="F45" s="677" t="s">
        <v>2017</v>
      </c>
      <c r="G45" s="53" t="s">
        <v>43</v>
      </c>
      <c r="H45" s="51" t="s">
        <v>1804</v>
      </c>
      <c r="I45" s="51"/>
      <c r="J45" s="51"/>
      <c r="K45" s="51"/>
      <c r="L45" s="51" t="s">
        <v>210</v>
      </c>
      <c r="M45" s="51"/>
      <c r="N45" s="214"/>
      <c r="O45" s="51"/>
      <c r="P45" s="51"/>
      <c r="Q45" s="51"/>
      <c r="R45" s="51"/>
      <c r="S45" s="51"/>
      <c r="T45" s="10" t="s">
        <v>236</v>
      </c>
      <c r="U45" s="655"/>
      <c r="V45" s="12" t="s">
        <v>609</v>
      </c>
      <c r="W45" s="51" t="s">
        <v>2081</v>
      </c>
      <c r="X45" s="51"/>
      <c r="Y45" s="51"/>
      <c r="Z45" s="51"/>
      <c r="AA45" s="51"/>
      <c r="AB45" s="17" t="s">
        <v>1762</v>
      </c>
      <c r="AC45" s="51"/>
      <c r="AD45" s="51"/>
      <c r="AE45" s="51"/>
      <c r="AF45" s="51"/>
      <c r="AG45" s="51"/>
      <c r="AH45" s="51"/>
      <c r="AI45" s="13"/>
    </row>
    <row r="46" spans="2:35" ht="22.5" thickBot="1">
      <c r="B46" s="755" t="s">
        <v>2008</v>
      </c>
      <c r="C46" s="587" t="s">
        <v>740</v>
      </c>
      <c r="D46" s="655" t="s">
        <v>741</v>
      </c>
      <c r="E46" s="51"/>
      <c r="F46" s="755" t="s">
        <v>2008</v>
      </c>
      <c r="G46" s="53" t="s">
        <v>48</v>
      </c>
      <c r="H46" s="11" t="s">
        <v>1793</v>
      </c>
      <c r="I46" s="51"/>
      <c r="J46" s="51"/>
      <c r="K46" s="51"/>
      <c r="L46" s="51" t="s">
        <v>209</v>
      </c>
      <c r="M46" s="51"/>
      <c r="N46" s="214"/>
      <c r="O46" s="51"/>
      <c r="P46" s="51"/>
      <c r="Q46" s="51"/>
      <c r="R46" s="51"/>
      <c r="S46" s="51"/>
      <c r="T46" s="10" t="s">
        <v>236</v>
      </c>
      <c r="U46" s="655"/>
      <c r="V46" s="12" t="s">
        <v>608</v>
      </c>
      <c r="W46" s="51" t="s">
        <v>2081</v>
      </c>
      <c r="X46" s="51"/>
      <c r="Y46" s="51"/>
      <c r="Z46" s="51"/>
      <c r="AA46" s="51"/>
      <c r="AB46" s="17" t="s">
        <v>1762</v>
      </c>
      <c r="AC46" s="51"/>
      <c r="AD46" s="51"/>
      <c r="AE46" s="51"/>
      <c r="AF46" s="51"/>
      <c r="AG46" s="51"/>
      <c r="AH46" s="51"/>
      <c r="AI46" s="13"/>
    </row>
    <row r="47" spans="2:35" ht="22.5" thickBot="1">
      <c r="B47" s="677" t="s">
        <v>2032</v>
      </c>
      <c r="C47" s="587" t="s">
        <v>825</v>
      </c>
      <c r="D47" s="655" t="s">
        <v>826</v>
      </c>
      <c r="E47" s="51"/>
      <c r="F47" s="677" t="s">
        <v>2032</v>
      </c>
      <c r="G47" s="53" t="s">
        <v>48</v>
      </c>
      <c r="H47" s="51" t="s">
        <v>1748</v>
      </c>
      <c r="I47" s="51"/>
      <c r="J47" s="51"/>
      <c r="K47" s="51"/>
      <c r="L47" s="51" t="s">
        <v>209</v>
      </c>
      <c r="M47" s="51"/>
      <c r="N47" s="214"/>
      <c r="O47" s="51"/>
      <c r="P47" s="51"/>
      <c r="Q47" s="51"/>
      <c r="R47" s="51"/>
      <c r="S47" s="51"/>
      <c r="T47" s="10" t="s">
        <v>236</v>
      </c>
      <c r="U47" s="655"/>
      <c r="V47" s="12" t="s">
        <v>610</v>
      </c>
      <c r="W47" s="51" t="s">
        <v>1784</v>
      </c>
      <c r="X47" s="51"/>
      <c r="Y47" s="51"/>
      <c r="Z47" s="51"/>
      <c r="AA47" s="51"/>
      <c r="AB47" s="51" t="s">
        <v>1870</v>
      </c>
      <c r="AC47" s="51"/>
      <c r="AD47" s="51"/>
      <c r="AE47" s="51"/>
      <c r="AF47" s="51"/>
      <c r="AG47" s="51"/>
      <c r="AH47" s="51"/>
      <c r="AI47" s="13"/>
    </row>
    <row r="48" spans="2:35" ht="22.5" thickBot="1">
      <c r="B48" s="677" t="s">
        <v>1860</v>
      </c>
      <c r="C48" s="643" t="s">
        <v>1637</v>
      </c>
      <c r="D48" s="670" t="s">
        <v>1628</v>
      </c>
      <c r="F48" s="677" t="s">
        <v>1860</v>
      </c>
      <c r="G48" s="53" t="s">
        <v>48</v>
      </c>
      <c r="H48" s="51" t="s">
        <v>1776</v>
      </c>
      <c r="L48" s="51" t="s">
        <v>209</v>
      </c>
      <c r="N48" s="259"/>
      <c r="T48" s="10" t="s">
        <v>236</v>
      </c>
      <c r="U48" s="670"/>
      <c r="V48" s="12" t="s">
        <v>610</v>
      </c>
      <c r="W48" s="17" t="s">
        <v>1784</v>
      </c>
      <c r="AB48" s="17" t="s">
        <v>1762</v>
      </c>
      <c r="AI48" s="13"/>
    </row>
    <row r="49" spans="2:35" ht="22.5" thickBot="1">
      <c r="B49" s="677" t="s">
        <v>1857</v>
      </c>
      <c r="C49" s="643" t="s">
        <v>1238</v>
      </c>
      <c r="D49" s="670" t="s">
        <v>1626</v>
      </c>
      <c r="F49" s="677" t="s">
        <v>1857</v>
      </c>
      <c r="G49" s="53" t="s">
        <v>48</v>
      </c>
      <c r="H49" s="51" t="s">
        <v>1776</v>
      </c>
      <c r="L49" s="51" t="s">
        <v>209</v>
      </c>
      <c r="N49" s="259"/>
      <c r="T49" s="10" t="s">
        <v>236</v>
      </c>
      <c r="U49" s="670"/>
      <c r="V49" s="12" t="s">
        <v>609</v>
      </c>
      <c r="W49" s="17" t="s">
        <v>1789</v>
      </c>
      <c r="AB49" s="17" t="s">
        <v>1790</v>
      </c>
      <c r="AH49" s="51"/>
      <c r="AI49" s="13"/>
    </row>
    <row r="50" spans="2:35" ht="22.5" thickBot="1">
      <c r="B50" s="756" t="s">
        <v>2003</v>
      </c>
      <c r="C50" s="587" t="s">
        <v>786</v>
      </c>
      <c r="D50" s="655" t="s">
        <v>683</v>
      </c>
      <c r="E50" s="51"/>
      <c r="F50" s="756" t="s">
        <v>2003</v>
      </c>
      <c r="G50" s="53" t="s">
        <v>43</v>
      </c>
      <c r="H50" s="11" t="s">
        <v>1783</v>
      </c>
      <c r="I50" s="51"/>
      <c r="J50" s="51"/>
      <c r="K50" s="51"/>
      <c r="L50" s="51" t="s">
        <v>209</v>
      </c>
      <c r="M50" s="51"/>
      <c r="N50" s="214"/>
      <c r="O50" s="51"/>
      <c r="P50" s="51"/>
      <c r="Q50" s="51"/>
      <c r="R50" s="51"/>
      <c r="S50" s="51"/>
      <c r="T50" s="10" t="s">
        <v>236</v>
      </c>
      <c r="U50" s="655"/>
      <c r="V50" s="12" t="s">
        <v>610</v>
      </c>
      <c r="W50" s="51" t="s">
        <v>1784</v>
      </c>
      <c r="X50" s="51"/>
      <c r="Y50" s="51"/>
      <c r="Z50" s="51"/>
      <c r="AA50" s="51"/>
      <c r="AB50" s="17" t="s">
        <v>1762</v>
      </c>
      <c r="AC50" s="51"/>
      <c r="AD50" s="51"/>
      <c r="AE50" s="51"/>
      <c r="AF50" s="51"/>
      <c r="AG50" s="51"/>
      <c r="AH50" s="51"/>
      <c r="AI50" s="13"/>
    </row>
    <row r="51" spans="2:35" ht="22.5" thickBot="1">
      <c r="B51" s="677" t="s">
        <v>1753</v>
      </c>
      <c r="C51" s="587" t="s">
        <v>840</v>
      </c>
      <c r="D51" s="655" t="s">
        <v>841</v>
      </c>
      <c r="E51" s="51"/>
      <c r="F51" s="677" t="s">
        <v>1753</v>
      </c>
      <c r="G51" s="53" t="s">
        <v>43</v>
      </c>
      <c r="H51" s="51" t="s">
        <v>1796</v>
      </c>
      <c r="I51" s="51"/>
      <c r="J51" s="51"/>
      <c r="K51" s="51"/>
      <c r="L51" s="51" t="s">
        <v>209</v>
      </c>
      <c r="M51" s="51"/>
      <c r="N51" s="214"/>
      <c r="O51" s="51"/>
      <c r="P51" s="51"/>
      <c r="Q51" s="51"/>
      <c r="R51" s="51"/>
      <c r="S51" s="51"/>
      <c r="T51" s="10" t="s">
        <v>236</v>
      </c>
      <c r="U51" s="655"/>
      <c r="V51" s="12" t="s">
        <v>609</v>
      </c>
      <c r="W51" s="51" t="s">
        <v>1749</v>
      </c>
      <c r="X51" s="51"/>
      <c r="Y51" s="51"/>
      <c r="Z51" s="51"/>
      <c r="AA51" s="51"/>
      <c r="AB51" s="51" t="s">
        <v>1750</v>
      </c>
      <c r="AC51" s="51"/>
      <c r="AD51" s="51"/>
      <c r="AE51" s="51"/>
      <c r="AF51" s="51"/>
      <c r="AG51" s="51"/>
      <c r="AH51" s="51"/>
      <c r="AI51" s="13"/>
    </row>
    <row r="52" spans="2:35" ht="61.5" thickBot="1">
      <c r="B52" s="756" t="s">
        <v>2005</v>
      </c>
      <c r="C52" s="587" t="s">
        <v>716</v>
      </c>
      <c r="D52" s="657" t="s">
        <v>888</v>
      </c>
      <c r="E52" s="51"/>
      <c r="F52" s="756" t="s">
        <v>2005</v>
      </c>
      <c r="G52" s="53" t="s">
        <v>43</v>
      </c>
      <c r="H52" s="51" t="s">
        <v>1796</v>
      </c>
      <c r="I52" s="51"/>
      <c r="J52" s="51"/>
      <c r="K52" s="51"/>
      <c r="L52" s="51" t="s">
        <v>209</v>
      </c>
      <c r="M52" s="51"/>
      <c r="N52" s="214"/>
      <c r="O52" s="51"/>
      <c r="P52" s="51"/>
      <c r="Q52" s="51"/>
      <c r="R52" s="51"/>
      <c r="S52" s="51"/>
      <c r="T52" s="10" t="s">
        <v>236</v>
      </c>
      <c r="U52" s="657"/>
      <c r="V52" s="12" t="s">
        <v>609</v>
      </c>
      <c r="W52" s="51" t="s">
        <v>1764</v>
      </c>
      <c r="X52" s="51"/>
      <c r="Y52" s="51"/>
      <c r="Z52" s="51"/>
      <c r="AA52" s="51"/>
      <c r="AB52" s="51" t="s">
        <v>1765</v>
      </c>
      <c r="AC52" s="51"/>
      <c r="AD52" s="51"/>
      <c r="AE52" s="51"/>
      <c r="AF52" s="51"/>
      <c r="AG52" s="51"/>
      <c r="AH52" s="51"/>
      <c r="AI52" s="13"/>
    </row>
    <row r="53" spans="2:35" ht="61.5" thickBot="1">
      <c r="B53" s="756" t="s">
        <v>2005</v>
      </c>
      <c r="C53" s="587" t="s">
        <v>716</v>
      </c>
      <c r="D53" s="658" t="s">
        <v>889</v>
      </c>
      <c r="E53" s="51"/>
      <c r="F53" s="756" t="s">
        <v>2005</v>
      </c>
      <c r="G53" s="53" t="s">
        <v>43</v>
      </c>
      <c r="H53" s="51" t="s">
        <v>1796</v>
      </c>
      <c r="I53" s="51"/>
      <c r="J53" s="51"/>
      <c r="K53" s="51"/>
      <c r="L53" s="51" t="s">
        <v>209</v>
      </c>
      <c r="M53" s="51"/>
      <c r="N53" s="214"/>
      <c r="O53" s="51"/>
      <c r="P53" s="51"/>
      <c r="Q53" s="51"/>
      <c r="R53" s="51"/>
      <c r="S53" s="51"/>
      <c r="T53" s="10" t="s">
        <v>236</v>
      </c>
      <c r="U53" s="658"/>
      <c r="V53" s="12" t="s">
        <v>609</v>
      </c>
      <c r="W53" s="51" t="s">
        <v>1764</v>
      </c>
      <c r="X53" s="51"/>
      <c r="Y53" s="51"/>
      <c r="Z53" s="51"/>
      <c r="AA53" s="51"/>
      <c r="AB53" s="51" t="s">
        <v>1765</v>
      </c>
      <c r="AC53" s="51"/>
      <c r="AD53" s="51"/>
      <c r="AE53" s="51"/>
      <c r="AF53" s="51"/>
      <c r="AG53" s="51"/>
      <c r="AH53" s="51"/>
      <c r="AI53" s="13"/>
    </row>
    <row r="54" spans="2:35" ht="22.5" thickBot="1">
      <c r="B54" s="677" t="s">
        <v>2066</v>
      </c>
      <c r="C54" s="587" t="s">
        <v>824</v>
      </c>
      <c r="D54" s="655" t="s">
        <v>849</v>
      </c>
      <c r="E54" s="51"/>
      <c r="F54" s="677" t="s">
        <v>2066</v>
      </c>
      <c r="G54" s="53" t="s">
        <v>48</v>
      </c>
      <c r="H54" s="51" t="s">
        <v>1748</v>
      </c>
      <c r="I54" s="51"/>
      <c r="J54" s="51"/>
      <c r="K54" s="51"/>
      <c r="L54" s="51" t="s">
        <v>209</v>
      </c>
      <c r="M54" s="51"/>
      <c r="N54" s="214"/>
      <c r="O54" s="51"/>
      <c r="P54" s="51"/>
      <c r="Q54" s="51"/>
      <c r="R54" s="51"/>
      <c r="S54" s="51"/>
      <c r="T54" s="10" t="s">
        <v>236</v>
      </c>
      <c r="U54" s="655"/>
      <c r="V54" s="51" t="s">
        <v>607</v>
      </c>
      <c r="W54" s="51" t="s">
        <v>1756</v>
      </c>
      <c r="X54" s="51"/>
      <c r="Y54" s="51"/>
      <c r="Z54" s="51"/>
      <c r="AA54" s="51"/>
      <c r="AB54" s="51" t="s">
        <v>2034</v>
      </c>
      <c r="AC54" s="51"/>
      <c r="AD54" s="51"/>
      <c r="AE54" s="51"/>
      <c r="AF54" s="51"/>
      <c r="AG54" s="51"/>
      <c r="AH54" s="51"/>
      <c r="AI54" s="13"/>
    </row>
    <row r="55" spans="2:35" ht="22.5" thickBot="1">
      <c r="B55" s="677"/>
      <c r="C55" s="587" t="s">
        <v>853</v>
      </c>
      <c r="D55" s="655" t="s">
        <v>854</v>
      </c>
      <c r="E55" s="51"/>
      <c r="F55" s="677"/>
      <c r="G55" s="53" t="s">
        <v>48</v>
      </c>
      <c r="H55" s="51" t="s">
        <v>1783</v>
      </c>
      <c r="I55" s="51"/>
      <c r="J55" s="51"/>
      <c r="K55" s="51"/>
      <c r="L55" s="51" t="s">
        <v>209</v>
      </c>
      <c r="M55" s="51"/>
      <c r="N55" s="214"/>
      <c r="O55" s="51"/>
      <c r="P55" s="51"/>
      <c r="Q55" s="51"/>
      <c r="R55" s="51"/>
      <c r="S55" s="51"/>
      <c r="T55" s="10" t="s">
        <v>236</v>
      </c>
      <c r="U55" s="655"/>
      <c r="V55" s="51" t="s">
        <v>608</v>
      </c>
      <c r="W55" s="51" t="s">
        <v>1789</v>
      </c>
      <c r="X55" s="51"/>
      <c r="Y55" s="51"/>
      <c r="Z55" s="51"/>
      <c r="AA55" s="51"/>
      <c r="AB55" s="51" t="s">
        <v>2067</v>
      </c>
      <c r="AC55" s="51"/>
      <c r="AD55" s="51"/>
      <c r="AE55" s="51"/>
      <c r="AF55" s="51"/>
      <c r="AG55" s="51"/>
      <c r="AH55" s="51"/>
      <c r="AI55" s="13"/>
    </row>
    <row r="56" spans="2:35" ht="22.5" thickBot="1">
      <c r="B56" s="677" t="s">
        <v>2033</v>
      </c>
      <c r="C56" s="587" t="s">
        <v>858</v>
      </c>
      <c r="D56" s="655" t="s">
        <v>859</v>
      </c>
      <c r="E56" s="51"/>
      <c r="F56" s="677" t="s">
        <v>2033</v>
      </c>
      <c r="G56" s="53" t="s">
        <v>43</v>
      </c>
      <c r="H56" s="51"/>
      <c r="I56" s="51"/>
      <c r="J56" s="51"/>
      <c r="K56" s="51"/>
      <c r="L56" s="51" t="s">
        <v>209</v>
      </c>
      <c r="M56" s="51"/>
      <c r="N56" s="214"/>
      <c r="O56" s="51"/>
      <c r="P56" s="51"/>
      <c r="Q56" s="51"/>
      <c r="R56" s="51"/>
      <c r="S56" s="51"/>
      <c r="T56" s="10" t="s">
        <v>236</v>
      </c>
      <c r="U56" s="655"/>
      <c r="V56" s="12" t="s">
        <v>607</v>
      </c>
      <c r="W56" s="51" t="s">
        <v>1756</v>
      </c>
      <c r="X56" s="51"/>
      <c r="Y56" s="51"/>
      <c r="Z56" s="51"/>
      <c r="AA56" s="51"/>
      <c r="AB56" s="51" t="s">
        <v>2034</v>
      </c>
      <c r="AC56" s="51"/>
      <c r="AD56" s="51"/>
      <c r="AE56" s="51"/>
      <c r="AF56" s="51"/>
      <c r="AG56" s="51"/>
      <c r="AH56" s="51"/>
      <c r="AI56" s="13"/>
    </row>
    <row r="57" spans="2:35" ht="22.5" thickBot="1">
      <c r="B57" s="677" t="s">
        <v>1754</v>
      </c>
      <c r="C57" s="587" t="s">
        <v>907</v>
      </c>
      <c r="D57" s="655" t="s">
        <v>908</v>
      </c>
      <c r="E57" s="51"/>
      <c r="F57" s="677" t="s">
        <v>1754</v>
      </c>
      <c r="G57" s="53" t="s">
        <v>43</v>
      </c>
      <c r="H57" s="51" t="s">
        <v>1809</v>
      </c>
      <c r="I57" s="51"/>
      <c r="J57" s="51"/>
      <c r="K57" s="51"/>
      <c r="L57" s="51" t="s">
        <v>209</v>
      </c>
      <c r="M57" s="51"/>
      <c r="N57" s="214"/>
      <c r="O57" s="51"/>
      <c r="P57" s="51"/>
      <c r="Q57" s="51"/>
      <c r="R57" s="51"/>
      <c r="S57" s="51"/>
      <c r="T57" s="10" t="s">
        <v>236</v>
      </c>
      <c r="U57" s="655"/>
      <c r="V57" s="12" t="s">
        <v>608</v>
      </c>
      <c r="W57" s="51" t="s">
        <v>1751</v>
      </c>
      <c r="X57" s="51"/>
      <c r="Y57" s="51"/>
      <c r="Z57" s="51"/>
      <c r="AA57" s="51"/>
      <c r="AB57" s="51" t="s">
        <v>1752</v>
      </c>
      <c r="AC57" s="51"/>
      <c r="AD57" s="51"/>
      <c r="AE57" s="51"/>
      <c r="AF57" s="51"/>
      <c r="AG57" s="51"/>
      <c r="AH57" s="51"/>
      <c r="AI57" s="13"/>
    </row>
    <row r="58" spans="2:35" ht="22.5" thickBot="1">
      <c r="B58" s="677" t="s">
        <v>1782</v>
      </c>
      <c r="C58" s="643" t="s">
        <v>786</v>
      </c>
      <c r="D58" s="670" t="s">
        <v>1253</v>
      </c>
      <c r="F58" s="677" t="s">
        <v>1782</v>
      </c>
      <c r="G58" s="53" t="s">
        <v>43</v>
      </c>
      <c r="H58" s="51" t="s">
        <v>1748</v>
      </c>
      <c r="L58" s="51" t="s">
        <v>209</v>
      </c>
      <c r="N58" s="259"/>
      <c r="T58" s="10" t="s">
        <v>236</v>
      </c>
      <c r="U58" s="670"/>
      <c r="V58" s="12" t="s">
        <v>610</v>
      </c>
      <c r="W58" s="17" t="s">
        <v>1784</v>
      </c>
      <c r="AB58" s="17" t="s">
        <v>1762</v>
      </c>
    </row>
    <row r="59" spans="2:35" ht="22.5" thickBot="1">
      <c r="B59" s="677" t="s">
        <v>1871</v>
      </c>
      <c r="C59" s="643" t="s">
        <v>1636</v>
      </c>
      <c r="D59" s="670" t="s">
        <v>1627</v>
      </c>
      <c r="F59" s="677" t="s">
        <v>1871</v>
      </c>
      <c r="G59" s="53" t="s">
        <v>43</v>
      </c>
      <c r="H59" s="51" t="s">
        <v>1783</v>
      </c>
      <c r="L59" s="51" t="s">
        <v>209</v>
      </c>
      <c r="N59" s="259"/>
      <c r="T59" s="10" t="s">
        <v>236</v>
      </c>
      <c r="U59" s="670"/>
      <c r="V59" s="12" t="s">
        <v>610</v>
      </c>
      <c r="W59" s="17" t="s">
        <v>1784</v>
      </c>
      <c r="AB59" s="17" t="s">
        <v>1762</v>
      </c>
    </row>
    <row r="60" spans="2:35" ht="22.5" thickBot="1">
      <c r="B60" s="677" t="s">
        <v>2004</v>
      </c>
      <c r="C60" s="587" t="s">
        <v>746</v>
      </c>
      <c r="D60" s="655" t="s">
        <v>747</v>
      </c>
      <c r="E60" s="51"/>
      <c r="F60" s="677" t="s">
        <v>2004</v>
      </c>
      <c r="G60" s="53" t="s">
        <v>43</v>
      </c>
      <c r="H60" s="51" t="s">
        <v>1793</v>
      </c>
      <c r="I60" s="51"/>
      <c r="J60" s="51"/>
      <c r="K60" s="51"/>
      <c r="L60" s="51" t="s">
        <v>209</v>
      </c>
      <c r="M60" s="51"/>
      <c r="N60" s="214"/>
      <c r="O60" s="51"/>
      <c r="P60" s="51"/>
      <c r="Q60" s="51"/>
      <c r="R60" s="51"/>
      <c r="S60" s="51"/>
      <c r="T60" s="10" t="s">
        <v>236</v>
      </c>
      <c r="U60" s="655"/>
      <c r="V60" s="12" t="s">
        <v>609</v>
      </c>
      <c r="W60" s="51" t="s">
        <v>1764</v>
      </c>
      <c r="X60" s="51"/>
      <c r="Y60" s="51"/>
      <c r="Z60" s="51"/>
      <c r="AA60" s="51"/>
      <c r="AB60" s="51" t="s">
        <v>1765</v>
      </c>
      <c r="AC60" s="51"/>
      <c r="AD60" s="51"/>
      <c r="AE60" s="51"/>
      <c r="AF60" s="51"/>
      <c r="AG60" s="51"/>
      <c r="AH60" s="51"/>
      <c r="AI60" s="13"/>
    </row>
    <row r="61" spans="2:35" ht="22.5" thickBot="1">
      <c r="B61" s="677" t="s">
        <v>2035</v>
      </c>
      <c r="C61" s="587" t="s">
        <v>920</v>
      </c>
      <c r="D61" s="655" t="s">
        <v>921</v>
      </c>
      <c r="E61" s="51"/>
      <c r="F61" s="677" t="s">
        <v>2035</v>
      </c>
      <c r="G61" s="53" t="s">
        <v>48</v>
      </c>
      <c r="H61" s="51" t="s">
        <v>1788</v>
      </c>
      <c r="I61" s="51"/>
      <c r="J61" s="51"/>
      <c r="K61" s="51"/>
      <c r="L61" s="51" t="s">
        <v>209</v>
      </c>
      <c r="M61" s="51"/>
      <c r="N61" s="214"/>
      <c r="O61" s="51"/>
      <c r="P61" s="51"/>
      <c r="Q61" s="51"/>
      <c r="R61" s="51"/>
      <c r="S61" s="51"/>
      <c r="T61" s="10" t="s">
        <v>236</v>
      </c>
      <c r="U61" s="655"/>
      <c r="V61" s="51" t="s">
        <v>2036</v>
      </c>
      <c r="W61" s="51" t="s">
        <v>1751</v>
      </c>
      <c r="X61" s="51"/>
      <c r="Y61" s="51"/>
      <c r="Z61" s="51"/>
      <c r="AA61" s="51"/>
      <c r="AB61" s="51" t="s">
        <v>1752</v>
      </c>
      <c r="AC61" s="51"/>
      <c r="AD61" s="51"/>
      <c r="AE61" s="51"/>
      <c r="AF61" s="51"/>
      <c r="AG61" s="51"/>
      <c r="AH61" s="51"/>
      <c r="AI61" s="13"/>
    </row>
    <row r="62" spans="2:35" ht="22.5" thickBot="1">
      <c r="B62" s="677"/>
      <c r="C62" s="587" t="s">
        <v>852</v>
      </c>
      <c r="D62" s="655" t="s">
        <v>924</v>
      </c>
      <c r="E62" s="51"/>
      <c r="F62" s="677"/>
      <c r="G62" s="53" t="s">
        <v>43</v>
      </c>
      <c r="H62" s="51"/>
      <c r="I62" s="51"/>
      <c r="J62" s="51"/>
      <c r="K62" s="51"/>
      <c r="L62" s="51" t="s">
        <v>209</v>
      </c>
      <c r="M62" s="51"/>
      <c r="N62" s="214"/>
      <c r="O62" s="51"/>
      <c r="P62" s="51"/>
      <c r="Q62" s="51"/>
      <c r="R62" s="51"/>
      <c r="S62" s="51"/>
      <c r="T62" s="10" t="s">
        <v>236</v>
      </c>
      <c r="U62" s="655"/>
      <c r="V62" s="12" t="s">
        <v>608</v>
      </c>
      <c r="W62" s="51" t="s">
        <v>1749</v>
      </c>
      <c r="X62" s="51"/>
      <c r="Y62" s="51"/>
      <c r="Z62" s="51"/>
      <c r="AA62" s="51"/>
      <c r="AB62" s="51" t="s">
        <v>1750</v>
      </c>
      <c r="AC62" s="51"/>
      <c r="AD62" s="51"/>
      <c r="AE62" s="51"/>
      <c r="AF62" s="51"/>
      <c r="AG62" s="51"/>
      <c r="AH62" s="51"/>
      <c r="AI62" s="13"/>
    </row>
    <row r="63" spans="2:35" ht="22.5" thickBot="1">
      <c r="B63" s="677" t="s">
        <v>2037</v>
      </c>
      <c r="C63" s="587" t="s">
        <v>731</v>
      </c>
      <c r="D63" s="655" t="s">
        <v>927</v>
      </c>
      <c r="E63" s="51"/>
      <c r="F63" s="677" t="s">
        <v>2037</v>
      </c>
      <c r="G63" s="53" t="s">
        <v>48</v>
      </c>
      <c r="H63" s="51" t="s">
        <v>1783</v>
      </c>
      <c r="I63" s="51"/>
      <c r="J63" s="51"/>
      <c r="K63" s="51"/>
      <c r="L63" s="51" t="s">
        <v>209</v>
      </c>
      <c r="M63" s="51"/>
      <c r="N63" s="214"/>
      <c r="O63" s="51"/>
      <c r="P63" s="51"/>
      <c r="Q63" s="51"/>
      <c r="R63" s="51"/>
      <c r="S63" s="51"/>
      <c r="T63" s="10" t="s">
        <v>236</v>
      </c>
      <c r="U63" s="655"/>
      <c r="V63" s="51" t="s">
        <v>608</v>
      </c>
      <c r="W63" s="51" t="s">
        <v>1751</v>
      </c>
      <c r="X63" s="51"/>
      <c r="Y63" s="51"/>
      <c r="Z63" s="51"/>
      <c r="AA63" s="51"/>
      <c r="AB63" s="51" t="s">
        <v>1752</v>
      </c>
      <c r="AC63" s="51"/>
      <c r="AD63" s="51"/>
      <c r="AE63" s="51"/>
      <c r="AF63" s="51"/>
      <c r="AG63" s="51"/>
      <c r="AH63" s="51"/>
      <c r="AI63" s="13"/>
    </row>
    <row r="64" spans="2:35" ht="22.5" thickBot="1">
      <c r="B64" s="677" t="s">
        <v>1872</v>
      </c>
      <c r="C64" s="595" t="s">
        <v>1027</v>
      </c>
      <c r="D64" s="659" t="s">
        <v>1019</v>
      </c>
      <c r="E64" s="51"/>
      <c r="F64" s="677" t="s">
        <v>1872</v>
      </c>
      <c r="G64" s="53" t="s">
        <v>48</v>
      </c>
      <c r="H64" s="51" t="s">
        <v>1783</v>
      </c>
      <c r="I64" s="51"/>
      <c r="J64" s="51"/>
      <c r="K64" s="51"/>
      <c r="L64" s="51" t="s">
        <v>209</v>
      </c>
      <c r="M64" s="51"/>
      <c r="N64" s="214"/>
      <c r="O64" s="51"/>
      <c r="P64" s="51"/>
      <c r="Q64" s="51"/>
      <c r="R64" s="51"/>
      <c r="S64" s="51"/>
      <c r="T64" s="10" t="s">
        <v>236</v>
      </c>
      <c r="U64" s="659"/>
      <c r="V64" s="12" t="s">
        <v>609</v>
      </c>
      <c r="W64" s="51" t="s">
        <v>1756</v>
      </c>
      <c r="X64" s="51"/>
      <c r="Y64" s="51"/>
      <c r="Z64" s="51"/>
      <c r="AA64" s="51"/>
      <c r="AB64" s="51" t="s">
        <v>1757</v>
      </c>
      <c r="AC64" s="51"/>
      <c r="AD64" s="51"/>
      <c r="AE64" s="51"/>
      <c r="AF64" s="51"/>
      <c r="AG64" s="51"/>
      <c r="AH64" s="51"/>
      <c r="AI64" s="13"/>
    </row>
    <row r="65" spans="2:35" ht="22.5" thickBot="1">
      <c r="B65" s="677" t="s">
        <v>2038</v>
      </c>
      <c r="C65" s="596" t="s">
        <v>1026</v>
      </c>
      <c r="D65" s="655" t="s">
        <v>1020</v>
      </c>
      <c r="E65" s="51"/>
      <c r="F65" s="677" t="s">
        <v>2038</v>
      </c>
      <c r="G65" s="53" t="s">
        <v>43</v>
      </c>
      <c r="H65" s="51" t="s">
        <v>1774</v>
      </c>
      <c r="I65" s="51"/>
      <c r="J65" s="51"/>
      <c r="K65" s="51"/>
      <c r="L65" s="51" t="s">
        <v>209</v>
      </c>
      <c r="M65" s="51"/>
      <c r="N65" s="214"/>
      <c r="O65" s="51"/>
      <c r="P65" s="51"/>
      <c r="Q65" s="51"/>
      <c r="R65" s="51"/>
      <c r="S65" s="51"/>
      <c r="T65" s="10" t="s">
        <v>236</v>
      </c>
      <c r="U65" s="655"/>
      <c r="V65" s="51" t="s">
        <v>2036</v>
      </c>
      <c r="W65" s="51" t="s">
        <v>1749</v>
      </c>
      <c r="X65" s="51"/>
      <c r="Y65" s="51"/>
      <c r="Z65" s="51"/>
      <c r="AA65" s="51"/>
      <c r="AB65" s="51" t="s">
        <v>1750</v>
      </c>
      <c r="AC65" s="51"/>
      <c r="AD65" s="51"/>
      <c r="AE65" s="51"/>
      <c r="AF65" s="51"/>
      <c r="AG65" s="51"/>
      <c r="AH65" s="51"/>
      <c r="AI65" s="13"/>
    </row>
    <row r="66" spans="2:35" ht="22.5" thickBot="1">
      <c r="B66" s="677" t="s">
        <v>2039</v>
      </c>
      <c r="C66" s="597" t="s">
        <v>801</v>
      </c>
      <c r="D66" s="655" t="s">
        <v>1021</v>
      </c>
      <c r="E66" s="51"/>
      <c r="F66" s="677" t="s">
        <v>2039</v>
      </c>
      <c r="G66" s="53" t="s">
        <v>43</v>
      </c>
      <c r="H66" s="51" t="s">
        <v>1783</v>
      </c>
      <c r="I66" s="51"/>
      <c r="J66" s="51"/>
      <c r="K66" s="51"/>
      <c r="L66" s="51" t="s">
        <v>209</v>
      </c>
      <c r="M66" s="51"/>
      <c r="N66" s="214"/>
      <c r="O66" s="51"/>
      <c r="P66" s="51"/>
      <c r="Q66" s="51"/>
      <c r="R66" s="51"/>
      <c r="S66" s="51"/>
      <c r="T66" s="10" t="s">
        <v>236</v>
      </c>
      <c r="U66" s="655"/>
      <c r="V66" s="51" t="s">
        <v>608</v>
      </c>
      <c r="W66" s="51" t="s">
        <v>2040</v>
      </c>
      <c r="X66" s="51"/>
      <c r="Y66" s="51"/>
      <c r="Z66" s="51"/>
      <c r="AA66" s="51"/>
      <c r="AB66" s="17" t="s">
        <v>1762</v>
      </c>
      <c r="AC66" s="51"/>
      <c r="AD66" s="51"/>
      <c r="AE66" s="51"/>
      <c r="AF66" s="51"/>
      <c r="AG66" s="51"/>
      <c r="AH66" s="51"/>
      <c r="AI66" s="13"/>
    </row>
    <row r="67" spans="2:35" ht="22.5" thickBot="1">
      <c r="B67" s="677" t="s">
        <v>1755</v>
      </c>
      <c r="C67" s="598" t="s">
        <v>1025</v>
      </c>
      <c r="D67" s="655" t="s">
        <v>1022</v>
      </c>
      <c r="E67" s="51"/>
      <c r="F67" s="677" t="s">
        <v>1755</v>
      </c>
      <c r="G67" s="53" t="s">
        <v>43</v>
      </c>
      <c r="H67" s="757" t="s">
        <v>1861</v>
      </c>
      <c r="I67" s="51"/>
      <c r="J67" s="51"/>
      <c r="K67" s="51"/>
      <c r="L67" s="51" t="s">
        <v>209</v>
      </c>
      <c r="M67" s="51"/>
      <c r="N67" s="214"/>
      <c r="O67" s="51"/>
      <c r="P67" s="51"/>
      <c r="Q67" s="51"/>
      <c r="R67" s="51"/>
      <c r="S67" s="51"/>
      <c r="T67" s="10" t="s">
        <v>236</v>
      </c>
      <c r="U67" s="655"/>
      <c r="V67" s="12" t="s">
        <v>609</v>
      </c>
      <c r="W67" s="51" t="s">
        <v>1756</v>
      </c>
      <c r="X67" s="51"/>
      <c r="Y67" s="51"/>
      <c r="Z67" s="51"/>
      <c r="AA67" s="51"/>
      <c r="AB67" s="51" t="s">
        <v>1757</v>
      </c>
      <c r="AC67" s="51"/>
      <c r="AD67" s="51"/>
      <c r="AE67" s="51"/>
      <c r="AF67" s="51"/>
      <c r="AG67" s="51"/>
      <c r="AH67" s="51"/>
      <c r="AI67" s="13"/>
    </row>
    <row r="68" spans="2:35" ht="22.5" thickBot="1">
      <c r="B68" s="677" t="s">
        <v>2068</v>
      </c>
      <c r="C68" s="594" t="s">
        <v>1023</v>
      </c>
      <c r="D68" s="655" t="s">
        <v>1024</v>
      </c>
      <c r="E68" s="51"/>
      <c r="F68" s="677" t="s">
        <v>2068</v>
      </c>
      <c r="G68" s="53" t="s">
        <v>48</v>
      </c>
      <c r="H68" s="757" t="s">
        <v>2069</v>
      </c>
      <c r="I68" s="51"/>
      <c r="J68" s="51"/>
      <c r="K68" s="51"/>
      <c r="L68" s="51" t="s">
        <v>209</v>
      </c>
      <c r="M68" s="51"/>
      <c r="N68" s="214"/>
      <c r="O68" s="51"/>
      <c r="P68" s="51"/>
      <c r="Q68" s="51"/>
      <c r="R68" s="51"/>
      <c r="S68" s="51"/>
      <c r="T68" s="10" t="s">
        <v>236</v>
      </c>
      <c r="U68" s="655"/>
      <c r="V68" s="51" t="s">
        <v>2036</v>
      </c>
      <c r="W68" s="51" t="s">
        <v>1749</v>
      </c>
      <c r="X68" s="51"/>
      <c r="Y68" s="51"/>
      <c r="Z68" s="51"/>
      <c r="AA68" s="51"/>
      <c r="AB68" s="51" t="s">
        <v>1750</v>
      </c>
      <c r="AC68" s="51"/>
      <c r="AD68" s="51"/>
      <c r="AE68" s="51"/>
      <c r="AF68" s="51"/>
      <c r="AG68" s="51"/>
      <c r="AH68" s="51"/>
      <c r="AI68" s="13"/>
    </row>
    <row r="69" spans="2:35" ht="22.5" thickBot="1">
      <c r="B69" s="677" t="s">
        <v>2041</v>
      </c>
      <c r="C69" s="594" t="s">
        <v>1029</v>
      </c>
      <c r="D69" s="655" t="s">
        <v>1030</v>
      </c>
      <c r="E69" s="51"/>
      <c r="F69" s="677" t="s">
        <v>2041</v>
      </c>
      <c r="G69" s="53" t="s">
        <v>48</v>
      </c>
      <c r="H69" s="51" t="s">
        <v>1774</v>
      </c>
      <c r="I69" s="51"/>
      <c r="J69" s="51"/>
      <c r="K69" s="51"/>
      <c r="L69" s="51" t="s">
        <v>209</v>
      </c>
      <c r="M69" s="51"/>
      <c r="N69" s="214"/>
      <c r="O69" s="51"/>
      <c r="P69" s="51"/>
      <c r="Q69" s="51"/>
      <c r="R69" s="51"/>
      <c r="S69" s="51"/>
      <c r="T69" s="10" t="s">
        <v>236</v>
      </c>
      <c r="U69" s="655"/>
      <c r="V69" s="51" t="s">
        <v>608</v>
      </c>
      <c r="W69" s="51" t="s">
        <v>2042</v>
      </c>
      <c r="X69" s="51"/>
      <c r="Y69" s="51"/>
      <c r="Z69" s="51"/>
      <c r="AA69" s="51"/>
      <c r="AB69" s="17" t="s">
        <v>1762</v>
      </c>
      <c r="AC69" s="51"/>
      <c r="AD69" s="51"/>
      <c r="AE69" s="51"/>
      <c r="AF69" s="51"/>
      <c r="AG69" s="51"/>
      <c r="AH69" s="51"/>
      <c r="AI69" s="13"/>
    </row>
    <row r="70" spans="2:35" ht="22.5" thickBot="1">
      <c r="B70" s="677" t="s">
        <v>1871</v>
      </c>
      <c r="C70" s="643" t="s">
        <v>1634</v>
      </c>
      <c r="D70" s="670" t="s">
        <v>1627</v>
      </c>
      <c r="F70" s="677" t="s">
        <v>1871</v>
      </c>
      <c r="G70" s="53" t="s">
        <v>43</v>
      </c>
      <c r="H70" s="51" t="s">
        <v>1783</v>
      </c>
      <c r="L70" s="51" t="s">
        <v>209</v>
      </c>
      <c r="N70" s="259"/>
      <c r="T70" s="10" t="s">
        <v>236</v>
      </c>
      <c r="U70" s="670"/>
      <c r="V70" s="12" t="s">
        <v>610</v>
      </c>
      <c r="W70" s="17" t="s">
        <v>1784</v>
      </c>
      <c r="AB70" s="17" t="s">
        <v>1762</v>
      </c>
      <c r="AH70" s="51"/>
      <c r="AI70" s="13"/>
    </row>
    <row r="71" spans="2:35" ht="22.5" thickBot="1">
      <c r="B71" s="677" t="s">
        <v>2013</v>
      </c>
      <c r="C71" s="594" t="s">
        <v>731</v>
      </c>
      <c r="D71" s="659" t="s">
        <v>732</v>
      </c>
      <c r="F71" s="677" t="s">
        <v>2013</v>
      </c>
      <c r="G71" s="53" t="s">
        <v>48</v>
      </c>
      <c r="H71" s="51" t="s">
        <v>1861</v>
      </c>
      <c r="L71" s="51" t="s">
        <v>209</v>
      </c>
      <c r="N71" s="214"/>
      <c r="T71" s="10" t="s">
        <v>236</v>
      </c>
      <c r="U71" s="659"/>
      <c r="V71" s="51" t="s">
        <v>608</v>
      </c>
      <c r="W71" s="51" t="s">
        <v>1759</v>
      </c>
      <c r="AB71" s="17" t="s">
        <v>2070</v>
      </c>
    </row>
    <row r="72" spans="2:35" ht="22.5" thickBot="1">
      <c r="B72" s="677" t="s">
        <v>1760</v>
      </c>
      <c r="C72" s="594" t="s">
        <v>824</v>
      </c>
      <c r="D72" s="655" t="s">
        <v>1085</v>
      </c>
      <c r="F72" s="677" t="s">
        <v>1760</v>
      </c>
      <c r="G72" s="53" t="s">
        <v>48</v>
      </c>
      <c r="H72" s="51" t="s">
        <v>1748</v>
      </c>
      <c r="L72" s="51" t="s">
        <v>209</v>
      </c>
      <c r="N72" s="214"/>
      <c r="T72" s="10" t="s">
        <v>236</v>
      </c>
      <c r="U72" s="655"/>
      <c r="V72" s="758" t="s">
        <v>1761</v>
      </c>
      <c r="W72" s="758" t="s">
        <v>1761</v>
      </c>
      <c r="AB72" s="17" t="s">
        <v>1762</v>
      </c>
    </row>
    <row r="73" spans="2:35" ht="22.5" thickBot="1">
      <c r="B73" s="677" t="s">
        <v>1758</v>
      </c>
      <c r="C73" s="594" t="s">
        <v>1090</v>
      </c>
      <c r="D73" s="655" t="s">
        <v>1018</v>
      </c>
      <c r="F73" s="677" t="s">
        <v>1758</v>
      </c>
      <c r="G73" s="53" t="s">
        <v>48</v>
      </c>
      <c r="H73" s="51" t="s">
        <v>1748</v>
      </c>
      <c r="L73" s="51" t="s">
        <v>209</v>
      </c>
      <c r="N73" s="214"/>
      <c r="T73" s="10" t="s">
        <v>236</v>
      </c>
      <c r="U73" s="655"/>
      <c r="V73" s="12" t="s">
        <v>607</v>
      </c>
      <c r="W73" s="758" t="s">
        <v>1756</v>
      </c>
      <c r="AB73" s="17" t="s">
        <v>1757</v>
      </c>
    </row>
    <row r="74" spans="2:35" ht="22.5" thickBot="1">
      <c r="B74" s="677" t="s">
        <v>1856</v>
      </c>
      <c r="C74" s="643" t="s">
        <v>798</v>
      </c>
      <c r="D74" s="670" t="s">
        <v>1625</v>
      </c>
      <c r="F74" s="677" t="s">
        <v>1856</v>
      </c>
      <c r="G74" s="53" t="s">
        <v>48</v>
      </c>
      <c r="H74" s="51" t="s">
        <v>1783</v>
      </c>
      <c r="L74" s="51" t="s">
        <v>209</v>
      </c>
      <c r="N74" s="259"/>
      <c r="T74" s="10" t="s">
        <v>236</v>
      </c>
      <c r="U74" s="670"/>
      <c r="V74" s="12" t="s">
        <v>610</v>
      </c>
      <c r="W74" s="17" t="s">
        <v>1764</v>
      </c>
      <c r="AB74" s="17" t="s">
        <v>1765</v>
      </c>
    </row>
    <row r="75" spans="2:35" ht="22.5" thickBot="1">
      <c r="B75" s="677" t="s">
        <v>1760</v>
      </c>
      <c r="C75" s="594" t="s">
        <v>824</v>
      </c>
      <c r="D75" s="655" t="s">
        <v>1085</v>
      </c>
      <c r="F75" s="677" t="s">
        <v>1760</v>
      </c>
      <c r="G75" s="53" t="s">
        <v>48</v>
      </c>
      <c r="H75" s="51" t="s">
        <v>1748</v>
      </c>
      <c r="L75" s="51" t="s">
        <v>209</v>
      </c>
      <c r="N75" s="214"/>
      <c r="T75" s="10" t="s">
        <v>236</v>
      </c>
      <c r="U75" s="655"/>
      <c r="V75" s="12" t="s">
        <v>609</v>
      </c>
      <c r="W75" s="758" t="s">
        <v>1761</v>
      </c>
      <c r="AB75" s="17" t="s">
        <v>1762</v>
      </c>
    </row>
    <row r="76" spans="2:35" ht="22.5" thickBot="1">
      <c r="B76" s="677" t="s">
        <v>1855</v>
      </c>
      <c r="C76" s="643" t="s">
        <v>1632</v>
      </c>
      <c r="D76" s="670" t="s">
        <v>1529</v>
      </c>
      <c r="F76" s="677" t="s">
        <v>1855</v>
      </c>
      <c r="G76" s="53" t="s">
        <v>48</v>
      </c>
      <c r="H76" s="51" t="s">
        <v>1748</v>
      </c>
      <c r="L76" s="51" t="s">
        <v>209</v>
      </c>
      <c r="N76" s="259"/>
      <c r="T76" s="10" t="s">
        <v>236</v>
      </c>
      <c r="U76" s="670"/>
      <c r="V76" s="12" t="s">
        <v>610</v>
      </c>
      <c r="W76" s="17" t="s">
        <v>1764</v>
      </c>
      <c r="AB76" s="17" t="s">
        <v>1765</v>
      </c>
    </row>
    <row r="77" spans="2:35" ht="22.5" thickBot="1">
      <c r="B77" s="677" t="s">
        <v>2043</v>
      </c>
      <c r="C77" s="594" t="s">
        <v>731</v>
      </c>
      <c r="D77" s="655" t="s">
        <v>1106</v>
      </c>
      <c r="F77" s="677" t="s">
        <v>2043</v>
      </c>
      <c r="G77" s="53" t="s">
        <v>48</v>
      </c>
      <c r="H77" s="51" t="s">
        <v>1748</v>
      </c>
      <c r="L77" s="51" t="s">
        <v>209</v>
      </c>
      <c r="N77" s="214"/>
      <c r="T77" s="10" t="s">
        <v>236</v>
      </c>
      <c r="U77" s="655"/>
      <c r="V77" s="758" t="s">
        <v>607</v>
      </c>
      <c r="W77" s="758" t="s">
        <v>1751</v>
      </c>
      <c r="AB77" s="17" t="s">
        <v>1752</v>
      </c>
    </row>
    <row r="78" spans="2:35" ht="22.5" thickBot="1">
      <c r="B78" s="677" t="s">
        <v>1763</v>
      </c>
      <c r="C78" s="594" t="s">
        <v>731</v>
      </c>
      <c r="D78" s="655" t="s">
        <v>1120</v>
      </c>
      <c r="F78" s="677" t="s">
        <v>1763</v>
      </c>
      <c r="G78" s="53" t="s">
        <v>48</v>
      </c>
      <c r="H78" s="51" t="s">
        <v>1776</v>
      </c>
      <c r="L78" s="51" t="s">
        <v>209</v>
      </c>
      <c r="N78" s="214"/>
      <c r="T78" s="10" t="s">
        <v>236</v>
      </c>
      <c r="U78" s="655"/>
      <c r="V78" s="12" t="s">
        <v>610</v>
      </c>
      <c r="W78" s="758" t="s">
        <v>1764</v>
      </c>
      <c r="AB78" s="17" t="s">
        <v>1765</v>
      </c>
    </row>
    <row r="79" spans="2:35" ht="61.5" thickBot="1">
      <c r="B79" s="677" t="s">
        <v>2044</v>
      </c>
      <c r="C79" s="600" t="s">
        <v>1126</v>
      </c>
      <c r="D79" s="660" t="s">
        <v>1127</v>
      </c>
      <c r="F79" s="677" t="s">
        <v>2044</v>
      </c>
      <c r="G79" s="53" t="s">
        <v>43</v>
      </c>
      <c r="H79" s="51" t="s">
        <v>1793</v>
      </c>
      <c r="L79" s="51" t="s">
        <v>209</v>
      </c>
      <c r="N79" s="214"/>
      <c r="T79" s="10" t="s">
        <v>236</v>
      </c>
      <c r="U79" s="660"/>
      <c r="V79" s="758" t="s">
        <v>610</v>
      </c>
      <c r="W79" s="758" t="s">
        <v>2045</v>
      </c>
      <c r="AB79" s="17" t="s">
        <v>1762</v>
      </c>
    </row>
    <row r="80" spans="2:35" ht="22.5" thickBot="1">
      <c r="B80" s="756" t="s">
        <v>2071</v>
      </c>
      <c r="C80" s="594" t="s">
        <v>1133</v>
      </c>
      <c r="D80" s="661" t="s">
        <v>1134</v>
      </c>
      <c r="F80" s="756" t="s">
        <v>2071</v>
      </c>
      <c r="G80" s="53" t="s">
        <v>43</v>
      </c>
      <c r="H80" s="51" t="s">
        <v>1748</v>
      </c>
      <c r="L80" s="51" t="s">
        <v>209</v>
      </c>
      <c r="N80" s="214"/>
      <c r="T80" s="10" t="s">
        <v>236</v>
      </c>
      <c r="U80" s="661"/>
      <c r="V80" s="17" t="s">
        <v>610</v>
      </c>
      <c r="W80" s="17" t="s">
        <v>1764</v>
      </c>
      <c r="AB80" s="17" t="s">
        <v>1765</v>
      </c>
    </row>
    <row r="81" spans="2:28" ht="22.5" thickBot="1">
      <c r="B81" s="756" t="s">
        <v>2072</v>
      </c>
      <c r="C81" s="594" t="s">
        <v>1139</v>
      </c>
      <c r="D81" s="659" t="s">
        <v>1140</v>
      </c>
      <c r="F81" s="756" t="s">
        <v>2072</v>
      </c>
      <c r="G81" s="53" t="s">
        <v>48</v>
      </c>
      <c r="H81" s="51" t="s">
        <v>2073</v>
      </c>
      <c r="L81" s="51" t="s">
        <v>209</v>
      </c>
      <c r="N81" s="214"/>
      <c r="T81" s="10" t="s">
        <v>236</v>
      </c>
      <c r="U81" s="659"/>
      <c r="V81" s="17" t="s">
        <v>610</v>
      </c>
      <c r="W81" s="17" t="s">
        <v>1756</v>
      </c>
      <c r="AB81" s="17" t="s">
        <v>1757</v>
      </c>
    </row>
    <row r="82" spans="2:28" ht="22.5" thickBot="1">
      <c r="B82" s="756" t="s">
        <v>2074</v>
      </c>
      <c r="C82" s="594" t="s">
        <v>1146</v>
      </c>
      <c r="D82" s="655" t="s">
        <v>1147</v>
      </c>
      <c r="F82" s="756" t="s">
        <v>2074</v>
      </c>
      <c r="G82" s="53" t="s">
        <v>43</v>
      </c>
      <c r="H82" s="51" t="s">
        <v>1835</v>
      </c>
      <c r="L82" s="51" t="s">
        <v>209</v>
      </c>
      <c r="N82" s="214"/>
      <c r="T82" s="10" t="s">
        <v>236</v>
      </c>
      <c r="U82" s="655"/>
      <c r="V82" s="12" t="s">
        <v>609</v>
      </c>
      <c r="W82" s="758" t="s">
        <v>1816</v>
      </c>
      <c r="AB82" s="17" t="s">
        <v>2075</v>
      </c>
    </row>
    <row r="83" spans="2:28" ht="22.5" thickBot="1">
      <c r="B83" s="756" t="s">
        <v>2074</v>
      </c>
      <c r="C83" s="594" t="s">
        <v>1146</v>
      </c>
      <c r="D83" s="655" t="s">
        <v>1147</v>
      </c>
      <c r="F83" s="756" t="s">
        <v>2074</v>
      </c>
      <c r="G83" s="53" t="s">
        <v>43</v>
      </c>
      <c r="H83" s="51" t="s">
        <v>1835</v>
      </c>
      <c r="L83" s="51" t="s">
        <v>209</v>
      </c>
      <c r="N83" s="214"/>
      <c r="T83" s="10" t="s">
        <v>236</v>
      </c>
      <c r="U83" s="655"/>
      <c r="V83" s="12" t="s">
        <v>609</v>
      </c>
      <c r="W83" s="758" t="s">
        <v>1816</v>
      </c>
      <c r="AB83" s="17" t="s">
        <v>2075</v>
      </c>
    </row>
    <row r="84" spans="2:28" ht="22.5" thickBot="1">
      <c r="B84" s="756" t="s">
        <v>2003</v>
      </c>
      <c r="C84" s="594" t="s">
        <v>682</v>
      </c>
      <c r="D84" s="655" t="s">
        <v>683</v>
      </c>
      <c r="F84" s="756" t="s">
        <v>2003</v>
      </c>
      <c r="G84" s="53" t="s">
        <v>43</v>
      </c>
      <c r="H84" s="11" t="s">
        <v>1783</v>
      </c>
      <c r="L84" s="51" t="s">
        <v>209</v>
      </c>
      <c r="N84" s="214"/>
      <c r="T84" s="10" t="s">
        <v>236</v>
      </c>
      <c r="U84" s="655"/>
      <c r="V84" s="17" t="s">
        <v>610</v>
      </c>
      <c r="W84" s="17" t="s">
        <v>1784</v>
      </c>
      <c r="AB84" s="17" t="s">
        <v>2076</v>
      </c>
    </row>
    <row r="85" spans="2:28" ht="22.5" thickBot="1">
      <c r="B85" s="756" t="s">
        <v>2046</v>
      </c>
      <c r="C85" s="594" t="s">
        <v>1126</v>
      </c>
      <c r="D85" s="662" t="s">
        <v>1174</v>
      </c>
      <c r="F85" s="756" t="s">
        <v>2046</v>
      </c>
      <c r="G85" s="53" t="s">
        <v>43</v>
      </c>
      <c r="H85" s="11" t="s">
        <v>1774</v>
      </c>
      <c r="L85" s="51" t="s">
        <v>209</v>
      </c>
      <c r="N85" s="214"/>
      <c r="T85" s="10" t="s">
        <v>236</v>
      </c>
      <c r="U85" s="662"/>
      <c r="V85" s="17" t="s">
        <v>2036</v>
      </c>
      <c r="W85" s="17" t="s">
        <v>2040</v>
      </c>
      <c r="AB85" s="17" t="s">
        <v>2076</v>
      </c>
    </row>
    <row r="86" spans="2:28" ht="22.5" thickBot="1">
      <c r="B86" s="677" t="s">
        <v>2038</v>
      </c>
      <c r="C86" s="594" t="s">
        <v>1026</v>
      </c>
      <c r="D86" s="661" t="s">
        <v>1020</v>
      </c>
      <c r="F86" s="677" t="s">
        <v>2038</v>
      </c>
      <c r="G86" s="53" t="s">
        <v>43</v>
      </c>
      <c r="H86" s="11" t="s">
        <v>2073</v>
      </c>
      <c r="L86" s="51" t="s">
        <v>209</v>
      </c>
      <c r="N86" s="214"/>
      <c r="T86" s="10" t="s">
        <v>236</v>
      </c>
      <c r="U86" s="661"/>
      <c r="V86" s="12" t="s">
        <v>609</v>
      </c>
      <c r="W86" s="17" t="s">
        <v>1749</v>
      </c>
      <c r="AB86" s="51" t="s">
        <v>1750</v>
      </c>
    </row>
    <row r="87" spans="2:28" ht="22.5" thickBot="1">
      <c r="B87" s="677" t="s">
        <v>1766</v>
      </c>
      <c r="C87" s="594" t="s">
        <v>1183</v>
      </c>
      <c r="D87" s="659" t="s">
        <v>1184</v>
      </c>
      <c r="F87" s="677" t="s">
        <v>1766</v>
      </c>
      <c r="G87" s="53" t="s">
        <v>48</v>
      </c>
      <c r="H87" s="11" t="s">
        <v>1793</v>
      </c>
      <c r="L87" s="51" t="s">
        <v>209</v>
      </c>
      <c r="N87" s="214"/>
      <c r="T87" s="10" t="s">
        <v>236</v>
      </c>
      <c r="U87" s="659"/>
      <c r="V87" s="12" t="s">
        <v>607</v>
      </c>
      <c r="W87" s="17" t="s">
        <v>1756</v>
      </c>
      <c r="AB87" s="17" t="s">
        <v>1757</v>
      </c>
    </row>
    <row r="88" spans="2:28" ht="22.5" thickBot="1">
      <c r="B88" s="677" t="s">
        <v>1767</v>
      </c>
      <c r="C88" s="600" t="s">
        <v>1158</v>
      </c>
      <c r="D88" s="655" t="s">
        <v>1159</v>
      </c>
      <c r="F88" s="677" t="s">
        <v>1767</v>
      </c>
      <c r="G88" s="53" t="s">
        <v>48</v>
      </c>
      <c r="H88" s="51" t="s">
        <v>1748</v>
      </c>
      <c r="L88" s="51" t="s">
        <v>209</v>
      </c>
      <c r="N88" s="214"/>
      <c r="T88" s="10" t="s">
        <v>236</v>
      </c>
      <c r="U88" s="655"/>
      <c r="V88" s="12" t="s">
        <v>607</v>
      </c>
      <c r="W88" s="17" t="s">
        <v>1751</v>
      </c>
      <c r="AB88" s="17" t="s">
        <v>1752</v>
      </c>
    </row>
    <row r="89" spans="2:28" ht="22.5" thickBot="1">
      <c r="B89" s="677" t="s">
        <v>1768</v>
      </c>
      <c r="C89" s="594" t="s">
        <v>1195</v>
      </c>
      <c r="D89" s="655" t="s">
        <v>1196</v>
      </c>
      <c r="F89" s="677" t="s">
        <v>1768</v>
      </c>
      <c r="G89" s="53" t="s">
        <v>43</v>
      </c>
      <c r="H89" s="51" t="s">
        <v>1748</v>
      </c>
      <c r="L89" s="51" t="s">
        <v>209</v>
      </c>
      <c r="N89" s="214"/>
      <c r="T89" s="10" t="s">
        <v>236</v>
      </c>
      <c r="U89" s="655"/>
      <c r="V89" s="12" t="s">
        <v>608</v>
      </c>
      <c r="W89" s="17" t="s">
        <v>1756</v>
      </c>
      <c r="AB89" s="17" t="s">
        <v>1757</v>
      </c>
    </row>
    <row r="90" spans="2:28" ht="22.5" thickBot="1">
      <c r="B90" s="756" t="s">
        <v>2003</v>
      </c>
      <c r="C90" s="594" t="s">
        <v>682</v>
      </c>
      <c r="D90" s="655" t="s">
        <v>683</v>
      </c>
      <c r="F90" s="756" t="s">
        <v>2003</v>
      </c>
      <c r="G90" s="53" t="s">
        <v>43</v>
      </c>
      <c r="H90" s="51" t="s">
        <v>1748</v>
      </c>
      <c r="L90" s="51" t="s">
        <v>209</v>
      </c>
      <c r="N90" s="214"/>
      <c r="T90" s="10" t="s">
        <v>236</v>
      </c>
      <c r="U90" s="655"/>
      <c r="V90" s="12" t="s">
        <v>610</v>
      </c>
      <c r="W90" s="17" t="s">
        <v>1784</v>
      </c>
      <c r="AB90" s="17" t="s">
        <v>1762</v>
      </c>
    </row>
    <row r="91" spans="2:28" ht="22.5" thickBot="1">
      <c r="B91" s="677" t="s">
        <v>1769</v>
      </c>
      <c r="C91" s="594" t="s">
        <v>1207</v>
      </c>
      <c r="D91" s="655" t="s">
        <v>797</v>
      </c>
      <c r="F91" s="677" t="s">
        <v>1769</v>
      </c>
      <c r="G91" s="53" t="s">
        <v>43</v>
      </c>
      <c r="H91" s="51" t="s">
        <v>1783</v>
      </c>
      <c r="L91" s="51" t="s">
        <v>209</v>
      </c>
      <c r="N91" s="214"/>
      <c r="T91" s="10" t="s">
        <v>236</v>
      </c>
      <c r="U91" s="655"/>
      <c r="V91" s="12" t="s">
        <v>609</v>
      </c>
      <c r="W91" s="17" t="s">
        <v>1756</v>
      </c>
      <c r="AB91" s="17" t="s">
        <v>1757</v>
      </c>
    </row>
    <row r="92" spans="2:28" ht="22.5" thickBot="1">
      <c r="B92" s="677" t="s">
        <v>1770</v>
      </c>
      <c r="C92" s="594" t="s">
        <v>1213</v>
      </c>
      <c r="D92" s="655" t="s">
        <v>1214</v>
      </c>
      <c r="F92" s="677" t="s">
        <v>1770</v>
      </c>
      <c r="G92" s="53" t="s">
        <v>43</v>
      </c>
      <c r="H92" s="51" t="s">
        <v>1783</v>
      </c>
      <c r="L92" s="51" t="s">
        <v>209</v>
      </c>
      <c r="N92" s="214"/>
      <c r="T92" s="10" t="s">
        <v>236</v>
      </c>
      <c r="U92" s="655"/>
      <c r="V92" s="12" t="s">
        <v>609</v>
      </c>
      <c r="W92" s="17" t="s">
        <v>1771</v>
      </c>
      <c r="AB92" s="17" t="s">
        <v>1762</v>
      </c>
    </row>
    <row r="93" spans="2:28" ht="22.5" thickBot="1">
      <c r="B93" s="677" t="s">
        <v>1772</v>
      </c>
      <c r="C93" s="594" t="s">
        <v>1221</v>
      </c>
      <c r="D93" s="655" t="s">
        <v>1222</v>
      </c>
      <c r="F93" s="677" t="s">
        <v>1772</v>
      </c>
      <c r="G93" s="53" t="s">
        <v>48</v>
      </c>
      <c r="H93" s="51" t="s">
        <v>1783</v>
      </c>
      <c r="L93" s="51" t="s">
        <v>209</v>
      </c>
      <c r="N93" s="214"/>
      <c r="T93" s="10" t="s">
        <v>236</v>
      </c>
      <c r="U93" s="655"/>
      <c r="V93" s="12" t="s">
        <v>607</v>
      </c>
      <c r="W93" s="17" t="s">
        <v>1756</v>
      </c>
      <c r="AB93" s="17" t="s">
        <v>1757</v>
      </c>
    </row>
    <row r="94" spans="2:28" ht="22.5" thickBot="1">
      <c r="B94" s="677" t="s">
        <v>2047</v>
      </c>
      <c r="C94" s="594" t="s">
        <v>1227</v>
      </c>
      <c r="D94" s="655" t="s">
        <v>1228</v>
      </c>
      <c r="F94" s="677" t="s">
        <v>2047</v>
      </c>
      <c r="G94" s="53" t="s">
        <v>43</v>
      </c>
      <c r="H94" s="51" t="s">
        <v>1783</v>
      </c>
      <c r="L94" s="51" t="s">
        <v>209</v>
      </c>
      <c r="N94" s="214"/>
      <c r="T94" s="10" t="s">
        <v>236</v>
      </c>
      <c r="U94" s="655"/>
      <c r="V94" s="17" t="s">
        <v>2048</v>
      </c>
      <c r="W94" s="17" t="s">
        <v>1784</v>
      </c>
      <c r="AB94" s="17" t="s">
        <v>1762</v>
      </c>
    </row>
    <row r="95" spans="2:28" ht="22.5" thickBot="1">
      <c r="B95" s="677" t="s">
        <v>1859</v>
      </c>
      <c r="C95" s="643" t="s">
        <v>1635</v>
      </c>
      <c r="D95" s="670" t="s">
        <v>1495</v>
      </c>
      <c r="F95" s="677" t="s">
        <v>1859</v>
      </c>
      <c r="G95" s="53" t="s">
        <v>48</v>
      </c>
      <c r="H95" s="51" t="s">
        <v>1748</v>
      </c>
      <c r="L95" s="51" t="s">
        <v>209</v>
      </c>
      <c r="N95" s="259"/>
      <c r="T95" s="10" t="s">
        <v>236</v>
      </c>
      <c r="U95" s="670"/>
      <c r="V95" s="12" t="s">
        <v>610</v>
      </c>
      <c r="W95" s="17" t="s">
        <v>1784</v>
      </c>
      <c r="AB95" s="17" t="s">
        <v>1762</v>
      </c>
    </row>
    <row r="96" spans="2:28" ht="22.5" thickBot="1">
      <c r="B96" s="677" t="s">
        <v>1773</v>
      </c>
      <c r="C96" s="594" t="s">
        <v>1236</v>
      </c>
      <c r="D96" s="655" t="s">
        <v>1237</v>
      </c>
      <c r="F96" s="677" t="s">
        <v>1773</v>
      </c>
      <c r="G96" s="53" t="s">
        <v>48</v>
      </c>
      <c r="H96" s="51" t="s">
        <v>1774</v>
      </c>
      <c r="L96" s="51" t="s">
        <v>209</v>
      </c>
      <c r="N96" s="214"/>
      <c r="T96" s="10" t="s">
        <v>236</v>
      </c>
      <c r="U96" s="655"/>
      <c r="V96" s="12" t="s">
        <v>609</v>
      </c>
      <c r="W96" s="17" t="s">
        <v>1756</v>
      </c>
      <c r="AB96" s="17" t="s">
        <v>1757</v>
      </c>
    </row>
    <row r="97" spans="2:31" ht="22.5" thickBot="1">
      <c r="B97" s="677" t="s">
        <v>2038</v>
      </c>
      <c r="C97" s="594" t="s">
        <v>1026</v>
      </c>
      <c r="D97" s="661" t="s">
        <v>1020</v>
      </c>
      <c r="F97" s="677" t="s">
        <v>2038</v>
      </c>
      <c r="G97" s="53" t="s">
        <v>43</v>
      </c>
      <c r="H97" s="11" t="s">
        <v>2073</v>
      </c>
      <c r="L97" s="51" t="s">
        <v>209</v>
      </c>
      <c r="N97" s="214"/>
      <c r="T97" s="10" t="s">
        <v>236</v>
      </c>
      <c r="U97" s="661"/>
      <c r="V97" s="12" t="s">
        <v>609</v>
      </c>
      <c r="W97" s="17" t="s">
        <v>1749</v>
      </c>
      <c r="AB97" s="51" t="s">
        <v>1750</v>
      </c>
    </row>
    <row r="98" spans="2:31" ht="22.5" thickBot="1">
      <c r="B98" s="677" t="s">
        <v>1770</v>
      </c>
      <c r="C98" s="594" t="s">
        <v>1213</v>
      </c>
      <c r="D98" s="655" t="s">
        <v>1214</v>
      </c>
      <c r="F98" s="677" t="s">
        <v>1770</v>
      </c>
      <c r="G98" s="53" t="s">
        <v>43</v>
      </c>
      <c r="H98" s="51" t="s">
        <v>1783</v>
      </c>
      <c r="L98" s="51" t="s">
        <v>209</v>
      </c>
      <c r="N98" s="214"/>
      <c r="T98" s="10" t="s">
        <v>236</v>
      </c>
      <c r="U98" s="655"/>
      <c r="V98" s="17" t="s">
        <v>2036</v>
      </c>
      <c r="W98" s="17" t="s">
        <v>1784</v>
      </c>
      <c r="AB98" s="17" t="s">
        <v>1762</v>
      </c>
    </row>
    <row r="99" spans="2:31" ht="22.5" thickBot="1">
      <c r="B99" s="677" t="s">
        <v>2060</v>
      </c>
      <c r="C99" s="594" t="s">
        <v>1028</v>
      </c>
      <c r="D99" s="655" t="s">
        <v>1184</v>
      </c>
      <c r="F99" s="677" t="s">
        <v>2060</v>
      </c>
      <c r="G99" s="53" t="s">
        <v>48</v>
      </c>
      <c r="H99" s="51" t="s">
        <v>1774</v>
      </c>
      <c r="L99" s="51" t="s">
        <v>209</v>
      </c>
      <c r="N99" s="214"/>
      <c r="T99" s="10" t="s">
        <v>236</v>
      </c>
      <c r="U99" s="655"/>
      <c r="V99" s="17" t="s">
        <v>2036</v>
      </c>
      <c r="W99" s="17" t="s">
        <v>1784</v>
      </c>
      <c r="AB99" s="17" t="s">
        <v>1762</v>
      </c>
    </row>
    <row r="100" spans="2:31" ht="22.5" thickBot="1">
      <c r="B100" s="677" t="s">
        <v>1775</v>
      </c>
      <c r="C100" s="594" t="s">
        <v>1238</v>
      </c>
      <c r="D100" s="655" t="s">
        <v>1239</v>
      </c>
      <c r="F100" s="677" t="s">
        <v>1775</v>
      </c>
      <c r="G100" s="53" t="s">
        <v>48</v>
      </c>
      <c r="H100" s="51" t="s">
        <v>1776</v>
      </c>
      <c r="L100" s="51" t="s">
        <v>209</v>
      </c>
      <c r="N100" s="214"/>
      <c r="T100" s="10" t="s">
        <v>236</v>
      </c>
      <c r="U100" s="655"/>
      <c r="V100" s="12" t="s">
        <v>607</v>
      </c>
      <c r="W100" s="17" t="s">
        <v>1749</v>
      </c>
      <c r="AB100" s="51" t="s">
        <v>1750</v>
      </c>
    </row>
    <row r="101" spans="2:31" ht="22.5" thickBot="1">
      <c r="B101" s="677" t="s">
        <v>1758</v>
      </c>
      <c r="C101" s="594" t="s">
        <v>1240</v>
      </c>
      <c r="D101" s="655" t="s">
        <v>1018</v>
      </c>
      <c r="F101" s="677" t="s">
        <v>1758</v>
      </c>
      <c r="G101" s="53" t="s">
        <v>48</v>
      </c>
      <c r="H101" s="51" t="s">
        <v>1748</v>
      </c>
      <c r="L101" s="51" t="s">
        <v>209</v>
      </c>
      <c r="N101" s="214"/>
      <c r="T101" s="10" t="s">
        <v>236</v>
      </c>
      <c r="U101" s="655"/>
      <c r="V101" s="12" t="s">
        <v>607</v>
      </c>
      <c r="W101" s="17" t="s">
        <v>1756</v>
      </c>
      <c r="AB101" s="17" t="s">
        <v>1757</v>
      </c>
    </row>
    <row r="102" spans="2:31" ht="22.5" thickBot="1">
      <c r="B102" s="677" t="s">
        <v>1755</v>
      </c>
      <c r="C102" s="594" t="s">
        <v>1025</v>
      </c>
      <c r="D102" s="655" t="s">
        <v>1022</v>
      </c>
      <c r="E102" s="51"/>
      <c r="F102" s="677" t="s">
        <v>1755</v>
      </c>
      <c r="G102" s="53" t="s">
        <v>43</v>
      </c>
      <c r="H102" s="51" t="s">
        <v>1861</v>
      </c>
      <c r="I102" s="51"/>
      <c r="J102" s="51"/>
      <c r="K102" s="51"/>
      <c r="L102" s="51" t="s">
        <v>209</v>
      </c>
      <c r="M102" s="51"/>
      <c r="N102" s="214"/>
      <c r="O102" s="51"/>
      <c r="P102" s="51"/>
      <c r="Q102" s="51"/>
      <c r="R102" s="51"/>
      <c r="S102" s="51"/>
      <c r="T102" s="10" t="s">
        <v>236</v>
      </c>
      <c r="U102" s="655"/>
      <c r="V102" s="12" t="s">
        <v>609</v>
      </c>
      <c r="W102" s="51" t="s">
        <v>1756</v>
      </c>
      <c r="X102" s="51"/>
      <c r="Y102" s="51"/>
      <c r="Z102" s="51"/>
      <c r="AA102" s="51"/>
      <c r="AB102" s="51" t="s">
        <v>1757</v>
      </c>
      <c r="AC102" s="51"/>
      <c r="AD102" s="51"/>
      <c r="AE102" s="51"/>
    </row>
    <row r="103" spans="2:31" ht="22.5" thickBot="1">
      <c r="B103" s="677" t="s">
        <v>1755</v>
      </c>
      <c r="C103" s="594" t="s">
        <v>1025</v>
      </c>
      <c r="D103" s="655" t="s">
        <v>1022</v>
      </c>
      <c r="E103" s="51"/>
      <c r="F103" s="677" t="s">
        <v>1755</v>
      </c>
      <c r="G103" s="53" t="s">
        <v>43</v>
      </c>
      <c r="H103" s="51" t="s">
        <v>1861</v>
      </c>
      <c r="I103" s="51"/>
      <c r="J103" s="51"/>
      <c r="K103" s="51"/>
      <c r="L103" s="51" t="s">
        <v>209</v>
      </c>
      <c r="M103" s="51"/>
      <c r="N103" s="214"/>
      <c r="O103" s="51"/>
      <c r="P103" s="51"/>
      <c r="Q103" s="51"/>
      <c r="R103" s="51"/>
      <c r="S103" s="51"/>
      <c r="T103" s="10" t="s">
        <v>236</v>
      </c>
      <c r="U103" s="655"/>
      <c r="V103" s="12" t="s">
        <v>609</v>
      </c>
      <c r="W103" s="51" t="s">
        <v>1756</v>
      </c>
      <c r="X103" s="51"/>
      <c r="Y103" s="51"/>
      <c r="Z103" s="51"/>
      <c r="AA103" s="51"/>
      <c r="AB103" s="51" t="s">
        <v>1757</v>
      </c>
      <c r="AC103" s="51"/>
      <c r="AD103" s="51"/>
      <c r="AE103" s="51"/>
    </row>
    <row r="104" spans="2:31" ht="22.5" thickBot="1">
      <c r="B104" s="677" t="s">
        <v>1777</v>
      </c>
      <c r="C104" s="594" t="s">
        <v>880</v>
      </c>
      <c r="D104" s="655" t="s">
        <v>742</v>
      </c>
      <c r="F104" s="677" t="s">
        <v>1777</v>
      </c>
      <c r="G104" s="53" t="s">
        <v>43</v>
      </c>
      <c r="H104" s="51" t="s">
        <v>1778</v>
      </c>
      <c r="L104" s="51" t="s">
        <v>209</v>
      </c>
      <c r="N104" s="214"/>
      <c r="T104" s="10" t="s">
        <v>236</v>
      </c>
      <c r="U104" s="655"/>
      <c r="V104" s="12" t="s">
        <v>609</v>
      </c>
      <c r="W104" s="51" t="s">
        <v>1756</v>
      </c>
      <c r="AB104" s="51" t="s">
        <v>1757</v>
      </c>
    </row>
    <row r="105" spans="2:31" ht="22.5" thickBot="1">
      <c r="B105" s="677" t="s">
        <v>1760</v>
      </c>
      <c r="C105" s="594" t="s">
        <v>824</v>
      </c>
      <c r="D105" s="655" t="s">
        <v>1085</v>
      </c>
      <c r="F105" s="677" t="s">
        <v>1760</v>
      </c>
      <c r="G105" s="53" t="s">
        <v>48</v>
      </c>
      <c r="H105" s="51" t="s">
        <v>1774</v>
      </c>
      <c r="L105" s="51" t="s">
        <v>209</v>
      </c>
      <c r="N105" s="214"/>
      <c r="T105" s="10" t="s">
        <v>236</v>
      </c>
      <c r="U105" s="655"/>
      <c r="V105" s="12" t="s">
        <v>609</v>
      </c>
      <c r="W105" s="17" t="s">
        <v>1761</v>
      </c>
      <c r="AB105" s="17" t="s">
        <v>1762</v>
      </c>
    </row>
    <row r="106" spans="2:31" ht="22.5" thickBot="1">
      <c r="B106" s="677" t="s">
        <v>2049</v>
      </c>
      <c r="C106" s="594" t="s">
        <v>1241</v>
      </c>
      <c r="D106" s="655" t="s">
        <v>1242</v>
      </c>
      <c r="F106" s="677" t="s">
        <v>2049</v>
      </c>
      <c r="G106" s="53" t="s">
        <v>48</v>
      </c>
      <c r="H106" s="51" t="s">
        <v>1776</v>
      </c>
      <c r="L106" s="51" t="s">
        <v>209</v>
      </c>
      <c r="N106" s="214"/>
      <c r="T106" s="10" t="s">
        <v>236</v>
      </c>
      <c r="U106" s="655"/>
      <c r="V106" s="17" t="s">
        <v>607</v>
      </c>
      <c r="W106" s="17" t="s">
        <v>1756</v>
      </c>
      <c r="AB106" s="51" t="s">
        <v>1757</v>
      </c>
    </row>
    <row r="107" spans="2:31" ht="22.5" thickBot="1">
      <c r="B107" s="677" t="s">
        <v>2077</v>
      </c>
      <c r="C107" s="600" t="s">
        <v>1243</v>
      </c>
      <c r="D107" s="655" t="s">
        <v>1244</v>
      </c>
      <c r="F107" s="677" t="s">
        <v>2077</v>
      </c>
      <c r="G107" s="53" t="s">
        <v>48</v>
      </c>
      <c r="H107" s="51" t="s">
        <v>1776</v>
      </c>
      <c r="L107" s="51" t="s">
        <v>209</v>
      </c>
      <c r="N107" s="214"/>
      <c r="T107" s="10" t="s">
        <v>236</v>
      </c>
      <c r="U107" s="655"/>
      <c r="V107" s="17" t="s">
        <v>609</v>
      </c>
      <c r="W107" s="17" t="s">
        <v>1764</v>
      </c>
      <c r="AB107" s="17" t="s">
        <v>2078</v>
      </c>
    </row>
    <row r="108" spans="2:31" ht="22.5" thickBot="1">
      <c r="B108" s="677" t="s">
        <v>2050</v>
      </c>
      <c r="C108" s="594" t="s">
        <v>1213</v>
      </c>
      <c r="D108" s="655" t="s">
        <v>1245</v>
      </c>
      <c r="F108" s="677" t="s">
        <v>2050</v>
      </c>
      <c r="G108" s="53" t="s">
        <v>43</v>
      </c>
      <c r="H108" s="51" t="s">
        <v>1748</v>
      </c>
      <c r="L108" s="51" t="s">
        <v>209</v>
      </c>
      <c r="N108" s="214"/>
      <c r="T108" s="10" t="s">
        <v>236</v>
      </c>
      <c r="U108" s="655"/>
      <c r="V108" s="12" t="s">
        <v>607</v>
      </c>
      <c r="W108" s="17" t="s">
        <v>1749</v>
      </c>
      <c r="AB108" s="51" t="s">
        <v>1750</v>
      </c>
    </row>
    <row r="109" spans="2:31" ht="22.5" thickBot="1">
      <c r="B109" s="677" t="s">
        <v>1779</v>
      </c>
      <c r="C109" s="594" t="s">
        <v>1246</v>
      </c>
      <c r="D109" s="655" t="s">
        <v>1247</v>
      </c>
      <c r="F109" s="677" t="s">
        <v>1779</v>
      </c>
      <c r="G109" s="53" t="s">
        <v>43</v>
      </c>
      <c r="H109" s="51" t="s">
        <v>1780</v>
      </c>
      <c r="L109" s="51" t="s">
        <v>209</v>
      </c>
      <c r="N109" s="214"/>
      <c r="T109" s="10" t="s">
        <v>236</v>
      </c>
      <c r="U109" s="655"/>
      <c r="V109" s="12" t="s">
        <v>607</v>
      </c>
      <c r="W109" s="17" t="s">
        <v>1749</v>
      </c>
      <c r="AB109" s="51" t="s">
        <v>1750</v>
      </c>
    </row>
    <row r="110" spans="2:31" ht="22.5" thickBot="1">
      <c r="B110" s="756" t="s">
        <v>2009</v>
      </c>
      <c r="C110" s="594" t="s">
        <v>686</v>
      </c>
      <c r="D110" s="655" t="s">
        <v>764</v>
      </c>
      <c r="F110" s="756" t="s">
        <v>2009</v>
      </c>
      <c r="G110" s="53" t="s">
        <v>43</v>
      </c>
      <c r="H110" s="11" t="s">
        <v>1783</v>
      </c>
      <c r="L110" s="51" t="s">
        <v>209</v>
      </c>
      <c r="N110" s="214"/>
      <c r="T110" s="10" t="s">
        <v>236</v>
      </c>
      <c r="U110" s="655"/>
      <c r="V110" s="12" t="s">
        <v>610</v>
      </c>
      <c r="W110" s="17" t="s">
        <v>1784</v>
      </c>
      <c r="AB110" s="17" t="s">
        <v>1762</v>
      </c>
    </row>
    <row r="111" spans="2:31" ht="22.5" thickBot="1">
      <c r="B111" s="677" t="s">
        <v>1862</v>
      </c>
      <c r="C111" s="643" t="s">
        <v>1638</v>
      </c>
      <c r="D111" s="670" t="s">
        <v>1577</v>
      </c>
      <c r="F111" s="677" t="s">
        <v>1862</v>
      </c>
      <c r="G111" s="53" t="s">
        <v>48</v>
      </c>
      <c r="H111" s="51" t="s">
        <v>1861</v>
      </c>
      <c r="L111" s="51" t="s">
        <v>209</v>
      </c>
      <c r="N111" s="259"/>
      <c r="T111" s="10" t="s">
        <v>236</v>
      </c>
      <c r="U111" s="670"/>
      <c r="V111" s="12" t="s">
        <v>609</v>
      </c>
      <c r="W111" s="17" t="s">
        <v>1751</v>
      </c>
      <c r="AB111" s="17" t="s">
        <v>1752</v>
      </c>
    </row>
    <row r="112" spans="2:31" ht="22.5" thickBot="1">
      <c r="B112" s="677" t="s">
        <v>2050</v>
      </c>
      <c r="C112" s="594" t="s">
        <v>1213</v>
      </c>
      <c r="D112" s="655" t="s">
        <v>1245</v>
      </c>
      <c r="F112" s="677" t="s">
        <v>2050</v>
      </c>
      <c r="G112" s="53" t="s">
        <v>43</v>
      </c>
      <c r="H112" s="51" t="s">
        <v>1776</v>
      </c>
      <c r="L112" s="51" t="s">
        <v>209</v>
      </c>
      <c r="N112" s="214"/>
      <c r="T112" s="10" t="s">
        <v>236</v>
      </c>
      <c r="U112" s="655"/>
      <c r="V112" s="12" t="s">
        <v>610</v>
      </c>
      <c r="W112" s="17" t="s">
        <v>1784</v>
      </c>
      <c r="AB112" s="17" t="s">
        <v>1762</v>
      </c>
    </row>
    <row r="113" spans="2:31" ht="22.5" thickBot="1">
      <c r="B113" s="677" t="s">
        <v>1773</v>
      </c>
      <c r="C113" s="594" t="s">
        <v>1236</v>
      </c>
      <c r="D113" s="655" t="s">
        <v>1237</v>
      </c>
      <c r="F113" s="677" t="s">
        <v>1773</v>
      </c>
      <c r="G113" s="53" t="s">
        <v>48</v>
      </c>
      <c r="H113" s="51" t="s">
        <v>1774</v>
      </c>
      <c r="L113" s="51" t="s">
        <v>209</v>
      </c>
      <c r="N113" s="214"/>
      <c r="T113" s="10" t="s">
        <v>236</v>
      </c>
      <c r="U113" s="655"/>
      <c r="V113" s="12" t="s">
        <v>609</v>
      </c>
      <c r="W113" s="17" t="s">
        <v>1756</v>
      </c>
      <c r="AB113" s="17" t="s">
        <v>1757</v>
      </c>
    </row>
    <row r="114" spans="2:31" ht="22.5" thickBot="1">
      <c r="B114" s="677" t="s">
        <v>1781</v>
      </c>
      <c r="C114" s="594" t="s">
        <v>1249</v>
      </c>
      <c r="D114" s="655" t="s">
        <v>1250</v>
      </c>
      <c r="F114" s="677" t="s">
        <v>1781</v>
      </c>
      <c r="G114" s="53" t="s">
        <v>43</v>
      </c>
      <c r="H114" s="51" t="s">
        <v>1780</v>
      </c>
      <c r="L114" s="51" t="s">
        <v>209</v>
      </c>
      <c r="N114" s="214"/>
      <c r="T114" s="10" t="s">
        <v>236</v>
      </c>
      <c r="U114" s="655"/>
      <c r="V114" s="12" t="s">
        <v>607</v>
      </c>
      <c r="W114" s="17" t="s">
        <v>1749</v>
      </c>
      <c r="AB114" s="51" t="s">
        <v>1750</v>
      </c>
    </row>
    <row r="115" spans="2:31" ht="22.5" thickBot="1">
      <c r="B115" s="677" t="s">
        <v>1795</v>
      </c>
      <c r="C115" s="600" t="s">
        <v>1251</v>
      </c>
      <c r="D115" s="655" t="s">
        <v>1148</v>
      </c>
      <c r="F115" s="677" t="s">
        <v>1795</v>
      </c>
      <c r="G115" s="53" t="s">
        <v>43</v>
      </c>
      <c r="H115" s="51" t="s">
        <v>1776</v>
      </c>
      <c r="L115" s="51" t="s">
        <v>209</v>
      </c>
      <c r="N115" s="214"/>
      <c r="T115" s="10" t="s">
        <v>236</v>
      </c>
      <c r="U115" s="655"/>
      <c r="V115" s="17" t="s">
        <v>608</v>
      </c>
      <c r="W115" s="17" t="s">
        <v>1756</v>
      </c>
      <c r="AB115" s="51" t="s">
        <v>1750</v>
      </c>
    </row>
    <row r="116" spans="2:31" ht="22.5" thickBot="1">
      <c r="B116" s="677" t="s">
        <v>1803</v>
      </c>
      <c r="C116" s="643" t="s">
        <v>1162</v>
      </c>
      <c r="D116" s="670" t="s">
        <v>1163</v>
      </c>
      <c r="F116" s="677" t="s">
        <v>1803</v>
      </c>
      <c r="G116" s="53" t="s">
        <v>43</v>
      </c>
      <c r="H116" s="51" t="s">
        <v>1804</v>
      </c>
      <c r="L116" s="51" t="s">
        <v>209</v>
      </c>
      <c r="N116" s="259"/>
      <c r="T116" s="10" t="s">
        <v>236</v>
      </c>
      <c r="U116" s="670"/>
      <c r="V116" s="12" t="s">
        <v>609</v>
      </c>
      <c r="W116" s="17" t="s">
        <v>1756</v>
      </c>
      <c r="AB116" s="51" t="s">
        <v>1757</v>
      </c>
    </row>
    <row r="117" spans="2:31" ht="22.5" thickBot="1">
      <c r="B117" s="677" t="s">
        <v>1782</v>
      </c>
      <c r="C117" s="600" t="s">
        <v>682</v>
      </c>
      <c r="D117" s="655" t="s">
        <v>1253</v>
      </c>
      <c r="F117" s="677" t="s">
        <v>1782</v>
      </c>
      <c r="G117" s="53" t="s">
        <v>43</v>
      </c>
      <c r="H117" s="51" t="s">
        <v>1783</v>
      </c>
      <c r="L117" s="51" t="s">
        <v>209</v>
      </c>
      <c r="N117" s="214"/>
      <c r="T117" s="10" t="s">
        <v>236</v>
      </c>
      <c r="U117" s="655"/>
      <c r="V117" s="12" t="s">
        <v>610</v>
      </c>
      <c r="W117" s="17" t="s">
        <v>1784</v>
      </c>
      <c r="AB117" s="17" t="s">
        <v>1762</v>
      </c>
    </row>
    <row r="118" spans="2:31" ht="22.5" thickBot="1">
      <c r="B118" s="677" t="s">
        <v>1865</v>
      </c>
      <c r="C118" s="594" t="s">
        <v>1254</v>
      </c>
      <c r="D118" s="655" t="s">
        <v>1255</v>
      </c>
      <c r="F118" s="677" t="s">
        <v>1865</v>
      </c>
      <c r="G118" s="53" t="s">
        <v>48</v>
      </c>
      <c r="H118" s="51" t="s">
        <v>1783</v>
      </c>
      <c r="L118" s="51" t="s">
        <v>209</v>
      </c>
      <c r="N118" s="214"/>
      <c r="T118" s="10" t="s">
        <v>236</v>
      </c>
      <c r="U118" s="655"/>
      <c r="V118" s="12" t="s">
        <v>610</v>
      </c>
      <c r="W118" s="17" t="s">
        <v>1784</v>
      </c>
      <c r="AB118" s="17" t="s">
        <v>1762</v>
      </c>
    </row>
    <row r="119" spans="2:31" ht="22.5" thickBot="1">
      <c r="B119" s="677" t="s">
        <v>1785</v>
      </c>
      <c r="C119" s="594" t="s">
        <v>1256</v>
      </c>
      <c r="D119" s="655" t="s">
        <v>1257</v>
      </c>
      <c r="F119" s="677" t="s">
        <v>1785</v>
      </c>
      <c r="G119" s="53" t="s">
        <v>48</v>
      </c>
      <c r="H119" s="51" t="s">
        <v>1788</v>
      </c>
      <c r="L119" s="51" t="s">
        <v>209</v>
      </c>
      <c r="N119" s="214"/>
      <c r="T119" s="10" t="s">
        <v>236</v>
      </c>
      <c r="U119" s="655"/>
      <c r="V119" s="12" t="s">
        <v>610</v>
      </c>
      <c r="W119" s="17" t="s">
        <v>1784</v>
      </c>
      <c r="AB119" s="17" t="s">
        <v>1762</v>
      </c>
    </row>
    <row r="120" spans="2:31" ht="22.5" thickBot="1">
      <c r="B120" s="677" t="s">
        <v>1786</v>
      </c>
      <c r="C120" s="594" t="s">
        <v>1221</v>
      </c>
      <c r="D120" s="655" t="s">
        <v>1258</v>
      </c>
      <c r="F120" s="677" t="s">
        <v>1786</v>
      </c>
      <c r="G120" s="53" t="s">
        <v>48</v>
      </c>
      <c r="H120" s="51" t="s">
        <v>1788</v>
      </c>
      <c r="L120" s="51" t="s">
        <v>209</v>
      </c>
      <c r="N120" s="214"/>
      <c r="T120" s="10" t="s">
        <v>236</v>
      </c>
      <c r="U120" s="655"/>
      <c r="V120" s="12" t="s">
        <v>610</v>
      </c>
      <c r="W120" s="17" t="s">
        <v>1784</v>
      </c>
      <c r="AB120" s="17" t="s">
        <v>1762</v>
      </c>
    </row>
    <row r="121" spans="2:31" ht="22.5" thickBot="1">
      <c r="B121" s="677" t="s">
        <v>1787</v>
      </c>
      <c r="C121" s="594" t="s">
        <v>1259</v>
      </c>
      <c r="D121" s="655" t="s">
        <v>797</v>
      </c>
      <c r="F121" s="677" t="s">
        <v>1787</v>
      </c>
      <c r="G121" s="53" t="s">
        <v>48</v>
      </c>
      <c r="H121" s="51" t="s">
        <v>1783</v>
      </c>
      <c r="L121" s="51" t="s">
        <v>209</v>
      </c>
      <c r="N121" s="214"/>
      <c r="T121" s="10" t="s">
        <v>236</v>
      </c>
      <c r="U121" s="655"/>
      <c r="V121" s="12" t="s">
        <v>609</v>
      </c>
      <c r="W121" s="17" t="s">
        <v>1789</v>
      </c>
      <c r="AB121" s="17" t="s">
        <v>1790</v>
      </c>
    </row>
    <row r="122" spans="2:31" ht="22.5" thickBot="1">
      <c r="B122" s="677" t="s">
        <v>1791</v>
      </c>
      <c r="C122" s="594" t="s">
        <v>815</v>
      </c>
      <c r="D122" s="655" t="s">
        <v>1260</v>
      </c>
      <c r="F122" s="677" t="s">
        <v>1791</v>
      </c>
      <c r="G122" s="53" t="s">
        <v>43</v>
      </c>
      <c r="H122" s="51" t="s">
        <v>1788</v>
      </c>
      <c r="L122" s="51" t="s">
        <v>209</v>
      </c>
      <c r="N122" s="214"/>
      <c r="T122" s="10" t="s">
        <v>236</v>
      </c>
      <c r="U122" s="655"/>
      <c r="V122" s="12" t="s">
        <v>610</v>
      </c>
      <c r="W122" s="17" t="s">
        <v>1784</v>
      </c>
      <c r="AB122" s="17" t="s">
        <v>1762</v>
      </c>
    </row>
    <row r="123" spans="2:31" ht="22.5" thickBot="1">
      <c r="B123" s="677" t="s">
        <v>1858</v>
      </c>
      <c r="C123" s="594" t="s">
        <v>1261</v>
      </c>
      <c r="D123" s="655" t="s">
        <v>1262</v>
      </c>
      <c r="F123" s="677" t="s">
        <v>1858</v>
      </c>
      <c r="G123" s="53" t="s">
        <v>43</v>
      </c>
      <c r="H123" s="51" t="s">
        <v>1776</v>
      </c>
      <c r="L123" s="51" t="s">
        <v>209</v>
      </c>
      <c r="N123" s="214"/>
      <c r="T123" s="10" t="s">
        <v>236</v>
      </c>
      <c r="U123" s="655"/>
      <c r="V123" s="12" t="s">
        <v>608</v>
      </c>
      <c r="W123" s="17" t="s">
        <v>1789</v>
      </c>
      <c r="AB123" s="17" t="s">
        <v>1790</v>
      </c>
    </row>
    <row r="124" spans="2:31" ht="22.5" thickBot="1">
      <c r="B124" s="677" t="s">
        <v>1792</v>
      </c>
      <c r="C124" s="594" t="s">
        <v>1263</v>
      </c>
      <c r="D124" s="655" t="s">
        <v>1264</v>
      </c>
      <c r="F124" s="677" t="s">
        <v>1792</v>
      </c>
      <c r="G124" s="53" t="s">
        <v>48</v>
      </c>
      <c r="H124" s="51" t="s">
        <v>1793</v>
      </c>
      <c r="L124" s="51" t="s">
        <v>209</v>
      </c>
      <c r="N124" s="214"/>
      <c r="T124" s="10" t="s">
        <v>236</v>
      </c>
      <c r="U124" s="655"/>
      <c r="V124" s="12" t="s">
        <v>608</v>
      </c>
      <c r="W124" s="17" t="s">
        <v>1789</v>
      </c>
      <c r="AB124" s="17" t="s">
        <v>1790</v>
      </c>
    </row>
    <row r="125" spans="2:31" ht="22.5" thickBot="1">
      <c r="B125" s="677" t="s">
        <v>1792</v>
      </c>
      <c r="C125" s="594" t="s">
        <v>1263</v>
      </c>
      <c r="D125" s="655" t="s">
        <v>1264</v>
      </c>
      <c r="F125" s="677" t="s">
        <v>1792</v>
      </c>
      <c r="G125" s="53" t="s">
        <v>43</v>
      </c>
      <c r="H125" s="51" t="s">
        <v>1793</v>
      </c>
      <c r="L125" s="51" t="s">
        <v>209</v>
      </c>
      <c r="N125" s="214"/>
      <c r="T125" s="10" t="s">
        <v>236</v>
      </c>
      <c r="U125" s="655"/>
      <c r="V125" s="12" t="s">
        <v>608</v>
      </c>
      <c r="W125" s="17" t="s">
        <v>1789</v>
      </c>
      <c r="AB125" s="17" t="s">
        <v>1790</v>
      </c>
    </row>
    <row r="126" spans="2:31" ht="22.5" thickBot="1">
      <c r="B126" s="677" t="s">
        <v>1794</v>
      </c>
      <c r="C126" s="594" t="s">
        <v>1265</v>
      </c>
      <c r="D126" s="655" t="s">
        <v>1017</v>
      </c>
      <c r="F126" s="677" t="s">
        <v>1794</v>
      </c>
      <c r="G126" s="53" t="s">
        <v>43</v>
      </c>
      <c r="H126" s="51" t="s">
        <v>1793</v>
      </c>
      <c r="L126" s="51" t="s">
        <v>209</v>
      </c>
      <c r="N126" s="214"/>
      <c r="T126" s="10" t="s">
        <v>236</v>
      </c>
      <c r="U126" s="655"/>
      <c r="V126" s="12" t="s">
        <v>610</v>
      </c>
      <c r="W126" s="17" t="s">
        <v>1784</v>
      </c>
      <c r="AB126" s="17" t="s">
        <v>1762</v>
      </c>
    </row>
    <row r="127" spans="2:31" ht="22.5" thickBot="1">
      <c r="B127" s="677" t="s">
        <v>1795</v>
      </c>
      <c r="C127" s="594" t="s">
        <v>1266</v>
      </c>
      <c r="D127" s="655" t="s">
        <v>1148</v>
      </c>
      <c r="F127" s="677" t="s">
        <v>1795</v>
      </c>
      <c r="G127" s="53" t="s">
        <v>48</v>
      </c>
      <c r="H127" s="51" t="s">
        <v>1788</v>
      </c>
      <c r="L127" s="51" t="s">
        <v>209</v>
      </c>
      <c r="N127" s="214"/>
      <c r="T127" s="10" t="s">
        <v>236</v>
      </c>
      <c r="U127" s="655"/>
      <c r="V127" s="12" t="s">
        <v>608</v>
      </c>
      <c r="W127" s="17" t="s">
        <v>1756</v>
      </c>
      <c r="AB127" s="51" t="s">
        <v>1757</v>
      </c>
    </row>
    <row r="128" spans="2:31" ht="22.5" thickBot="1">
      <c r="B128" s="677" t="s">
        <v>1753</v>
      </c>
      <c r="C128" s="594" t="s">
        <v>840</v>
      </c>
      <c r="D128" s="655" t="s">
        <v>841</v>
      </c>
      <c r="E128" s="51"/>
      <c r="F128" s="677" t="s">
        <v>1753</v>
      </c>
      <c r="G128" s="53" t="s">
        <v>43</v>
      </c>
      <c r="H128" s="51" t="s">
        <v>1796</v>
      </c>
      <c r="I128" s="51"/>
      <c r="J128" s="51"/>
      <c r="K128" s="51"/>
      <c r="L128" s="51" t="s">
        <v>209</v>
      </c>
      <c r="M128" s="51"/>
      <c r="N128" s="214"/>
      <c r="O128" s="51"/>
      <c r="P128" s="51"/>
      <c r="Q128" s="51"/>
      <c r="R128" s="51"/>
      <c r="S128" s="51"/>
      <c r="T128" s="10" t="s">
        <v>236</v>
      </c>
      <c r="U128" s="655"/>
      <c r="V128" s="12" t="s">
        <v>609</v>
      </c>
      <c r="W128" s="51" t="s">
        <v>1749</v>
      </c>
      <c r="X128" s="51"/>
      <c r="Y128" s="51"/>
      <c r="Z128" s="51"/>
      <c r="AA128" s="51"/>
      <c r="AB128" s="51" t="s">
        <v>1750</v>
      </c>
      <c r="AC128" s="51"/>
      <c r="AD128" s="51"/>
      <c r="AE128" s="51"/>
    </row>
    <row r="129" spans="2:28" ht="22.5" thickBot="1">
      <c r="B129" s="677" t="s">
        <v>2061</v>
      </c>
      <c r="C129" s="594" t="s">
        <v>1139</v>
      </c>
      <c r="D129" s="655" t="s">
        <v>1267</v>
      </c>
      <c r="F129" s="677" t="s">
        <v>2061</v>
      </c>
      <c r="G129" s="53" t="s">
        <v>48</v>
      </c>
      <c r="H129" s="51" t="s">
        <v>1783</v>
      </c>
      <c r="L129" s="51" t="s">
        <v>209</v>
      </c>
      <c r="N129" s="214"/>
      <c r="T129" s="10" t="s">
        <v>236</v>
      </c>
      <c r="U129" s="655"/>
      <c r="V129" s="12" t="s">
        <v>609</v>
      </c>
      <c r="W129" s="17" t="s">
        <v>1751</v>
      </c>
      <c r="AB129" s="17" t="s">
        <v>1762</v>
      </c>
    </row>
    <row r="130" spans="2:28" ht="22.5" thickBot="1">
      <c r="B130" s="677" t="s">
        <v>1797</v>
      </c>
      <c r="C130" s="594" t="s">
        <v>731</v>
      </c>
      <c r="D130" s="655" t="s">
        <v>1268</v>
      </c>
      <c r="F130" s="677" t="s">
        <v>1797</v>
      </c>
      <c r="G130" s="53" t="s">
        <v>48</v>
      </c>
      <c r="H130" s="51" t="s">
        <v>1783</v>
      </c>
      <c r="L130" s="51" t="s">
        <v>209</v>
      </c>
      <c r="N130" s="214"/>
      <c r="T130" s="10" t="s">
        <v>236</v>
      </c>
      <c r="U130" s="655"/>
      <c r="V130" s="12" t="s">
        <v>610</v>
      </c>
      <c r="W130" s="17" t="s">
        <v>1784</v>
      </c>
      <c r="AB130" s="17" t="s">
        <v>1762</v>
      </c>
    </row>
    <row r="131" spans="2:28" ht="22.5" thickBot="1">
      <c r="B131" s="677" t="s">
        <v>1798</v>
      </c>
      <c r="C131" s="600" t="s">
        <v>1269</v>
      </c>
      <c r="D131" s="655" t="s">
        <v>1270</v>
      </c>
      <c r="F131" s="677" t="s">
        <v>1798</v>
      </c>
      <c r="G131" s="53" t="s">
        <v>48</v>
      </c>
      <c r="H131" s="51" t="s">
        <v>1799</v>
      </c>
      <c r="L131" s="51" t="s">
        <v>209</v>
      </c>
      <c r="N131" s="214"/>
      <c r="T131" s="10" t="s">
        <v>236</v>
      </c>
      <c r="U131" s="655"/>
      <c r="V131" s="12" t="s">
        <v>607</v>
      </c>
      <c r="W131" s="17" t="s">
        <v>1756</v>
      </c>
      <c r="AB131" s="51" t="s">
        <v>1757</v>
      </c>
    </row>
    <row r="132" spans="2:28" ht="22.5" thickBot="1">
      <c r="B132" s="677" t="s">
        <v>1763</v>
      </c>
      <c r="C132" s="594" t="s">
        <v>731</v>
      </c>
      <c r="D132" s="655" t="s">
        <v>1120</v>
      </c>
      <c r="F132" s="677" t="s">
        <v>1763</v>
      </c>
      <c r="G132" s="53" t="s">
        <v>48</v>
      </c>
      <c r="H132" s="51" t="s">
        <v>1776</v>
      </c>
      <c r="L132" s="51" t="s">
        <v>209</v>
      </c>
      <c r="N132" s="214"/>
      <c r="T132" s="10" t="s">
        <v>236</v>
      </c>
      <c r="U132" s="655"/>
      <c r="V132" s="12" t="s">
        <v>610</v>
      </c>
      <c r="W132" s="17" t="s">
        <v>1764</v>
      </c>
      <c r="AB132" s="17" t="s">
        <v>1765</v>
      </c>
    </row>
    <row r="133" spans="2:28" ht="22.5" thickBot="1">
      <c r="B133" s="677" t="s">
        <v>1844</v>
      </c>
      <c r="C133" s="646" t="s">
        <v>1573</v>
      </c>
      <c r="D133" s="673" t="s">
        <v>1605</v>
      </c>
      <c r="F133" s="677" t="s">
        <v>1844</v>
      </c>
      <c r="G133" s="53" t="s">
        <v>48</v>
      </c>
      <c r="H133" s="51" t="s">
        <v>1774</v>
      </c>
      <c r="L133" s="51" t="s">
        <v>209</v>
      </c>
      <c r="N133" s="259"/>
      <c r="T133" s="10" t="s">
        <v>236</v>
      </c>
      <c r="U133" s="673"/>
      <c r="V133" s="12" t="s">
        <v>609</v>
      </c>
      <c r="W133" s="17" t="s">
        <v>1827</v>
      </c>
      <c r="AB133" s="17" t="s">
        <v>1762</v>
      </c>
    </row>
    <row r="134" spans="2:28" ht="22.5" thickBot="1">
      <c r="B134" s="677" t="s">
        <v>1800</v>
      </c>
      <c r="C134" s="594" t="s">
        <v>1272</v>
      </c>
      <c r="D134" s="655" t="s">
        <v>1273</v>
      </c>
      <c r="F134" s="677" t="s">
        <v>1800</v>
      </c>
      <c r="G134" s="53" t="s">
        <v>48</v>
      </c>
      <c r="H134" s="51" t="s">
        <v>1783</v>
      </c>
      <c r="L134" s="51" t="s">
        <v>209</v>
      </c>
      <c r="N134" s="214"/>
      <c r="T134" s="10" t="s">
        <v>236</v>
      </c>
      <c r="U134" s="655"/>
      <c r="V134" s="12" t="s">
        <v>608</v>
      </c>
      <c r="W134" s="17" t="s">
        <v>1759</v>
      </c>
      <c r="AB134" s="17" t="s">
        <v>1790</v>
      </c>
    </row>
    <row r="135" spans="2:28" ht="22.5" thickBot="1">
      <c r="B135" s="677" t="s">
        <v>2062</v>
      </c>
      <c r="C135" s="601" t="s">
        <v>707</v>
      </c>
      <c r="D135" s="655" t="s">
        <v>1650</v>
      </c>
      <c r="F135" s="677" t="s">
        <v>2062</v>
      </c>
      <c r="G135" s="53" t="s">
        <v>48</v>
      </c>
      <c r="H135" s="51" t="s">
        <v>1776</v>
      </c>
      <c r="L135" s="51" t="s">
        <v>209</v>
      </c>
      <c r="N135" s="214"/>
      <c r="T135" s="10" t="s">
        <v>236</v>
      </c>
      <c r="U135" s="655"/>
      <c r="V135" s="17" t="s">
        <v>607</v>
      </c>
      <c r="W135" s="17" t="s">
        <v>1749</v>
      </c>
      <c r="AB135" s="51" t="s">
        <v>1750</v>
      </c>
    </row>
    <row r="136" spans="2:28" ht="22.5" thickBot="1">
      <c r="B136" s="677" t="s">
        <v>1772</v>
      </c>
      <c r="C136" s="587" t="s">
        <v>801</v>
      </c>
      <c r="D136" s="655" t="s">
        <v>1021</v>
      </c>
      <c r="F136" s="677" t="s">
        <v>1772</v>
      </c>
      <c r="G136" s="53" t="s">
        <v>43</v>
      </c>
      <c r="H136" s="51" t="s">
        <v>1783</v>
      </c>
      <c r="L136" s="51" t="s">
        <v>209</v>
      </c>
      <c r="N136" s="214"/>
      <c r="T136" s="10" t="s">
        <v>236</v>
      </c>
      <c r="U136" s="655"/>
      <c r="V136" s="12" t="s">
        <v>608</v>
      </c>
      <c r="W136" s="17" t="s">
        <v>1764</v>
      </c>
      <c r="AB136" s="51" t="s">
        <v>1750</v>
      </c>
    </row>
    <row r="137" spans="2:28" ht="22.5" thickBot="1">
      <c r="B137" s="677" t="s">
        <v>1801</v>
      </c>
      <c r="C137" s="587" t="s">
        <v>1657</v>
      </c>
      <c r="D137" s="655" t="s">
        <v>1582</v>
      </c>
      <c r="F137" s="677" t="s">
        <v>1801</v>
      </c>
      <c r="G137" s="53" t="s">
        <v>48</v>
      </c>
      <c r="H137" s="51" t="s">
        <v>1793</v>
      </c>
      <c r="L137" s="51" t="s">
        <v>209</v>
      </c>
      <c r="N137" s="214"/>
      <c r="T137" s="10" t="s">
        <v>236</v>
      </c>
      <c r="U137" s="655"/>
      <c r="V137" s="12" t="s">
        <v>607</v>
      </c>
      <c r="W137" s="17" t="s">
        <v>1756</v>
      </c>
      <c r="AB137" s="51" t="s">
        <v>1757</v>
      </c>
    </row>
    <row r="138" spans="2:28" ht="22.5" thickBot="1">
      <c r="B138" s="677" t="s">
        <v>1802</v>
      </c>
      <c r="C138" s="587" t="s">
        <v>740</v>
      </c>
      <c r="D138" s="655" t="s">
        <v>1665</v>
      </c>
      <c r="F138" s="677" t="s">
        <v>1802</v>
      </c>
      <c r="G138" s="53" t="s">
        <v>48</v>
      </c>
      <c r="H138" s="51" t="s">
        <v>1788</v>
      </c>
      <c r="L138" s="51" t="s">
        <v>209</v>
      </c>
      <c r="N138" s="214"/>
      <c r="T138" s="10" t="s">
        <v>236</v>
      </c>
      <c r="U138" s="655"/>
      <c r="V138" s="12" t="s">
        <v>610</v>
      </c>
      <c r="W138" s="17" t="s">
        <v>1784</v>
      </c>
      <c r="AB138" s="17" t="s">
        <v>1762</v>
      </c>
    </row>
    <row r="139" spans="2:28" ht="22.5" thickBot="1">
      <c r="B139" s="677" t="s">
        <v>2052</v>
      </c>
      <c r="C139" s="587" t="s">
        <v>1671</v>
      </c>
      <c r="D139" s="655" t="s">
        <v>1672</v>
      </c>
      <c r="F139" s="677" t="s">
        <v>2052</v>
      </c>
      <c r="G139" s="53" t="s">
        <v>43</v>
      </c>
      <c r="H139" s="51" t="s">
        <v>1776</v>
      </c>
      <c r="L139" s="51" t="s">
        <v>209</v>
      </c>
      <c r="N139" s="214"/>
      <c r="T139" s="10" t="s">
        <v>236</v>
      </c>
      <c r="U139" s="655"/>
      <c r="V139" s="17" t="s">
        <v>607</v>
      </c>
      <c r="W139" s="17" t="s">
        <v>1749</v>
      </c>
      <c r="AB139" s="51" t="s">
        <v>1750</v>
      </c>
    </row>
    <row r="140" spans="2:28" ht="22.5" thickBot="1">
      <c r="B140" s="677" t="s">
        <v>2079</v>
      </c>
      <c r="C140" s="587" t="s">
        <v>786</v>
      </c>
      <c r="D140" s="662" t="s">
        <v>681</v>
      </c>
      <c r="F140" s="677" t="s">
        <v>2079</v>
      </c>
      <c r="G140" s="53" t="s">
        <v>43</v>
      </c>
      <c r="H140" s="51" t="s">
        <v>1748</v>
      </c>
      <c r="L140" s="51" t="s">
        <v>209</v>
      </c>
      <c r="N140" s="214"/>
      <c r="T140" s="10" t="s">
        <v>236</v>
      </c>
      <c r="U140" s="662"/>
      <c r="V140" s="17" t="s">
        <v>610</v>
      </c>
      <c r="W140" s="17" t="s">
        <v>1764</v>
      </c>
      <c r="AB140" s="17" t="s">
        <v>1765</v>
      </c>
    </row>
    <row r="141" spans="2:28" ht="22.5" thickBot="1">
      <c r="B141" s="677" t="s">
        <v>2047</v>
      </c>
      <c r="C141" s="587" t="s">
        <v>1227</v>
      </c>
      <c r="D141" s="661" t="s">
        <v>1228</v>
      </c>
      <c r="F141" s="677" t="s">
        <v>2047</v>
      </c>
      <c r="G141" s="53" t="s">
        <v>43</v>
      </c>
      <c r="H141" s="677" t="s">
        <v>1793</v>
      </c>
      <c r="L141" s="51" t="s">
        <v>209</v>
      </c>
      <c r="N141" s="214"/>
      <c r="T141" s="10" t="s">
        <v>236</v>
      </c>
      <c r="U141" s="661"/>
      <c r="V141" s="17" t="s">
        <v>607</v>
      </c>
      <c r="W141" s="17" t="s">
        <v>1749</v>
      </c>
      <c r="AB141" s="51" t="s">
        <v>1750</v>
      </c>
    </row>
    <row r="142" spans="2:28" ht="22.5" thickBot="1">
      <c r="B142" s="677" t="s">
        <v>2053</v>
      </c>
      <c r="C142" s="587" t="s">
        <v>762</v>
      </c>
      <c r="D142" s="655" t="s">
        <v>1688</v>
      </c>
      <c r="F142" s="677" t="s">
        <v>2053</v>
      </c>
      <c r="G142" s="53" t="s">
        <v>48</v>
      </c>
      <c r="H142" s="51" t="s">
        <v>1776</v>
      </c>
      <c r="L142" s="51" t="s">
        <v>209</v>
      </c>
      <c r="N142" s="214"/>
      <c r="T142" s="10" t="s">
        <v>236</v>
      </c>
      <c r="U142" s="655"/>
      <c r="V142" s="12" t="s">
        <v>608</v>
      </c>
      <c r="W142" s="17" t="s">
        <v>1749</v>
      </c>
      <c r="AB142" s="51" t="s">
        <v>1750</v>
      </c>
    </row>
    <row r="143" spans="2:28" ht="22.5" thickBot="1">
      <c r="B143" s="677" t="s">
        <v>2059</v>
      </c>
      <c r="C143" s="602" t="s">
        <v>1694</v>
      </c>
      <c r="D143" s="663" t="s">
        <v>1695</v>
      </c>
      <c r="F143" s="677" t="s">
        <v>2059</v>
      </c>
      <c r="G143" s="53" t="s">
        <v>48</v>
      </c>
      <c r="H143" s="51" t="s">
        <v>1776</v>
      </c>
      <c r="L143" s="51" t="s">
        <v>209</v>
      </c>
      <c r="N143" s="214"/>
      <c r="T143" s="10" t="s">
        <v>236</v>
      </c>
      <c r="U143" s="663"/>
      <c r="V143" s="17" t="s">
        <v>607</v>
      </c>
      <c r="W143" s="17" t="s">
        <v>1756</v>
      </c>
      <c r="AB143" s="51" t="s">
        <v>1757</v>
      </c>
    </row>
    <row r="144" spans="2:28" ht="22.5" thickBot="1">
      <c r="B144" s="759">
        <v>1376800772</v>
      </c>
      <c r="C144" s="603" t="s">
        <v>1701</v>
      </c>
      <c r="D144" s="663" t="s">
        <v>1702</v>
      </c>
      <c r="F144" s="759">
        <v>1376800772</v>
      </c>
      <c r="G144" s="53" t="s">
        <v>43</v>
      </c>
      <c r="H144" s="758" t="s">
        <v>2051</v>
      </c>
      <c r="L144" s="51" t="s">
        <v>209</v>
      </c>
      <c r="N144" s="214"/>
      <c r="T144" s="10" t="s">
        <v>236</v>
      </c>
      <c r="U144" s="663"/>
      <c r="V144" s="17" t="s">
        <v>2036</v>
      </c>
      <c r="W144" s="17" t="s">
        <v>1789</v>
      </c>
      <c r="AB144" s="17" t="s">
        <v>1790</v>
      </c>
    </row>
    <row r="145" spans="2:31" ht="22.5" thickBot="1">
      <c r="B145" s="677" t="s">
        <v>2054</v>
      </c>
      <c r="C145" s="592" t="s">
        <v>1485</v>
      </c>
      <c r="D145" s="663" t="s">
        <v>1486</v>
      </c>
      <c r="F145" s="677" t="s">
        <v>2054</v>
      </c>
      <c r="G145" s="53" t="s">
        <v>43</v>
      </c>
      <c r="H145" s="51" t="s">
        <v>1804</v>
      </c>
      <c r="L145" s="51" t="s">
        <v>209</v>
      </c>
      <c r="N145" s="259"/>
      <c r="T145" s="10" t="s">
        <v>236</v>
      </c>
      <c r="U145" s="663"/>
      <c r="V145" s="17" t="s">
        <v>2036</v>
      </c>
      <c r="W145" s="17" t="s">
        <v>1789</v>
      </c>
      <c r="AB145" s="17" t="s">
        <v>1790</v>
      </c>
    </row>
    <row r="146" spans="2:31" ht="22.5" thickBot="1">
      <c r="B146" s="677" t="s">
        <v>1803</v>
      </c>
      <c r="C146" s="643" t="s">
        <v>735</v>
      </c>
      <c r="D146" s="670" t="s">
        <v>1163</v>
      </c>
      <c r="F146" s="677" t="s">
        <v>1803</v>
      </c>
      <c r="G146" s="53" t="s">
        <v>43</v>
      </c>
      <c r="H146" s="51" t="s">
        <v>1804</v>
      </c>
      <c r="L146" s="51" t="s">
        <v>209</v>
      </c>
      <c r="N146" s="259"/>
      <c r="T146" s="10" t="s">
        <v>236</v>
      </c>
      <c r="U146" s="670"/>
      <c r="V146" s="12" t="s">
        <v>609</v>
      </c>
      <c r="W146" s="17" t="s">
        <v>1756</v>
      </c>
      <c r="AB146" s="51" t="s">
        <v>1757</v>
      </c>
    </row>
    <row r="147" spans="2:31" ht="22.5" thickBot="1">
      <c r="B147" s="677" t="s">
        <v>1863</v>
      </c>
      <c r="C147" s="643" t="s">
        <v>1043</v>
      </c>
      <c r="D147" s="670" t="s">
        <v>1629</v>
      </c>
      <c r="F147" s="677" t="s">
        <v>1863</v>
      </c>
      <c r="G147" s="53" t="s">
        <v>48</v>
      </c>
      <c r="H147" s="51" t="s">
        <v>1776</v>
      </c>
      <c r="L147" s="51" t="s">
        <v>209</v>
      </c>
      <c r="N147" s="259"/>
      <c r="T147" s="10" t="s">
        <v>236</v>
      </c>
      <c r="U147" s="670"/>
      <c r="V147" s="12" t="s">
        <v>610</v>
      </c>
      <c r="W147" s="17" t="s">
        <v>1784</v>
      </c>
      <c r="AB147" s="17" t="s">
        <v>1762</v>
      </c>
    </row>
    <row r="148" spans="2:31" ht="22.5" thickBot="1">
      <c r="B148" s="677" t="s">
        <v>1803</v>
      </c>
      <c r="C148" s="592" t="s">
        <v>1162</v>
      </c>
      <c r="D148" s="663" t="s">
        <v>1163</v>
      </c>
      <c r="F148" s="677" t="s">
        <v>1803</v>
      </c>
      <c r="G148" s="53" t="s">
        <v>43</v>
      </c>
      <c r="H148" s="51" t="s">
        <v>1804</v>
      </c>
      <c r="L148" s="51" t="s">
        <v>209</v>
      </c>
      <c r="N148" s="259"/>
      <c r="T148" s="10" t="s">
        <v>236</v>
      </c>
      <c r="U148" s="663"/>
      <c r="V148" s="12" t="s">
        <v>609</v>
      </c>
      <c r="W148" s="17" t="s">
        <v>1756</v>
      </c>
      <c r="AB148" s="51" t="s">
        <v>1757</v>
      </c>
    </row>
    <row r="149" spans="2:31" ht="22.5" thickBot="1">
      <c r="B149" s="677" t="s">
        <v>1803</v>
      </c>
      <c r="C149" s="602" t="s">
        <v>1162</v>
      </c>
      <c r="D149" s="663" t="s">
        <v>1163</v>
      </c>
      <c r="F149" s="677" t="s">
        <v>1803</v>
      </c>
      <c r="G149" s="53" t="s">
        <v>43</v>
      </c>
      <c r="H149" s="51" t="s">
        <v>1804</v>
      </c>
      <c r="L149" s="51" t="s">
        <v>209</v>
      </c>
      <c r="N149" s="259"/>
      <c r="T149" s="10" t="s">
        <v>236</v>
      </c>
      <c r="U149" s="663"/>
      <c r="V149" s="12" t="s">
        <v>609</v>
      </c>
      <c r="W149" s="17" t="s">
        <v>1756</v>
      </c>
      <c r="AB149" s="51" t="s">
        <v>1757</v>
      </c>
    </row>
    <row r="150" spans="2:31" ht="22.5" thickBot="1">
      <c r="B150" s="677" t="s">
        <v>1805</v>
      </c>
      <c r="C150" s="610" t="s">
        <v>1227</v>
      </c>
      <c r="D150" s="664" t="s">
        <v>1492</v>
      </c>
      <c r="F150" s="677" t="s">
        <v>1805</v>
      </c>
      <c r="G150" s="53" t="s">
        <v>43</v>
      </c>
      <c r="H150" s="51" t="s">
        <v>1783</v>
      </c>
      <c r="L150" s="51" t="s">
        <v>209</v>
      </c>
      <c r="N150" s="259"/>
      <c r="T150" s="10" t="s">
        <v>236</v>
      </c>
      <c r="U150" s="664"/>
      <c r="V150" s="12" t="s">
        <v>610</v>
      </c>
      <c r="W150" s="17" t="s">
        <v>1784</v>
      </c>
      <c r="AB150" s="17" t="s">
        <v>1762</v>
      </c>
    </row>
    <row r="151" spans="2:31" ht="22.5" thickBot="1">
      <c r="B151" s="677" t="s">
        <v>1806</v>
      </c>
      <c r="C151" s="609" t="s">
        <v>1011</v>
      </c>
      <c r="D151" s="665" t="s">
        <v>1495</v>
      </c>
      <c r="F151" s="677" t="s">
        <v>1806</v>
      </c>
      <c r="G151" s="53" t="s">
        <v>48</v>
      </c>
      <c r="H151" s="51" t="s">
        <v>1783</v>
      </c>
      <c r="L151" s="51" t="s">
        <v>209</v>
      </c>
      <c r="N151" s="259"/>
      <c r="T151" s="10" t="s">
        <v>236</v>
      </c>
      <c r="U151" s="665"/>
      <c r="V151" s="12" t="s">
        <v>608</v>
      </c>
      <c r="W151" s="17" t="s">
        <v>1759</v>
      </c>
      <c r="AB151" s="17" t="s">
        <v>1790</v>
      </c>
    </row>
    <row r="152" spans="2:31" ht="22.5" thickBot="1">
      <c r="B152" s="677" t="s">
        <v>1807</v>
      </c>
      <c r="C152" s="611" t="s">
        <v>1236</v>
      </c>
      <c r="D152" s="663" t="s">
        <v>1496</v>
      </c>
      <c r="F152" s="677" t="s">
        <v>1807</v>
      </c>
      <c r="G152" s="53" t="s">
        <v>48</v>
      </c>
      <c r="H152" s="51" t="s">
        <v>1776</v>
      </c>
      <c r="L152" s="51" t="s">
        <v>209</v>
      </c>
      <c r="N152" s="259"/>
      <c r="T152" s="10" t="s">
        <v>236</v>
      </c>
      <c r="U152" s="663"/>
      <c r="V152" s="12" t="s">
        <v>607</v>
      </c>
      <c r="W152" s="17" t="s">
        <v>1756</v>
      </c>
      <c r="AB152" s="51" t="s">
        <v>1757</v>
      </c>
    </row>
    <row r="153" spans="2:31" ht="22.5" thickBot="1">
      <c r="B153" s="677" t="s">
        <v>1808</v>
      </c>
      <c r="C153" s="612" t="s">
        <v>1499</v>
      </c>
      <c r="D153" s="663" t="s">
        <v>1500</v>
      </c>
      <c r="F153" s="677" t="s">
        <v>1808</v>
      </c>
      <c r="G153" s="53" t="s">
        <v>48</v>
      </c>
      <c r="H153" s="677" t="s">
        <v>1776</v>
      </c>
      <c r="L153" s="51" t="s">
        <v>209</v>
      </c>
      <c r="N153" s="259"/>
      <c r="T153" s="10" t="s">
        <v>236</v>
      </c>
      <c r="U153" s="663"/>
      <c r="V153" s="12" t="s">
        <v>607</v>
      </c>
      <c r="W153" s="17" t="s">
        <v>1756</v>
      </c>
      <c r="AB153" s="51" t="s">
        <v>1757</v>
      </c>
    </row>
    <row r="154" spans="2:31" ht="22.5" thickBot="1">
      <c r="B154" s="677" t="s">
        <v>2058</v>
      </c>
      <c r="C154" s="613" t="s">
        <v>1221</v>
      </c>
      <c r="D154" s="663" t="s">
        <v>1184</v>
      </c>
      <c r="F154" s="677" t="s">
        <v>2058</v>
      </c>
      <c r="G154" s="53" t="s">
        <v>48</v>
      </c>
      <c r="H154" s="677" t="s">
        <v>1776</v>
      </c>
      <c r="L154" s="51" t="s">
        <v>209</v>
      </c>
      <c r="N154" s="259"/>
      <c r="T154" s="10" t="s">
        <v>236</v>
      </c>
      <c r="U154" s="663"/>
      <c r="V154" s="12" t="s">
        <v>610</v>
      </c>
      <c r="W154" s="17" t="s">
        <v>1784</v>
      </c>
      <c r="AB154" s="17" t="s">
        <v>1762</v>
      </c>
    </row>
    <row r="155" spans="2:31" ht="22.5" thickBot="1">
      <c r="B155" s="677" t="s">
        <v>1777</v>
      </c>
      <c r="C155" s="602" t="s">
        <v>880</v>
      </c>
      <c r="D155" s="663" t="s">
        <v>742</v>
      </c>
      <c r="F155" s="677" t="s">
        <v>1777</v>
      </c>
      <c r="G155" s="53" t="s">
        <v>43</v>
      </c>
      <c r="H155" s="51" t="s">
        <v>1778</v>
      </c>
      <c r="L155" s="51" t="s">
        <v>209</v>
      </c>
      <c r="N155" s="214"/>
      <c r="T155" s="10" t="s">
        <v>236</v>
      </c>
      <c r="U155" s="663"/>
      <c r="V155" s="12" t="s">
        <v>609</v>
      </c>
      <c r="W155" s="51" t="s">
        <v>1756</v>
      </c>
      <c r="AB155" s="51" t="s">
        <v>1757</v>
      </c>
    </row>
    <row r="156" spans="2:31" ht="22.5" thickBot="1">
      <c r="B156" s="677" t="s">
        <v>2057</v>
      </c>
      <c r="C156" s="609" t="s">
        <v>1505</v>
      </c>
      <c r="D156" s="665" t="s">
        <v>859</v>
      </c>
      <c r="F156" s="677" t="s">
        <v>2057</v>
      </c>
      <c r="G156" s="53" t="s">
        <v>48</v>
      </c>
      <c r="H156" s="51" t="s">
        <v>1748</v>
      </c>
      <c r="L156" s="51" t="s">
        <v>209</v>
      </c>
      <c r="N156" s="259"/>
      <c r="T156" s="10" t="s">
        <v>236</v>
      </c>
      <c r="U156" s="665"/>
      <c r="V156" s="12" t="s">
        <v>607</v>
      </c>
      <c r="W156" s="51" t="s">
        <v>1756</v>
      </c>
      <c r="AB156" s="51" t="s">
        <v>1757</v>
      </c>
    </row>
    <row r="157" spans="2:31" ht="22.5" thickBot="1">
      <c r="B157" s="677" t="s">
        <v>1753</v>
      </c>
      <c r="C157" s="610" t="s">
        <v>1040</v>
      </c>
      <c r="D157" s="664" t="s">
        <v>841</v>
      </c>
      <c r="E157" s="51"/>
      <c r="F157" s="677" t="s">
        <v>1753</v>
      </c>
      <c r="G157" s="53" t="s">
        <v>43</v>
      </c>
      <c r="H157" s="51" t="s">
        <v>1796</v>
      </c>
      <c r="I157" s="51"/>
      <c r="J157" s="51"/>
      <c r="K157" s="51"/>
      <c r="L157" s="51" t="s">
        <v>209</v>
      </c>
      <c r="M157" s="51"/>
      <c r="N157" s="214"/>
      <c r="O157" s="51"/>
      <c r="P157" s="51"/>
      <c r="Q157" s="51"/>
      <c r="R157" s="51"/>
      <c r="S157" s="51"/>
      <c r="T157" s="10" t="s">
        <v>236</v>
      </c>
      <c r="U157" s="664"/>
      <c r="V157" s="12" t="s">
        <v>609</v>
      </c>
      <c r="W157" s="51" t="s">
        <v>1749</v>
      </c>
      <c r="X157" s="51"/>
      <c r="Y157" s="51"/>
      <c r="Z157" s="51"/>
      <c r="AA157" s="51"/>
      <c r="AB157" s="51" t="s">
        <v>1750</v>
      </c>
      <c r="AC157" s="51"/>
      <c r="AD157" s="51"/>
      <c r="AE157" s="51"/>
    </row>
    <row r="158" spans="2:31" ht="22.5" thickBot="1">
      <c r="B158" s="677" t="s">
        <v>1777</v>
      </c>
      <c r="C158" s="602" t="s">
        <v>1508</v>
      </c>
      <c r="D158" s="663" t="s">
        <v>1507</v>
      </c>
      <c r="F158" s="677" t="s">
        <v>1777</v>
      </c>
      <c r="G158" s="53" t="s">
        <v>48</v>
      </c>
      <c r="H158" s="51" t="s">
        <v>1778</v>
      </c>
      <c r="L158" s="51" t="s">
        <v>209</v>
      </c>
      <c r="N158" s="259"/>
      <c r="T158" s="10" t="s">
        <v>236</v>
      </c>
      <c r="U158" s="663"/>
      <c r="V158" s="12" t="s">
        <v>607</v>
      </c>
      <c r="W158" s="17" t="s">
        <v>1789</v>
      </c>
      <c r="AB158" s="17" t="s">
        <v>1790</v>
      </c>
    </row>
    <row r="159" spans="2:31" ht="22.5" thickBot="1">
      <c r="B159" s="677" t="s">
        <v>1810</v>
      </c>
      <c r="C159" s="602" t="s">
        <v>1511</v>
      </c>
      <c r="D159" s="663" t="s">
        <v>1512</v>
      </c>
      <c r="F159" s="677" t="s">
        <v>1810</v>
      </c>
      <c r="G159" s="53" t="s">
        <v>48</v>
      </c>
      <c r="H159" s="51" t="s">
        <v>1809</v>
      </c>
      <c r="L159" s="51" t="s">
        <v>209</v>
      </c>
      <c r="N159" s="259"/>
      <c r="T159" s="10" t="s">
        <v>236</v>
      </c>
      <c r="U159" s="663"/>
      <c r="V159" s="12" t="s">
        <v>608</v>
      </c>
      <c r="W159" s="17" t="s">
        <v>1751</v>
      </c>
      <c r="AB159" s="17" t="s">
        <v>1752</v>
      </c>
    </row>
    <row r="160" spans="2:31" ht="22.5" thickBot="1">
      <c r="B160" s="677" t="s">
        <v>1811</v>
      </c>
      <c r="C160" s="602" t="s">
        <v>682</v>
      </c>
      <c r="D160" s="663" t="s">
        <v>1041</v>
      </c>
      <c r="F160" s="677" t="s">
        <v>1811</v>
      </c>
      <c r="G160" s="53" t="s">
        <v>43</v>
      </c>
      <c r="H160" s="51" t="s">
        <v>1774</v>
      </c>
      <c r="L160" s="51" t="s">
        <v>209</v>
      </c>
      <c r="N160" s="259"/>
      <c r="T160" s="10" t="s">
        <v>236</v>
      </c>
      <c r="U160" s="663"/>
      <c r="V160" s="12" t="s">
        <v>609</v>
      </c>
      <c r="W160" s="51" t="s">
        <v>1756</v>
      </c>
      <c r="AB160" s="51" t="s">
        <v>1757</v>
      </c>
    </row>
    <row r="161" spans="2:31" ht="22.5" thickBot="1">
      <c r="B161" s="677" t="s">
        <v>1812</v>
      </c>
      <c r="C161" s="602" t="s">
        <v>1015</v>
      </c>
      <c r="D161" s="666" t="s">
        <v>1515</v>
      </c>
      <c r="F161" s="677" t="s">
        <v>1812</v>
      </c>
      <c r="G161" s="53" t="s">
        <v>48</v>
      </c>
      <c r="H161" s="677" t="s">
        <v>1776</v>
      </c>
      <c r="L161" s="51" t="s">
        <v>209</v>
      </c>
      <c r="N161" s="259"/>
      <c r="T161" s="10" t="s">
        <v>236</v>
      </c>
      <c r="U161" s="666"/>
      <c r="V161" s="12" t="s">
        <v>607</v>
      </c>
      <c r="W161" s="17" t="s">
        <v>1756</v>
      </c>
      <c r="AB161" s="51" t="s">
        <v>1757</v>
      </c>
    </row>
    <row r="162" spans="2:31" ht="22.5" thickBot="1">
      <c r="B162" s="677" t="s">
        <v>1811</v>
      </c>
      <c r="C162" s="602" t="s">
        <v>682</v>
      </c>
      <c r="D162" s="667" t="s">
        <v>1041</v>
      </c>
      <c r="F162" s="677" t="s">
        <v>1811</v>
      </c>
      <c r="G162" s="53" t="s">
        <v>43</v>
      </c>
      <c r="H162" s="51" t="s">
        <v>1774</v>
      </c>
      <c r="L162" s="51" t="s">
        <v>209</v>
      </c>
      <c r="N162" s="259"/>
      <c r="T162" s="10" t="s">
        <v>236</v>
      </c>
      <c r="U162" s="667"/>
      <c r="V162" s="12" t="s">
        <v>609</v>
      </c>
      <c r="W162" s="51" t="s">
        <v>1756</v>
      </c>
      <c r="AB162" s="51" t="s">
        <v>1757</v>
      </c>
    </row>
    <row r="163" spans="2:31" ht="22.5" thickBot="1">
      <c r="B163" s="677" t="s">
        <v>1849</v>
      </c>
      <c r="C163" s="645" t="s">
        <v>1158</v>
      </c>
      <c r="D163" s="670" t="s">
        <v>1609</v>
      </c>
      <c r="F163" s="677" t="s">
        <v>1849</v>
      </c>
      <c r="G163" s="53" t="s">
        <v>48</v>
      </c>
      <c r="H163" s="51" t="s">
        <v>1783</v>
      </c>
      <c r="L163" s="51" t="s">
        <v>209</v>
      </c>
      <c r="N163" s="259"/>
      <c r="T163" s="10" t="s">
        <v>236</v>
      </c>
      <c r="U163" s="670"/>
      <c r="V163" s="12" t="s">
        <v>610</v>
      </c>
      <c r="W163" s="17" t="s">
        <v>1784</v>
      </c>
      <c r="AB163" s="17" t="s">
        <v>1762</v>
      </c>
    </row>
    <row r="164" spans="2:31" ht="22.5" thickBot="1">
      <c r="B164" s="677" t="s">
        <v>1754</v>
      </c>
      <c r="C164" s="609" t="s">
        <v>907</v>
      </c>
      <c r="D164" s="665" t="s">
        <v>908</v>
      </c>
      <c r="E164" s="51"/>
      <c r="F164" s="677" t="s">
        <v>1754</v>
      </c>
      <c r="G164" s="53" t="s">
        <v>43</v>
      </c>
      <c r="H164" s="51" t="s">
        <v>1809</v>
      </c>
      <c r="I164" s="51"/>
      <c r="J164" s="51"/>
      <c r="K164" s="51"/>
      <c r="L164" s="51" t="s">
        <v>209</v>
      </c>
      <c r="M164" s="51"/>
      <c r="N164" s="214"/>
      <c r="O164" s="51"/>
      <c r="P164" s="51"/>
      <c r="Q164" s="51"/>
      <c r="R164" s="51"/>
      <c r="S164" s="51"/>
      <c r="T164" s="10" t="s">
        <v>236</v>
      </c>
      <c r="U164" s="665"/>
      <c r="V164" s="12" t="s">
        <v>608</v>
      </c>
      <c r="W164" s="51" t="s">
        <v>1751</v>
      </c>
      <c r="X164" s="51"/>
      <c r="Y164" s="51"/>
      <c r="Z164" s="51"/>
      <c r="AA164" s="51"/>
      <c r="AB164" s="51" t="s">
        <v>1752</v>
      </c>
      <c r="AC164" s="51"/>
      <c r="AD164" s="51"/>
      <c r="AE164" s="51"/>
    </row>
    <row r="165" spans="2:31" ht="22.5" thickBot="1">
      <c r="B165" s="677" t="s">
        <v>1813</v>
      </c>
      <c r="C165" s="639" t="s">
        <v>1526</v>
      </c>
      <c r="D165" s="668" t="s">
        <v>1527</v>
      </c>
      <c r="F165" s="677" t="s">
        <v>1813</v>
      </c>
      <c r="G165" s="53" t="s">
        <v>43</v>
      </c>
      <c r="H165" s="51" t="s">
        <v>1776</v>
      </c>
      <c r="L165" s="51" t="s">
        <v>209</v>
      </c>
      <c r="N165" s="259"/>
      <c r="T165" s="10" t="s">
        <v>236</v>
      </c>
      <c r="U165" s="668"/>
      <c r="V165" s="12" t="s">
        <v>607</v>
      </c>
      <c r="W165" s="17" t="s">
        <v>1756</v>
      </c>
      <c r="AB165" s="51" t="s">
        <v>1757</v>
      </c>
    </row>
    <row r="166" spans="2:31" ht="22.5" thickBot="1">
      <c r="B166" s="677" t="s">
        <v>1814</v>
      </c>
      <c r="C166" s="609" t="s">
        <v>1012</v>
      </c>
      <c r="D166" s="665" t="s">
        <v>1016</v>
      </c>
      <c r="F166" s="677" t="s">
        <v>1814</v>
      </c>
      <c r="G166" s="53" t="s">
        <v>43</v>
      </c>
      <c r="H166" s="51" t="s">
        <v>1783</v>
      </c>
      <c r="L166" s="51" t="s">
        <v>209</v>
      </c>
      <c r="N166" s="259"/>
      <c r="T166" s="10" t="s">
        <v>236</v>
      </c>
      <c r="U166" s="665"/>
      <c r="V166" s="12" t="s">
        <v>610</v>
      </c>
      <c r="W166" s="17" t="s">
        <v>1784</v>
      </c>
      <c r="AB166" s="17" t="s">
        <v>1762</v>
      </c>
    </row>
    <row r="167" spans="2:31" ht="22.5" thickBot="1">
      <c r="B167" s="677" t="s">
        <v>2024</v>
      </c>
      <c r="C167" s="609" t="s">
        <v>778</v>
      </c>
      <c r="D167" s="665" t="s">
        <v>1528</v>
      </c>
      <c r="F167" s="677" t="s">
        <v>2024</v>
      </c>
      <c r="G167" s="53" t="s">
        <v>48</v>
      </c>
      <c r="H167" s="51" t="s">
        <v>1748</v>
      </c>
      <c r="L167" s="51" t="s">
        <v>209</v>
      </c>
      <c r="N167" s="259"/>
      <c r="T167" s="10" t="s">
        <v>236</v>
      </c>
      <c r="U167" s="665"/>
      <c r="V167" s="17" t="s">
        <v>2036</v>
      </c>
      <c r="W167" s="17" t="s">
        <v>1784</v>
      </c>
      <c r="AB167" s="17" t="s">
        <v>1762</v>
      </c>
    </row>
    <row r="168" spans="2:31" ht="22.5" thickBot="1">
      <c r="B168" s="677" t="s">
        <v>1815</v>
      </c>
      <c r="C168" s="609" t="s">
        <v>1530</v>
      </c>
      <c r="D168" s="665" t="s">
        <v>1529</v>
      </c>
      <c r="F168" s="677" t="s">
        <v>1815</v>
      </c>
      <c r="G168" s="53" t="s">
        <v>48</v>
      </c>
      <c r="H168" s="51" t="s">
        <v>1783</v>
      </c>
      <c r="L168" s="51" t="s">
        <v>209</v>
      </c>
      <c r="N168" s="259"/>
      <c r="T168" s="10" t="s">
        <v>236</v>
      </c>
      <c r="U168" s="665"/>
      <c r="V168" s="12" t="s">
        <v>610</v>
      </c>
      <c r="W168" s="17" t="s">
        <v>1816</v>
      </c>
      <c r="AB168" s="17" t="s">
        <v>1817</v>
      </c>
    </row>
    <row r="169" spans="2:31" ht="22.5" thickBot="1">
      <c r="B169" s="677" t="s">
        <v>1755</v>
      </c>
      <c r="C169" s="609" t="s">
        <v>1025</v>
      </c>
      <c r="D169" s="665" t="s">
        <v>1022</v>
      </c>
      <c r="F169" s="677" t="s">
        <v>1755</v>
      </c>
      <c r="G169" s="53" t="s">
        <v>43</v>
      </c>
      <c r="H169" s="51" t="s">
        <v>1861</v>
      </c>
      <c r="L169" s="51" t="s">
        <v>209</v>
      </c>
      <c r="N169" s="259"/>
      <c r="T169" s="10" t="s">
        <v>236</v>
      </c>
      <c r="U169" s="665"/>
      <c r="V169" s="12" t="s">
        <v>609</v>
      </c>
      <c r="W169" s="51" t="s">
        <v>1756</v>
      </c>
      <c r="AB169" s="51" t="s">
        <v>1757</v>
      </c>
    </row>
    <row r="170" spans="2:31" ht="22.5" thickBot="1">
      <c r="B170" s="677" t="s">
        <v>2018</v>
      </c>
      <c r="C170" s="609" t="s">
        <v>1532</v>
      </c>
      <c r="D170" s="665" t="s">
        <v>1531</v>
      </c>
      <c r="F170" s="677" t="s">
        <v>2018</v>
      </c>
      <c r="G170" s="53" t="s">
        <v>48</v>
      </c>
      <c r="H170" s="51" t="s">
        <v>1748</v>
      </c>
      <c r="L170" s="51" t="s">
        <v>209</v>
      </c>
      <c r="N170" s="259"/>
      <c r="T170" s="10" t="s">
        <v>236</v>
      </c>
      <c r="U170" s="665"/>
      <c r="V170" s="12" t="s">
        <v>607</v>
      </c>
      <c r="W170" s="51" t="s">
        <v>1756</v>
      </c>
      <c r="AB170" s="51" t="s">
        <v>1757</v>
      </c>
    </row>
    <row r="171" spans="2:31" ht="22.5" thickBot="1">
      <c r="B171" s="677" t="s">
        <v>1866</v>
      </c>
      <c r="C171" s="609" t="s">
        <v>1533</v>
      </c>
      <c r="D171" s="665" t="s">
        <v>1534</v>
      </c>
      <c r="F171" s="677" t="s">
        <v>1866</v>
      </c>
      <c r="G171" s="53" t="s">
        <v>43</v>
      </c>
      <c r="H171" s="51" t="s">
        <v>1783</v>
      </c>
      <c r="L171" s="51" t="s">
        <v>209</v>
      </c>
      <c r="N171" s="259"/>
      <c r="T171" s="10" t="s">
        <v>236</v>
      </c>
      <c r="U171" s="665"/>
      <c r="V171" s="12" t="s">
        <v>610</v>
      </c>
      <c r="W171" s="17" t="s">
        <v>1784</v>
      </c>
      <c r="AB171" s="17" t="s">
        <v>1762</v>
      </c>
    </row>
    <row r="172" spans="2:31" ht="22.5" thickBot="1">
      <c r="B172" s="677" t="s">
        <v>1867</v>
      </c>
      <c r="C172" s="609" t="s">
        <v>1536</v>
      </c>
      <c r="D172" s="665" t="s">
        <v>1535</v>
      </c>
      <c r="F172" s="677" t="s">
        <v>1867</v>
      </c>
      <c r="G172" s="53" t="s">
        <v>48</v>
      </c>
      <c r="H172" s="51" t="s">
        <v>1748</v>
      </c>
      <c r="L172" s="51" t="s">
        <v>209</v>
      </c>
      <c r="N172" s="259"/>
      <c r="T172" s="10" t="s">
        <v>236</v>
      </c>
      <c r="U172" s="665"/>
      <c r="V172" s="12" t="s">
        <v>610</v>
      </c>
      <c r="W172" s="17" t="s">
        <v>1784</v>
      </c>
      <c r="AB172" s="17" t="s">
        <v>1762</v>
      </c>
    </row>
    <row r="173" spans="2:31" ht="22.5" thickBot="1">
      <c r="B173" s="677" t="s">
        <v>2055</v>
      </c>
      <c r="C173" s="609" t="s">
        <v>740</v>
      </c>
      <c r="D173" s="665" t="s">
        <v>1537</v>
      </c>
      <c r="F173" s="677" t="s">
        <v>2055</v>
      </c>
      <c r="G173" s="53" t="s">
        <v>43</v>
      </c>
      <c r="H173" s="51" t="s">
        <v>1783</v>
      </c>
      <c r="L173" s="51" t="s">
        <v>209</v>
      </c>
      <c r="N173" s="259"/>
      <c r="T173" s="10" t="s">
        <v>236</v>
      </c>
      <c r="U173" s="665"/>
      <c r="V173" s="17" t="s">
        <v>2048</v>
      </c>
      <c r="W173" s="17" t="s">
        <v>1784</v>
      </c>
      <c r="AB173" s="17" t="s">
        <v>1762</v>
      </c>
    </row>
    <row r="174" spans="2:31" ht="22.5" thickBot="1">
      <c r="B174" s="677" t="s">
        <v>1868</v>
      </c>
      <c r="C174" s="609" t="s">
        <v>1539</v>
      </c>
      <c r="D174" s="665" t="s">
        <v>1538</v>
      </c>
      <c r="F174" s="677" t="s">
        <v>1868</v>
      </c>
      <c r="G174" s="53" t="s">
        <v>48</v>
      </c>
      <c r="H174" s="51" t="s">
        <v>1799</v>
      </c>
      <c r="L174" s="51" t="s">
        <v>209</v>
      </c>
      <c r="N174" s="259"/>
      <c r="T174" s="10" t="s">
        <v>236</v>
      </c>
      <c r="U174" s="665"/>
      <c r="V174" s="12" t="s">
        <v>607</v>
      </c>
      <c r="W174" s="17" t="s">
        <v>1749</v>
      </c>
      <c r="AB174" s="51" t="s">
        <v>1750</v>
      </c>
    </row>
    <row r="175" spans="2:31" ht="22.5" thickBot="1">
      <c r="B175" s="677" t="s">
        <v>2019</v>
      </c>
      <c r="C175" s="642" t="s">
        <v>1557</v>
      </c>
      <c r="D175" s="669" t="s">
        <v>1577</v>
      </c>
      <c r="F175" s="677" t="s">
        <v>2019</v>
      </c>
      <c r="G175" s="53" t="s">
        <v>48</v>
      </c>
      <c r="H175" s="51" t="s">
        <v>1799</v>
      </c>
      <c r="L175" s="51" t="s">
        <v>209</v>
      </c>
      <c r="N175" s="259"/>
      <c r="T175" s="10" t="s">
        <v>236</v>
      </c>
      <c r="U175" s="669"/>
      <c r="V175" s="12" t="s">
        <v>610</v>
      </c>
      <c r="W175" s="17" t="s">
        <v>1784</v>
      </c>
      <c r="AB175" s="17" t="s">
        <v>1762</v>
      </c>
    </row>
    <row r="176" spans="2:31" ht="22.5" thickBot="1">
      <c r="B176" s="677" t="s">
        <v>2020</v>
      </c>
      <c r="C176" s="643" t="s">
        <v>740</v>
      </c>
      <c r="D176" s="670" t="s">
        <v>1578</v>
      </c>
      <c r="F176" s="677" t="s">
        <v>2020</v>
      </c>
      <c r="G176" s="53" t="s">
        <v>48</v>
      </c>
      <c r="H176" s="51" t="s">
        <v>1783</v>
      </c>
      <c r="L176" s="51" t="s">
        <v>209</v>
      </c>
      <c r="N176" s="259"/>
      <c r="T176" s="10" t="s">
        <v>236</v>
      </c>
      <c r="U176" s="670"/>
      <c r="V176" s="12" t="s">
        <v>610</v>
      </c>
      <c r="W176" s="17" t="s">
        <v>1784</v>
      </c>
      <c r="AB176" s="17" t="s">
        <v>1762</v>
      </c>
    </row>
    <row r="177" spans="2:28" ht="22.5" thickBot="1">
      <c r="B177" s="677" t="s">
        <v>2021</v>
      </c>
      <c r="C177" s="643" t="s">
        <v>1558</v>
      </c>
      <c r="D177" s="670" t="s">
        <v>1579</v>
      </c>
      <c r="F177" s="677" t="s">
        <v>2021</v>
      </c>
      <c r="G177" s="53" t="s">
        <v>48</v>
      </c>
      <c r="H177" s="51" t="s">
        <v>1783</v>
      </c>
      <c r="L177" s="51" t="s">
        <v>209</v>
      </c>
      <c r="N177" s="259"/>
      <c r="T177" s="10" t="s">
        <v>236</v>
      </c>
      <c r="U177" s="670"/>
      <c r="V177" s="12" t="s">
        <v>610</v>
      </c>
      <c r="W177" s="17" t="s">
        <v>1784</v>
      </c>
      <c r="AB177" s="17" t="s">
        <v>1762</v>
      </c>
    </row>
    <row r="178" spans="2:28" ht="22.5" thickBot="1">
      <c r="B178" s="677" t="s">
        <v>2022</v>
      </c>
      <c r="C178" s="643" t="s">
        <v>1559</v>
      </c>
      <c r="D178" s="670" t="s">
        <v>1580</v>
      </c>
      <c r="F178" s="677" t="s">
        <v>2022</v>
      </c>
      <c r="G178" s="53" t="s">
        <v>43</v>
      </c>
      <c r="H178" s="51" t="s">
        <v>1748</v>
      </c>
      <c r="L178" s="51" t="s">
        <v>209</v>
      </c>
      <c r="N178" s="259"/>
      <c r="T178" s="10" t="s">
        <v>236</v>
      </c>
      <c r="U178" s="670"/>
      <c r="V178" s="12" t="s">
        <v>610</v>
      </c>
      <c r="W178" s="17" t="s">
        <v>1784</v>
      </c>
      <c r="AB178" s="17" t="s">
        <v>1762</v>
      </c>
    </row>
    <row r="179" spans="2:28" ht="22.5" thickBot="1">
      <c r="B179" s="677" t="s">
        <v>2023</v>
      </c>
      <c r="C179" s="643" t="s">
        <v>707</v>
      </c>
      <c r="D179" s="670" t="s">
        <v>1581</v>
      </c>
      <c r="F179" s="677" t="s">
        <v>2023</v>
      </c>
      <c r="G179" s="53" t="s">
        <v>48</v>
      </c>
      <c r="H179" s="51" t="s">
        <v>1783</v>
      </c>
      <c r="L179" s="51" t="s">
        <v>209</v>
      </c>
      <c r="N179" s="259"/>
      <c r="T179" s="10" t="s">
        <v>236</v>
      </c>
      <c r="U179" s="670"/>
      <c r="V179" s="12" t="s">
        <v>610</v>
      </c>
      <c r="W179" s="17" t="s">
        <v>1784</v>
      </c>
      <c r="AB179" s="17" t="s">
        <v>1762</v>
      </c>
    </row>
    <row r="180" spans="2:28" ht="22.5" thickBot="1">
      <c r="B180" s="677" t="s">
        <v>1830</v>
      </c>
      <c r="C180" s="643" t="s">
        <v>1560</v>
      </c>
      <c r="D180" s="670" t="s">
        <v>1582</v>
      </c>
      <c r="F180" s="677" t="s">
        <v>1830</v>
      </c>
      <c r="G180" s="53" t="s">
        <v>48</v>
      </c>
      <c r="H180" s="51" t="s">
        <v>1783</v>
      </c>
      <c r="L180" s="51" t="s">
        <v>209</v>
      </c>
      <c r="N180" s="259"/>
      <c r="T180" s="10" t="s">
        <v>236</v>
      </c>
      <c r="U180" s="670"/>
      <c r="V180" s="12" t="s">
        <v>610</v>
      </c>
      <c r="W180" s="17" t="s">
        <v>1784</v>
      </c>
      <c r="AB180" s="17" t="s">
        <v>1762</v>
      </c>
    </row>
    <row r="181" spans="2:28" ht="22.5" thickBot="1">
      <c r="B181" s="677" t="s">
        <v>1831</v>
      </c>
      <c r="C181" s="643" t="s">
        <v>1561</v>
      </c>
      <c r="D181" s="670" t="s">
        <v>1583</v>
      </c>
      <c r="F181" s="677" t="s">
        <v>1831</v>
      </c>
      <c r="G181" s="53" t="s">
        <v>48</v>
      </c>
      <c r="H181" s="51" t="s">
        <v>1783</v>
      </c>
      <c r="L181" s="51" t="s">
        <v>209</v>
      </c>
      <c r="N181" s="259"/>
      <c r="T181" s="10" t="s">
        <v>236</v>
      </c>
      <c r="U181" s="670"/>
      <c r="V181" s="12" t="s">
        <v>610</v>
      </c>
      <c r="W181" s="17" t="s">
        <v>1784</v>
      </c>
      <c r="AB181" s="17" t="s">
        <v>1762</v>
      </c>
    </row>
    <row r="182" spans="2:28" ht="22.5" thickBot="1">
      <c r="B182" s="677" t="s">
        <v>2024</v>
      </c>
      <c r="C182" s="643" t="s">
        <v>1166</v>
      </c>
      <c r="D182" s="670" t="s">
        <v>1528</v>
      </c>
      <c r="F182" s="677" t="s">
        <v>2024</v>
      </c>
      <c r="G182" s="53" t="s">
        <v>48</v>
      </c>
      <c r="H182" s="51" t="s">
        <v>1783</v>
      </c>
      <c r="L182" s="51" t="s">
        <v>209</v>
      </c>
      <c r="N182" s="259"/>
      <c r="T182" s="10" t="s">
        <v>236</v>
      </c>
      <c r="U182" s="670"/>
      <c r="V182" s="12" t="s">
        <v>610</v>
      </c>
      <c r="W182" s="17" t="s">
        <v>1784</v>
      </c>
      <c r="AB182" s="17" t="s">
        <v>1762</v>
      </c>
    </row>
    <row r="183" spans="2:28" ht="22.5" thickBot="1">
      <c r="B183" s="677" t="s">
        <v>1832</v>
      </c>
      <c r="C183" s="643" t="s">
        <v>1562</v>
      </c>
      <c r="D183" s="670" t="s">
        <v>1584</v>
      </c>
      <c r="F183" s="677" t="s">
        <v>1832</v>
      </c>
      <c r="G183" s="53" t="s">
        <v>48</v>
      </c>
      <c r="H183" s="51" t="s">
        <v>1783</v>
      </c>
      <c r="L183" s="51" t="s">
        <v>209</v>
      </c>
      <c r="N183" s="259"/>
      <c r="T183" s="10" t="s">
        <v>236</v>
      </c>
      <c r="U183" s="670"/>
      <c r="V183" s="12" t="s">
        <v>610</v>
      </c>
      <c r="W183" s="17" t="s">
        <v>1784</v>
      </c>
      <c r="AB183" s="17" t="s">
        <v>1762</v>
      </c>
    </row>
    <row r="184" spans="2:28" ht="22.5" thickBot="1">
      <c r="B184" s="677" t="s">
        <v>1833</v>
      </c>
      <c r="C184" s="643" t="s">
        <v>1043</v>
      </c>
      <c r="D184" s="670" t="s">
        <v>1585</v>
      </c>
      <c r="F184" s="677" t="s">
        <v>1833</v>
      </c>
      <c r="G184" s="53" t="s">
        <v>48</v>
      </c>
      <c r="H184" s="51" t="s">
        <v>1783</v>
      </c>
      <c r="L184" s="51" t="s">
        <v>209</v>
      </c>
      <c r="N184" s="259"/>
      <c r="T184" s="10" t="s">
        <v>236</v>
      </c>
      <c r="U184" s="670"/>
      <c r="V184" s="12" t="s">
        <v>610</v>
      </c>
      <c r="W184" s="17" t="s">
        <v>1784</v>
      </c>
      <c r="AB184" s="17" t="s">
        <v>1762</v>
      </c>
    </row>
    <row r="185" spans="2:28" ht="22.5" thickBot="1">
      <c r="B185" s="677" t="s">
        <v>1834</v>
      </c>
      <c r="C185" s="643" t="s">
        <v>1563</v>
      </c>
      <c r="D185" s="670" t="s">
        <v>1586</v>
      </c>
      <c r="F185" s="677" t="s">
        <v>1834</v>
      </c>
      <c r="G185" s="53" t="s">
        <v>43</v>
      </c>
      <c r="H185" s="51" t="s">
        <v>1835</v>
      </c>
      <c r="L185" s="51" t="s">
        <v>209</v>
      </c>
      <c r="N185" s="259"/>
      <c r="T185" s="10" t="s">
        <v>236</v>
      </c>
      <c r="U185" s="670"/>
      <c r="V185" s="12" t="s">
        <v>609</v>
      </c>
      <c r="W185" s="17" t="s">
        <v>1761</v>
      </c>
      <c r="AB185" s="17" t="s">
        <v>1762</v>
      </c>
    </row>
    <row r="186" spans="2:28" ht="22.5" thickBot="1">
      <c r="B186" s="677" t="s">
        <v>2025</v>
      </c>
      <c r="C186" s="609" t="s">
        <v>1520</v>
      </c>
      <c r="D186" s="671" t="s">
        <v>1521</v>
      </c>
      <c r="F186" s="677" t="s">
        <v>2025</v>
      </c>
      <c r="G186" s="53" t="s">
        <v>43</v>
      </c>
      <c r="H186" s="51" t="s">
        <v>1776</v>
      </c>
      <c r="L186" s="51" t="s">
        <v>209</v>
      </c>
      <c r="N186" s="259"/>
      <c r="T186" s="10" t="s">
        <v>236</v>
      </c>
      <c r="U186" s="671"/>
      <c r="V186" s="12" t="s">
        <v>608</v>
      </c>
      <c r="W186" s="17" t="s">
        <v>1756</v>
      </c>
      <c r="AB186" s="51" t="s">
        <v>1757</v>
      </c>
    </row>
    <row r="187" spans="2:28" ht="22.5" thickBot="1">
      <c r="B187" s="677" t="s">
        <v>2056</v>
      </c>
      <c r="C187" s="639" t="s">
        <v>799</v>
      </c>
      <c r="D187" s="672" t="s">
        <v>1524</v>
      </c>
      <c r="F187" s="677" t="s">
        <v>2056</v>
      </c>
      <c r="G187" s="53" t="s">
        <v>48</v>
      </c>
      <c r="H187" s="51" t="s">
        <v>1783</v>
      </c>
      <c r="L187" s="51" t="s">
        <v>209</v>
      </c>
      <c r="N187" s="259"/>
      <c r="T187" s="10" t="s">
        <v>236</v>
      </c>
      <c r="U187" s="672"/>
      <c r="V187" s="12" t="s">
        <v>610</v>
      </c>
      <c r="W187" s="17" t="s">
        <v>1784</v>
      </c>
    </row>
    <row r="188" spans="2:28" ht="22.5" thickBot="1">
      <c r="B188" s="677" t="s">
        <v>1836</v>
      </c>
      <c r="C188" s="643" t="s">
        <v>1236</v>
      </c>
      <c r="D188" s="670" t="s">
        <v>1587</v>
      </c>
      <c r="F188" s="677" t="s">
        <v>1836</v>
      </c>
      <c r="G188" s="53" t="s">
        <v>48</v>
      </c>
      <c r="H188" s="51" t="s">
        <v>1783</v>
      </c>
      <c r="L188" s="51" t="s">
        <v>209</v>
      </c>
      <c r="N188" s="259"/>
      <c r="T188" s="10" t="s">
        <v>236</v>
      </c>
      <c r="U188" s="670"/>
      <c r="V188" s="12" t="s">
        <v>610</v>
      </c>
      <c r="W188" s="17" t="s">
        <v>1816</v>
      </c>
      <c r="AB188" s="17" t="s">
        <v>1817</v>
      </c>
    </row>
    <row r="189" spans="2:28" ht="22.5" thickBot="1">
      <c r="B189" s="677" t="s">
        <v>1837</v>
      </c>
      <c r="C189" s="643" t="s">
        <v>800</v>
      </c>
      <c r="D189" s="670" t="s">
        <v>1588</v>
      </c>
      <c r="F189" s="677" t="s">
        <v>1837</v>
      </c>
      <c r="G189" s="53" t="s">
        <v>48</v>
      </c>
      <c r="H189" s="51" t="s">
        <v>1783</v>
      </c>
      <c r="L189" s="51" t="s">
        <v>209</v>
      </c>
      <c r="N189" s="259"/>
      <c r="T189" s="10" t="s">
        <v>236</v>
      </c>
      <c r="U189" s="670"/>
      <c r="V189" s="12" t="s">
        <v>610</v>
      </c>
      <c r="W189" s="17" t="s">
        <v>1784</v>
      </c>
      <c r="AB189" s="17" t="s">
        <v>1762</v>
      </c>
    </row>
    <row r="190" spans="2:28" ht="22.5" thickBot="1">
      <c r="B190" s="677" t="s">
        <v>1838</v>
      </c>
      <c r="C190" s="643" t="s">
        <v>1564</v>
      </c>
      <c r="D190" s="670" t="s">
        <v>1589</v>
      </c>
      <c r="F190" s="677" t="s">
        <v>1838</v>
      </c>
      <c r="G190" s="53" t="s">
        <v>48</v>
      </c>
      <c r="H190" s="51" t="s">
        <v>1783</v>
      </c>
      <c r="L190" s="51" t="s">
        <v>209</v>
      </c>
      <c r="N190" s="259"/>
      <c r="T190" s="10" t="s">
        <v>236</v>
      </c>
      <c r="U190" s="670"/>
      <c r="V190" s="12" t="s">
        <v>610</v>
      </c>
      <c r="W190" s="17" t="s">
        <v>1816</v>
      </c>
      <c r="AB190" s="17" t="s">
        <v>1817</v>
      </c>
    </row>
    <row r="191" spans="2:28" ht="22.5" thickBot="1">
      <c r="B191" s="677" t="s">
        <v>1839</v>
      </c>
      <c r="C191" s="643" t="s">
        <v>760</v>
      </c>
      <c r="D191" s="670" t="s">
        <v>1590</v>
      </c>
      <c r="F191" s="677" t="s">
        <v>1839</v>
      </c>
      <c r="G191" s="53" t="s">
        <v>48</v>
      </c>
      <c r="H191" s="51" t="s">
        <v>1783</v>
      </c>
      <c r="L191" s="51" t="s">
        <v>209</v>
      </c>
      <c r="N191" s="259"/>
      <c r="T191" s="10" t="s">
        <v>236</v>
      </c>
      <c r="U191" s="670"/>
      <c r="V191" s="12" t="s">
        <v>610</v>
      </c>
      <c r="W191" s="17" t="s">
        <v>1816</v>
      </c>
      <c r="AB191" s="17" t="s">
        <v>1817</v>
      </c>
    </row>
    <row r="192" spans="2:28" ht="22.5" thickBot="1">
      <c r="B192" s="677" t="s">
        <v>1840</v>
      </c>
      <c r="C192" s="643" t="s">
        <v>740</v>
      </c>
      <c r="D192" s="670" t="s">
        <v>1591</v>
      </c>
      <c r="F192" s="677" t="s">
        <v>1840</v>
      </c>
      <c r="G192" s="53" t="s">
        <v>48</v>
      </c>
      <c r="H192" s="51" t="s">
        <v>1799</v>
      </c>
      <c r="L192" s="51" t="s">
        <v>209</v>
      </c>
      <c r="N192" s="259"/>
      <c r="T192" s="10" t="s">
        <v>236</v>
      </c>
      <c r="U192" s="670"/>
      <c r="V192" s="12" t="s">
        <v>610</v>
      </c>
      <c r="W192" s="17" t="s">
        <v>1784</v>
      </c>
      <c r="AB192" s="17" t="s">
        <v>1762</v>
      </c>
    </row>
    <row r="193" spans="2:28" ht="22.5" thickBot="1">
      <c r="B193" s="677" t="s">
        <v>1818</v>
      </c>
      <c r="C193" s="643" t="s">
        <v>1565</v>
      </c>
      <c r="D193" s="670" t="s">
        <v>1592</v>
      </c>
      <c r="F193" s="677" t="s">
        <v>1818</v>
      </c>
      <c r="G193" s="53" t="s">
        <v>48</v>
      </c>
      <c r="H193" s="51" t="s">
        <v>1783</v>
      </c>
      <c r="L193" s="51" t="s">
        <v>209</v>
      </c>
      <c r="N193" s="259"/>
      <c r="T193" s="10" t="s">
        <v>236</v>
      </c>
      <c r="U193" s="670"/>
      <c r="V193" s="12" t="s">
        <v>607</v>
      </c>
      <c r="W193" s="17" t="s">
        <v>1819</v>
      </c>
      <c r="AB193" s="17" t="s">
        <v>1790</v>
      </c>
    </row>
    <row r="194" spans="2:28" ht="22.5" thickBot="1">
      <c r="B194" s="677" t="s">
        <v>1841</v>
      </c>
      <c r="C194" s="643" t="s">
        <v>1566</v>
      </c>
      <c r="D194" s="670" t="s">
        <v>1593</v>
      </c>
      <c r="F194" s="677" t="s">
        <v>1841</v>
      </c>
      <c r="G194" s="53" t="s">
        <v>48</v>
      </c>
      <c r="H194" s="51" t="s">
        <v>1783</v>
      </c>
      <c r="L194" s="51" t="s">
        <v>209</v>
      </c>
      <c r="N194" s="259"/>
      <c r="T194" s="10" t="s">
        <v>236</v>
      </c>
      <c r="U194" s="670"/>
      <c r="V194" s="12" t="s">
        <v>610</v>
      </c>
      <c r="W194" s="17" t="s">
        <v>1784</v>
      </c>
      <c r="AB194" s="17" t="s">
        <v>1762</v>
      </c>
    </row>
    <row r="195" spans="2:28" ht="22.5" thickBot="1">
      <c r="B195" s="677" t="s">
        <v>1820</v>
      </c>
      <c r="C195" s="643" t="s">
        <v>1567</v>
      </c>
      <c r="D195" s="670" t="s">
        <v>1594</v>
      </c>
      <c r="F195" s="677" t="s">
        <v>1820</v>
      </c>
      <c r="G195" s="53" t="s">
        <v>48</v>
      </c>
      <c r="H195" s="51" t="s">
        <v>1799</v>
      </c>
      <c r="L195" s="51" t="s">
        <v>209</v>
      </c>
      <c r="N195" s="259"/>
      <c r="T195" s="10" t="s">
        <v>236</v>
      </c>
      <c r="U195" s="670"/>
      <c r="V195" s="12" t="s">
        <v>610</v>
      </c>
      <c r="W195" s="17" t="s">
        <v>1784</v>
      </c>
      <c r="AB195" s="17" t="s">
        <v>1762</v>
      </c>
    </row>
    <row r="196" spans="2:28" ht="22.5" thickBot="1">
      <c r="B196" s="677" t="s">
        <v>1821</v>
      </c>
      <c r="C196" s="643" t="s">
        <v>1236</v>
      </c>
      <c r="D196" s="670" t="s">
        <v>1016</v>
      </c>
      <c r="F196" s="677" t="s">
        <v>1821</v>
      </c>
      <c r="G196" s="53" t="s">
        <v>48</v>
      </c>
      <c r="H196" s="51" t="s">
        <v>1799</v>
      </c>
      <c r="L196" s="51" t="s">
        <v>209</v>
      </c>
      <c r="N196" s="259"/>
      <c r="T196" s="10" t="s">
        <v>236</v>
      </c>
      <c r="U196" s="670"/>
      <c r="V196" s="12" t="s">
        <v>610</v>
      </c>
      <c r="W196" s="17" t="s">
        <v>1784</v>
      </c>
      <c r="AB196" s="17" t="s">
        <v>1762</v>
      </c>
    </row>
    <row r="197" spans="2:28" ht="22.5" thickBot="1">
      <c r="B197" s="677" t="s">
        <v>1822</v>
      </c>
      <c r="C197" s="643" t="s">
        <v>1568</v>
      </c>
      <c r="D197" s="670" t="s">
        <v>1595</v>
      </c>
      <c r="F197" s="677" t="s">
        <v>1822</v>
      </c>
      <c r="G197" s="53" t="s">
        <v>43</v>
      </c>
      <c r="H197" s="51" t="s">
        <v>1748</v>
      </c>
      <c r="L197" s="51" t="s">
        <v>209</v>
      </c>
      <c r="N197" s="259"/>
      <c r="T197" s="10" t="s">
        <v>236</v>
      </c>
      <c r="U197" s="670"/>
      <c r="V197" s="12" t="s">
        <v>610</v>
      </c>
      <c r="W197" s="17" t="s">
        <v>1784</v>
      </c>
      <c r="AB197" s="17" t="s">
        <v>1762</v>
      </c>
    </row>
    <row r="198" spans="2:28" ht="22.5" thickBot="1">
      <c r="B198" s="677" t="s">
        <v>1823</v>
      </c>
      <c r="C198" s="643" t="s">
        <v>1014</v>
      </c>
      <c r="D198" s="670" t="s">
        <v>1596</v>
      </c>
      <c r="F198" s="677" t="s">
        <v>1823</v>
      </c>
      <c r="G198" s="53" t="s">
        <v>48</v>
      </c>
      <c r="H198" s="51" t="s">
        <v>1776</v>
      </c>
      <c r="L198" s="51" t="s">
        <v>209</v>
      </c>
      <c r="N198" s="259"/>
      <c r="T198" s="10" t="s">
        <v>236</v>
      </c>
      <c r="U198" s="670"/>
      <c r="V198" s="12" t="s">
        <v>610</v>
      </c>
      <c r="W198" s="17" t="s">
        <v>1784</v>
      </c>
      <c r="AB198" s="17" t="s">
        <v>1762</v>
      </c>
    </row>
    <row r="199" spans="2:28" ht="22.5" thickBot="1">
      <c r="B199" s="677" t="s">
        <v>1824</v>
      </c>
      <c r="C199" s="643" t="s">
        <v>1569</v>
      </c>
      <c r="D199" s="670" t="s">
        <v>1597</v>
      </c>
      <c r="F199" s="677" t="s">
        <v>1824</v>
      </c>
      <c r="G199" s="53" t="s">
        <v>48</v>
      </c>
      <c r="H199" s="51" t="s">
        <v>1783</v>
      </c>
      <c r="L199" s="51" t="s">
        <v>209</v>
      </c>
      <c r="N199" s="259"/>
      <c r="T199" s="10" t="s">
        <v>236</v>
      </c>
      <c r="U199" s="670"/>
      <c r="V199" s="12" t="s">
        <v>610</v>
      </c>
      <c r="W199" s="17" t="s">
        <v>1784</v>
      </c>
      <c r="AB199" s="17" t="s">
        <v>1762</v>
      </c>
    </row>
    <row r="200" spans="2:28" ht="22.5" thickBot="1">
      <c r="B200" s="677" t="s">
        <v>1825</v>
      </c>
      <c r="C200" s="643" t="s">
        <v>1570</v>
      </c>
      <c r="D200" s="670" t="s">
        <v>1598</v>
      </c>
      <c r="F200" s="677" t="s">
        <v>1825</v>
      </c>
      <c r="G200" s="53" t="s">
        <v>48</v>
      </c>
      <c r="H200" s="51" t="s">
        <v>1783</v>
      </c>
      <c r="L200" s="51" t="s">
        <v>209</v>
      </c>
      <c r="N200" s="259"/>
      <c r="T200" s="10" t="s">
        <v>236</v>
      </c>
      <c r="U200" s="670"/>
      <c r="V200" s="12" t="s">
        <v>610</v>
      </c>
      <c r="W200" s="17" t="s">
        <v>1784</v>
      </c>
      <c r="AB200" s="17" t="s">
        <v>1762</v>
      </c>
    </row>
    <row r="201" spans="2:28" ht="22.5" thickBot="1">
      <c r="B201" s="677" t="s">
        <v>1826</v>
      </c>
      <c r="C201" s="643" t="s">
        <v>786</v>
      </c>
      <c r="D201" s="670" t="s">
        <v>1599</v>
      </c>
      <c r="F201" s="677" t="s">
        <v>1826</v>
      </c>
      <c r="G201" s="53" t="s">
        <v>43</v>
      </c>
      <c r="H201" s="51" t="s">
        <v>1783</v>
      </c>
      <c r="L201" s="51" t="s">
        <v>209</v>
      </c>
      <c r="N201" s="259"/>
      <c r="T201" s="10" t="s">
        <v>236</v>
      </c>
      <c r="U201" s="670"/>
      <c r="V201" s="12" t="s">
        <v>610</v>
      </c>
      <c r="W201" s="17" t="s">
        <v>1784</v>
      </c>
      <c r="AB201" s="17" t="s">
        <v>1762</v>
      </c>
    </row>
    <row r="202" spans="2:28" ht="22.5" thickBot="1">
      <c r="B202" s="677" t="s">
        <v>1828</v>
      </c>
      <c r="C202" s="643" t="s">
        <v>1571</v>
      </c>
      <c r="D202" s="670" t="s">
        <v>1600</v>
      </c>
      <c r="F202" s="677" t="s">
        <v>1828</v>
      </c>
      <c r="G202" s="53" t="s">
        <v>48</v>
      </c>
      <c r="H202" s="51" t="s">
        <v>1776</v>
      </c>
      <c r="L202" s="51" t="s">
        <v>209</v>
      </c>
      <c r="N202" s="259"/>
      <c r="T202" s="10" t="s">
        <v>236</v>
      </c>
      <c r="U202" s="670"/>
      <c r="V202" s="12" t="s">
        <v>608</v>
      </c>
      <c r="W202" s="17" t="s">
        <v>1827</v>
      </c>
      <c r="AB202" s="17" t="s">
        <v>1762</v>
      </c>
    </row>
    <row r="203" spans="2:28" ht="22.5" thickBot="1">
      <c r="B203" s="677" t="s">
        <v>1829</v>
      </c>
      <c r="C203" s="643" t="s">
        <v>682</v>
      </c>
      <c r="D203" s="670" t="s">
        <v>1601</v>
      </c>
      <c r="F203" s="677" t="s">
        <v>1829</v>
      </c>
      <c r="G203" s="53" t="s">
        <v>43</v>
      </c>
      <c r="H203" s="51" t="s">
        <v>1748</v>
      </c>
      <c r="L203" s="51" t="s">
        <v>209</v>
      </c>
      <c r="N203" s="259"/>
      <c r="T203" s="10" t="s">
        <v>236</v>
      </c>
      <c r="U203" s="670"/>
      <c r="V203" s="12" t="s">
        <v>610</v>
      </c>
      <c r="W203" s="17" t="s">
        <v>1784</v>
      </c>
      <c r="AB203" s="17" t="s">
        <v>1762</v>
      </c>
    </row>
    <row r="204" spans="2:28" ht="22.5" thickBot="1">
      <c r="B204" s="677" t="s">
        <v>1842</v>
      </c>
      <c r="C204" s="643" t="s">
        <v>1572</v>
      </c>
      <c r="D204" s="670" t="s">
        <v>1602</v>
      </c>
      <c r="F204" s="677" t="s">
        <v>1842</v>
      </c>
      <c r="G204" s="53" t="s">
        <v>43</v>
      </c>
      <c r="H204" s="51" t="s">
        <v>1783</v>
      </c>
      <c r="L204" s="51" t="s">
        <v>209</v>
      </c>
      <c r="N204" s="259"/>
      <c r="T204" s="10" t="s">
        <v>236</v>
      </c>
      <c r="U204" s="670"/>
      <c r="V204" s="12" t="s">
        <v>609</v>
      </c>
      <c r="W204" s="17" t="s">
        <v>1843</v>
      </c>
      <c r="AB204" s="17" t="s">
        <v>1762</v>
      </c>
    </row>
    <row r="205" spans="2:28" ht="22.5" thickBot="1">
      <c r="B205" s="677" t="s">
        <v>1842</v>
      </c>
      <c r="C205" s="643" t="s">
        <v>1572</v>
      </c>
      <c r="D205" s="670" t="s">
        <v>1602</v>
      </c>
      <c r="F205" s="677" t="s">
        <v>1842</v>
      </c>
      <c r="G205" s="53" t="s">
        <v>43</v>
      </c>
      <c r="H205" s="51" t="s">
        <v>1783</v>
      </c>
      <c r="L205" s="51" t="s">
        <v>209</v>
      </c>
      <c r="N205" s="259"/>
      <c r="T205" s="10" t="s">
        <v>236</v>
      </c>
      <c r="U205" s="670"/>
      <c r="V205" s="12" t="s">
        <v>609</v>
      </c>
      <c r="W205" s="17" t="s">
        <v>1843</v>
      </c>
      <c r="AB205" s="17" t="s">
        <v>1762</v>
      </c>
    </row>
    <row r="206" spans="2:28" ht="22.5" thickBot="1">
      <c r="B206" s="677" t="s">
        <v>1844</v>
      </c>
      <c r="C206" s="642" t="s">
        <v>1573</v>
      </c>
      <c r="D206" s="669" t="s">
        <v>1605</v>
      </c>
      <c r="F206" s="677" t="s">
        <v>1844</v>
      </c>
      <c r="G206" s="53" t="s">
        <v>48</v>
      </c>
      <c r="H206" s="51" t="s">
        <v>1774</v>
      </c>
      <c r="L206" s="51" t="s">
        <v>209</v>
      </c>
      <c r="N206" s="259"/>
      <c r="T206" s="10" t="s">
        <v>236</v>
      </c>
      <c r="U206" s="669"/>
      <c r="V206" s="12" t="s">
        <v>609</v>
      </c>
      <c r="W206" s="17" t="s">
        <v>1827</v>
      </c>
      <c r="AB206" s="17" t="s">
        <v>1762</v>
      </c>
    </row>
    <row r="207" spans="2:28" ht="22.5" thickBot="1">
      <c r="B207" s="677" t="s">
        <v>1845</v>
      </c>
      <c r="C207" s="643" t="s">
        <v>756</v>
      </c>
      <c r="D207" s="670" t="s">
        <v>1165</v>
      </c>
      <c r="F207" s="677" t="s">
        <v>1845</v>
      </c>
      <c r="G207" s="53" t="s">
        <v>43</v>
      </c>
      <c r="H207" s="51" t="s">
        <v>1793</v>
      </c>
      <c r="L207" s="51" t="s">
        <v>209</v>
      </c>
      <c r="N207" s="259"/>
      <c r="T207" s="10" t="s">
        <v>236</v>
      </c>
      <c r="U207" s="670"/>
      <c r="V207" s="12" t="s">
        <v>608</v>
      </c>
      <c r="W207" s="17" t="s">
        <v>1827</v>
      </c>
      <c r="AB207" s="17" t="s">
        <v>1762</v>
      </c>
    </row>
    <row r="208" spans="2:28" ht="22.5" thickBot="1">
      <c r="B208" s="677" t="s">
        <v>1846</v>
      </c>
      <c r="C208" s="643" t="s">
        <v>1574</v>
      </c>
      <c r="D208" s="670" t="s">
        <v>1606</v>
      </c>
      <c r="F208" s="677" t="s">
        <v>1846</v>
      </c>
      <c r="G208" s="53" t="s">
        <v>48</v>
      </c>
      <c r="H208" s="51" t="s">
        <v>1783</v>
      </c>
      <c r="L208" s="51" t="s">
        <v>209</v>
      </c>
      <c r="N208" s="259"/>
      <c r="T208" s="10" t="s">
        <v>236</v>
      </c>
      <c r="U208" s="670"/>
      <c r="V208" s="12" t="s">
        <v>608</v>
      </c>
      <c r="W208" s="17" t="s">
        <v>1827</v>
      </c>
      <c r="AB208" s="17" t="s">
        <v>1762</v>
      </c>
    </row>
    <row r="209" spans="2:28" ht="22.5" thickBot="1">
      <c r="B209" s="677" t="s">
        <v>1847</v>
      </c>
      <c r="C209" s="643" t="s">
        <v>1575</v>
      </c>
      <c r="D209" s="670" t="s">
        <v>1607</v>
      </c>
      <c r="F209" s="677" t="s">
        <v>1847</v>
      </c>
      <c r="G209" s="53" t="s">
        <v>48</v>
      </c>
      <c r="H209" s="51" t="s">
        <v>1783</v>
      </c>
      <c r="L209" s="51" t="s">
        <v>209</v>
      </c>
      <c r="N209" s="259"/>
      <c r="T209" s="10" t="s">
        <v>236</v>
      </c>
      <c r="U209" s="670"/>
      <c r="V209" s="12" t="s">
        <v>608</v>
      </c>
      <c r="W209" s="17" t="s">
        <v>1827</v>
      </c>
      <c r="AB209" s="17" t="s">
        <v>1762</v>
      </c>
    </row>
    <row r="210" spans="2:28" ht="22.5" thickBot="1">
      <c r="B210" s="677" t="s">
        <v>1848</v>
      </c>
      <c r="C210" s="643" t="s">
        <v>1603</v>
      </c>
      <c r="D210" s="670" t="s">
        <v>1608</v>
      </c>
      <c r="F210" s="677" t="s">
        <v>1848</v>
      </c>
      <c r="G210" s="53" t="s">
        <v>48</v>
      </c>
      <c r="H210" s="51" t="s">
        <v>1783</v>
      </c>
      <c r="L210" s="51" t="s">
        <v>209</v>
      </c>
      <c r="N210" s="259"/>
      <c r="T210" s="10" t="s">
        <v>236</v>
      </c>
      <c r="U210" s="670"/>
      <c r="V210" s="12" t="s">
        <v>610</v>
      </c>
      <c r="W210" s="17" t="s">
        <v>1784</v>
      </c>
      <c r="AB210" s="17" t="s">
        <v>1762</v>
      </c>
    </row>
    <row r="211" spans="2:28" ht="22.5" thickBot="1">
      <c r="B211" s="677" t="s">
        <v>1849</v>
      </c>
      <c r="C211" s="643" t="s">
        <v>1158</v>
      </c>
      <c r="D211" s="670" t="s">
        <v>1609</v>
      </c>
      <c r="F211" s="677" t="s">
        <v>1849</v>
      </c>
      <c r="G211" s="53" t="s">
        <v>48</v>
      </c>
      <c r="H211" s="51" t="s">
        <v>1783</v>
      </c>
      <c r="L211" s="51" t="s">
        <v>209</v>
      </c>
      <c r="N211" s="259"/>
      <c r="T211" s="10" t="s">
        <v>236</v>
      </c>
      <c r="U211" s="670"/>
      <c r="V211" s="12" t="s">
        <v>610</v>
      </c>
      <c r="W211" s="17" t="s">
        <v>1784</v>
      </c>
      <c r="AB211" s="17" t="s">
        <v>1762</v>
      </c>
    </row>
    <row r="212" spans="2:28" ht="22.5" thickBot="1">
      <c r="B212" s="677" t="s">
        <v>1850</v>
      </c>
      <c r="C212" s="643" t="s">
        <v>1576</v>
      </c>
      <c r="D212" s="670" t="s">
        <v>1610</v>
      </c>
      <c r="F212" s="677" t="s">
        <v>1850</v>
      </c>
      <c r="G212" s="53" t="s">
        <v>48</v>
      </c>
      <c r="H212" s="51" t="s">
        <v>1799</v>
      </c>
      <c r="L212" s="51" t="s">
        <v>209</v>
      </c>
      <c r="N212" s="259"/>
      <c r="T212" s="10" t="s">
        <v>236</v>
      </c>
      <c r="U212" s="670"/>
      <c r="V212" s="12" t="s">
        <v>607</v>
      </c>
      <c r="W212" s="17" t="s">
        <v>1756</v>
      </c>
      <c r="AB212" s="51" t="s">
        <v>1757</v>
      </c>
    </row>
    <row r="213" spans="2:28" ht="22.5" thickBot="1">
      <c r="B213" s="677" t="s">
        <v>1872</v>
      </c>
      <c r="C213" s="643" t="s">
        <v>1011</v>
      </c>
      <c r="D213" s="670" t="s">
        <v>1019</v>
      </c>
      <c r="F213" s="677" t="s">
        <v>1872</v>
      </c>
      <c r="G213" s="53" t="s">
        <v>48</v>
      </c>
      <c r="H213" s="51" t="s">
        <v>1783</v>
      </c>
      <c r="L213" s="51" t="s">
        <v>209</v>
      </c>
      <c r="N213" s="259"/>
      <c r="T213" s="10" t="s">
        <v>236</v>
      </c>
      <c r="U213" s="670"/>
      <c r="V213" s="12" t="s">
        <v>609</v>
      </c>
      <c r="W213" s="17" t="s">
        <v>1756</v>
      </c>
      <c r="AB213" s="51" t="s">
        <v>1757</v>
      </c>
    </row>
    <row r="214" spans="2:28" ht="22.5" thickBot="1">
      <c r="B214" s="677" t="s">
        <v>1851</v>
      </c>
      <c r="C214" s="643" t="s">
        <v>1604</v>
      </c>
      <c r="D214" s="670" t="s">
        <v>1611</v>
      </c>
      <c r="F214" s="677" t="s">
        <v>1851</v>
      </c>
      <c r="G214" s="53" t="s">
        <v>43</v>
      </c>
      <c r="H214" s="51" t="s">
        <v>1748</v>
      </c>
      <c r="L214" s="51" t="s">
        <v>209</v>
      </c>
      <c r="N214" s="259"/>
      <c r="T214" s="10" t="s">
        <v>236</v>
      </c>
      <c r="U214" s="670"/>
      <c r="V214" s="12" t="s">
        <v>609</v>
      </c>
      <c r="W214" s="17" t="s">
        <v>1827</v>
      </c>
      <c r="AB214" s="17" t="s">
        <v>1762</v>
      </c>
    </row>
    <row r="215" spans="2:28" ht="22.5" thickBot="1">
      <c r="B215" s="677" t="s">
        <v>1852</v>
      </c>
      <c r="C215" s="642" t="s">
        <v>762</v>
      </c>
      <c r="D215" s="669" t="s">
        <v>1622</v>
      </c>
      <c r="F215" s="677" t="s">
        <v>1852</v>
      </c>
      <c r="G215" s="53" t="s">
        <v>48</v>
      </c>
      <c r="H215" s="51" t="s">
        <v>1783</v>
      </c>
      <c r="L215" s="51" t="s">
        <v>209</v>
      </c>
      <c r="N215" s="259"/>
      <c r="T215" s="10" t="s">
        <v>236</v>
      </c>
      <c r="U215" s="669"/>
      <c r="V215" s="12" t="s">
        <v>610</v>
      </c>
      <c r="W215" s="17" t="s">
        <v>1784</v>
      </c>
      <c r="AB215" s="17" t="s">
        <v>1762</v>
      </c>
    </row>
    <row r="216" spans="2:28" ht="22.5" thickBot="1">
      <c r="B216" s="677" t="s">
        <v>1853</v>
      </c>
      <c r="C216" s="643" t="s">
        <v>1631</v>
      </c>
      <c r="D216" s="670" t="s">
        <v>1623</v>
      </c>
      <c r="F216" s="677" t="s">
        <v>1853</v>
      </c>
      <c r="G216" s="53" t="s">
        <v>48</v>
      </c>
      <c r="H216" s="51" t="s">
        <v>1748</v>
      </c>
      <c r="L216" s="51" t="s">
        <v>209</v>
      </c>
      <c r="N216" s="259"/>
      <c r="T216" s="10" t="s">
        <v>236</v>
      </c>
      <c r="U216" s="670"/>
      <c r="V216" s="12" t="s">
        <v>610</v>
      </c>
      <c r="W216" s="17" t="s">
        <v>1784</v>
      </c>
      <c r="AB216" s="17" t="s">
        <v>1762</v>
      </c>
    </row>
    <row r="217" spans="2:28" ht="22.5" thickBot="1">
      <c r="B217" s="677" t="s">
        <v>1854</v>
      </c>
      <c r="C217" s="643" t="s">
        <v>1560</v>
      </c>
      <c r="D217" s="670" t="s">
        <v>1624</v>
      </c>
      <c r="F217" s="677" t="s">
        <v>1854</v>
      </c>
      <c r="G217" s="53" t="s">
        <v>48</v>
      </c>
      <c r="H217" s="51" t="s">
        <v>1783</v>
      </c>
      <c r="L217" s="51" t="s">
        <v>209</v>
      </c>
      <c r="N217" s="259"/>
      <c r="T217" s="10" t="s">
        <v>236</v>
      </c>
      <c r="U217" s="670"/>
      <c r="V217" s="12" t="s">
        <v>610</v>
      </c>
      <c r="W217" s="17" t="s">
        <v>1784</v>
      </c>
      <c r="AB217" s="17" t="s">
        <v>1762</v>
      </c>
    </row>
    <row r="218" spans="2:28">
      <c r="B218" s="674"/>
      <c r="U218" s="651"/>
    </row>
    <row r="219" spans="2:28">
      <c r="B219" s="674"/>
      <c r="U219" s="651"/>
    </row>
    <row r="220" spans="2:28">
      <c r="B220" s="674"/>
    </row>
    <row r="221" spans="2:28" ht="15.75" thickBot="1">
      <c r="B221" s="674"/>
    </row>
    <row r="222" spans="2:28" ht="22.5" thickBot="1">
      <c r="B222" s="677"/>
      <c r="C222" s="643"/>
      <c r="D222" s="670"/>
      <c r="F222" s="677"/>
      <c r="G222" s="53"/>
      <c r="H222" s="51"/>
      <c r="L222" s="51"/>
      <c r="N222" s="259"/>
      <c r="T222" s="10"/>
      <c r="V222" s="12"/>
    </row>
    <row r="223" spans="2:28">
      <c r="B223" s="674"/>
    </row>
    <row r="224" spans="2:28">
      <c r="B224" s="674"/>
    </row>
    <row r="225" spans="2:2">
      <c r="B225" s="674"/>
    </row>
    <row r="226" spans="2:2">
      <c r="B226" s="674"/>
    </row>
  </sheetData>
  <mergeCells count="11">
    <mergeCell ref="AG6:AI6"/>
    <mergeCell ref="AG5:AI5"/>
    <mergeCell ref="Z5:AD5"/>
    <mergeCell ref="AE5:AF5"/>
    <mergeCell ref="Z4:AD4"/>
    <mergeCell ref="AE4:AF4"/>
    <mergeCell ref="X4:Y4"/>
    <mergeCell ref="X5:Y6"/>
    <mergeCell ref="C7:D7"/>
    <mergeCell ref="L5:W5"/>
    <mergeCell ref="L4:W4"/>
  </mergeCells>
  <dataValidations count="9">
    <dataValidation type="list" allowBlank="1" showInputMessage="1" showErrorMessage="1" sqref="V146:V166 V70 V222 V73:V76 V95:V97 V9:V20 V174:V217 V168:V172 V82:V83 V116:V134 V108:V114 V38:V53 V56:V60 V67 V142 V78 V86:V93 V100:V105 V136:V138 V22:V36 V62 V64">
      <formula1>EDU_LEVEL</formula1>
    </dataValidation>
    <dataValidation type="list" allowBlank="1" showInputMessage="1" showErrorMessage="1" sqref="S10">
      <formula1>Person_COPS_List</formula1>
    </dataValidation>
    <dataValidation type="list" allowBlank="1" showInputMessage="1" showErrorMessage="1" sqref="T222 T9:T217">
      <formula1>Person_STUS_List</formula1>
    </dataValidation>
    <dataValidation type="list" allowBlank="1" showInputMessage="1" showErrorMessage="1" sqref="G222 G9:G217">
      <formula1>Sex_List</formula1>
    </dataValidation>
    <dataValidation type="textLength" allowBlank="1" showInputMessage="1" showErrorMessage="1" errorTitle="خطادر ورود اطلاعات" error="كد ملي مي بايست 10 رقمي باشد_x000a_" sqref="F110 F80:F85 F25 F22 F52:F53 F90 F10:F11 F27 F50 F34 F19:F20 F14:F15 B110 B80:B85 B25 B22 B52:B53 B90 B10:B11 B27 B50 B34 B19:B20 B14:B15">
      <formula1>10</formula1>
      <formula2>10</formula2>
    </dataValidation>
    <dataValidation type="list" allowBlank="1" showInputMessage="1" showErrorMessage="1" sqref="P10">
      <formula1>Person_SL_List</formula1>
    </dataValidation>
    <dataValidation type="list" allowBlank="1" showInputMessage="1" showErrorMessage="1" sqref="R10">
      <formula1>Person_EMPS_List</formula1>
    </dataValidation>
    <dataValidation type="decimal" allowBlank="1" showInputMessage="1" showErrorMessage="1" sqref="Q10">
      <formula1>1</formula1>
      <formula2>20</formula2>
    </dataValidation>
    <dataValidation type="list" allowBlank="1" showInputMessage="1" showErrorMessage="1" sqref="L222 L9:L217">
      <formula1>person</formula1>
    </dataValidation>
  </dataValidation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AE1127"/>
  <sheetViews>
    <sheetView rightToLeft="1" topLeftCell="A2" workbookViewId="0">
      <selection activeCell="B9" sqref="B9"/>
    </sheetView>
  </sheetViews>
  <sheetFormatPr defaultColWidth="9.140625" defaultRowHeight="15"/>
  <cols>
    <col min="1" max="1" width="9.140625" style="17"/>
    <col min="2" max="2" width="15" style="17" customWidth="1"/>
    <col min="3" max="3" width="15.140625" style="17" customWidth="1"/>
    <col min="4" max="4" width="21.7109375" style="17" customWidth="1"/>
    <col min="5" max="5" width="19.42578125" style="17" customWidth="1"/>
    <col min="6" max="6" width="17.7109375" style="17" customWidth="1"/>
    <col min="7" max="7" width="21.140625" style="17" customWidth="1"/>
    <col min="8" max="9" width="20.28515625" style="17" customWidth="1"/>
    <col min="10" max="10" width="31.28515625" style="17" customWidth="1"/>
    <col min="11" max="11" width="14.85546875" style="17" customWidth="1"/>
    <col min="12" max="12" width="14.7109375" style="17" customWidth="1"/>
    <col min="13" max="13" width="13.42578125" style="17" customWidth="1"/>
    <col min="14" max="14" width="14.42578125" style="17" customWidth="1"/>
    <col min="15" max="15" width="23.85546875" style="17" customWidth="1"/>
    <col min="16" max="16" width="9.140625" style="17"/>
    <col min="17" max="17" width="18.5703125" style="17" customWidth="1"/>
    <col min="18" max="18" width="9.140625" style="17"/>
    <col min="19" max="19" width="17.85546875" style="17" customWidth="1"/>
    <col min="20" max="20" width="12.85546875" style="17" customWidth="1"/>
    <col min="21" max="21" width="10" style="17" customWidth="1"/>
    <col min="22" max="24" width="9.140625" style="17"/>
    <col min="25" max="25" width="12.140625" style="17" customWidth="1"/>
    <col min="26" max="26" width="9.140625" style="17"/>
    <col min="27" max="27" width="12.85546875" style="17" customWidth="1"/>
    <col min="28" max="28" width="8.42578125" style="17" bestFit="1" customWidth="1"/>
    <col min="29" max="29" width="11.5703125" style="17" customWidth="1"/>
    <col min="30" max="30" width="9.42578125" style="17" customWidth="1"/>
    <col min="31" max="31" width="45.42578125" style="17" customWidth="1"/>
    <col min="32" max="33" width="9.140625" style="17"/>
    <col min="34" max="34" width="25.7109375" style="17" customWidth="1"/>
    <col min="35" max="35" width="23.85546875" style="17" customWidth="1"/>
    <col min="36" max="16384" width="9.140625" style="17"/>
  </cols>
  <sheetData>
    <row r="1" spans="1:31">
      <c r="AD1" s="17" t="str">
        <f>IF(ISNA(VLOOKUP(AG9,PRIZE_AWARD!$B:$F,5, FALSE))=TRUE, "", VLOOKUP(AG9,PRIZE_AWARD!$B:$F,5, FALSE))</f>
        <v/>
      </c>
    </row>
    <row r="2" spans="1:31">
      <c r="B2" s="17" t="s">
        <v>356</v>
      </c>
      <c r="C2" s="17" t="s">
        <v>336</v>
      </c>
      <c r="D2" s="17" t="s">
        <v>340</v>
      </c>
      <c r="E2" s="17" t="s">
        <v>337</v>
      </c>
      <c r="F2" s="17" t="s">
        <v>338</v>
      </c>
      <c r="G2" s="17" t="s">
        <v>339</v>
      </c>
      <c r="H2" s="17" t="s">
        <v>354</v>
      </c>
      <c r="I2" s="17" t="s">
        <v>365</v>
      </c>
      <c r="J2" s="17" t="s">
        <v>345</v>
      </c>
      <c r="K2" s="17" t="s">
        <v>346</v>
      </c>
      <c r="L2" s="17" t="s">
        <v>347</v>
      </c>
      <c r="M2" s="17" t="s">
        <v>353</v>
      </c>
      <c r="N2" s="17" t="s">
        <v>352</v>
      </c>
      <c r="O2" s="17" t="s">
        <v>351</v>
      </c>
      <c r="P2" s="17" t="s">
        <v>348</v>
      </c>
      <c r="Q2" s="17" t="s">
        <v>349</v>
      </c>
      <c r="R2" s="17" t="s">
        <v>350</v>
      </c>
      <c r="S2" s="17" t="s">
        <v>329</v>
      </c>
      <c r="T2" s="17" t="s">
        <v>319</v>
      </c>
      <c r="U2" s="17" t="s">
        <v>331</v>
      </c>
      <c r="V2" s="17" t="s">
        <v>332</v>
      </c>
      <c r="W2" s="17" t="s">
        <v>333</v>
      </c>
      <c r="X2" s="17" t="s">
        <v>341</v>
      </c>
      <c r="Y2" s="17" t="s">
        <v>342</v>
      </c>
      <c r="Z2" s="17" t="s">
        <v>343</v>
      </c>
      <c r="AA2" s="17" t="s">
        <v>589</v>
      </c>
      <c r="AC2" s="17" t="s">
        <v>592</v>
      </c>
      <c r="AD2" s="17" t="s">
        <v>355</v>
      </c>
      <c r="AE2" s="17" t="s">
        <v>397</v>
      </c>
    </row>
    <row r="4" spans="1:31" ht="36.75" customHeight="1" thickBot="1">
      <c r="A4" s="19"/>
      <c r="B4" s="18" t="s">
        <v>91</v>
      </c>
      <c r="C4" s="19"/>
      <c r="D4" s="19"/>
      <c r="E4" s="19"/>
      <c r="F4" s="19"/>
      <c r="G4" s="19"/>
      <c r="H4" s="19"/>
      <c r="I4" s="19"/>
      <c r="J4" s="19"/>
      <c r="K4" s="19"/>
      <c r="L4" s="19"/>
      <c r="M4" s="19"/>
      <c r="N4" s="19"/>
      <c r="O4" s="19"/>
      <c r="P4" s="19"/>
      <c r="Q4" s="19"/>
      <c r="R4" s="19"/>
      <c r="S4" s="19"/>
      <c r="T4" s="19"/>
    </row>
    <row r="5" spans="1:31" ht="31.5" thickBot="1">
      <c r="B5" s="18"/>
      <c r="J5" s="773" t="s">
        <v>369</v>
      </c>
      <c r="K5" s="774"/>
      <c r="L5" s="774"/>
      <c r="M5" s="774"/>
      <c r="N5" s="774"/>
      <c r="O5" s="774"/>
      <c r="P5" s="774"/>
      <c r="Q5" s="774"/>
      <c r="R5" s="778"/>
      <c r="S5" s="779" t="s">
        <v>99</v>
      </c>
      <c r="T5" s="780"/>
      <c r="U5" s="780"/>
      <c r="V5" s="780"/>
      <c r="W5" s="780"/>
      <c r="X5" s="781"/>
      <c r="Y5" s="787" t="s">
        <v>96</v>
      </c>
      <c r="Z5" s="796"/>
      <c r="AD5" s="792" t="s">
        <v>600</v>
      </c>
      <c r="AE5" s="793"/>
    </row>
    <row r="6" spans="1:31" ht="31.5" thickBot="1">
      <c r="B6" s="18"/>
      <c r="J6" s="789" t="s">
        <v>24</v>
      </c>
      <c r="K6" s="790"/>
      <c r="L6" s="791"/>
      <c r="M6" s="773" t="s">
        <v>25</v>
      </c>
      <c r="N6" s="774"/>
      <c r="O6" s="778"/>
      <c r="P6" s="773" t="s">
        <v>26</v>
      </c>
      <c r="Q6" s="774"/>
      <c r="R6" s="778"/>
      <c r="S6" s="773" t="s">
        <v>80</v>
      </c>
      <c r="T6" s="774"/>
      <c r="U6" s="774"/>
      <c r="V6" s="774"/>
      <c r="W6" s="774"/>
      <c r="X6" s="778"/>
      <c r="Y6" s="782" t="s">
        <v>81</v>
      </c>
      <c r="Z6" s="783"/>
      <c r="AA6" s="779" t="s">
        <v>96</v>
      </c>
      <c r="AB6" s="780"/>
      <c r="AC6" s="781"/>
      <c r="AD6" s="794" t="s">
        <v>601</v>
      </c>
      <c r="AE6" s="795"/>
    </row>
    <row r="7" spans="1:31" ht="39" customHeight="1" thickBot="1">
      <c r="B7" s="36" t="s">
        <v>94</v>
      </c>
      <c r="C7" s="68" t="s">
        <v>96</v>
      </c>
      <c r="D7" s="36" t="s">
        <v>94</v>
      </c>
      <c r="E7" s="68" t="s">
        <v>96</v>
      </c>
      <c r="F7" s="68" t="s">
        <v>96</v>
      </c>
      <c r="G7" s="68" t="s">
        <v>96</v>
      </c>
      <c r="H7" s="36" t="s">
        <v>94</v>
      </c>
      <c r="I7" s="22" t="s">
        <v>94</v>
      </c>
      <c r="J7" s="22" t="s">
        <v>94</v>
      </c>
      <c r="K7" s="32" t="s">
        <v>96</v>
      </c>
      <c r="L7" s="32" t="s">
        <v>96</v>
      </c>
      <c r="M7" s="22" t="s">
        <v>94</v>
      </c>
      <c r="N7" s="32" t="s">
        <v>96</v>
      </c>
      <c r="O7" s="32" t="s">
        <v>96</v>
      </c>
      <c r="P7" s="22" t="s">
        <v>94</v>
      </c>
      <c r="Q7" s="32" t="s">
        <v>96</v>
      </c>
      <c r="R7" s="32" t="s">
        <v>96</v>
      </c>
      <c r="S7" s="32" t="s">
        <v>96</v>
      </c>
      <c r="T7" s="32" t="s">
        <v>96</v>
      </c>
      <c r="U7" s="22" t="s">
        <v>94</v>
      </c>
      <c r="V7" s="32" t="s">
        <v>96</v>
      </c>
      <c r="W7" s="32" t="s">
        <v>96</v>
      </c>
      <c r="X7" s="32" t="s">
        <v>96</v>
      </c>
      <c r="Y7" s="32" t="s">
        <v>96</v>
      </c>
      <c r="Z7" s="32" t="s">
        <v>96</v>
      </c>
      <c r="AA7" s="36" t="s">
        <v>94</v>
      </c>
      <c r="AB7" s="36" t="s">
        <v>94</v>
      </c>
      <c r="AC7" s="36" t="s">
        <v>94</v>
      </c>
      <c r="AD7" s="27" t="s">
        <v>94</v>
      </c>
      <c r="AE7" s="22" t="s">
        <v>94</v>
      </c>
    </row>
    <row r="8" spans="1:31" ht="36.75" thickBot="1">
      <c r="B8" s="69" t="s">
        <v>76</v>
      </c>
      <c r="C8" s="70" t="s">
        <v>77</v>
      </c>
      <c r="D8" s="70" t="s">
        <v>1</v>
      </c>
      <c r="E8" s="70" t="s">
        <v>98</v>
      </c>
      <c r="F8" s="70" t="s">
        <v>78</v>
      </c>
      <c r="G8" s="71" t="s">
        <v>18</v>
      </c>
      <c r="H8" s="72" t="s">
        <v>433</v>
      </c>
      <c r="I8" s="72" t="s">
        <v>593</v>
      </c>
      <c r="J8" s="72" t="s">
        <v>0</v>
      </c>
      <c r="K8" s="43" t="s">
        <v>79</v>
      </c>
      <c r="L8" s="73" t="s">
        <v>82</v>
      </c>
      <c r="M8" s="74" t="s">
        <v>0</v>
      </c>
      <c r="N8" s="75" t="s">
        <v>79</v>
      </c>
      <c r="O8" s="73" t="s">
        <v>82</v>
      </c>
      <c r="P8" s="74" t="s">
        <v>0</v>
      </c>
      <c r="Q8" s="75" t="s">
        <v>79</v>
      </c>
      <c r="R8" s="73" t="s">
        <v>82</v>
      </c>
      <c r="S8" s="76" t="s">
        <v>8</v>
      </c>
      <c r="T8" s="75" t="s">
        <v>9</v>
      </c>
      <c r="U8" s="77" t="s">
        <v>14</v>
      </c>
      <c r="V8" s="77" t="s">
        <v>10</v>
      </c>
      <c r="W8" s="77" t="s">
        <v>11</v>
      </c>
      <c r="X8" s="73" t="s">
        <v>12</v>
      </c>
      <c r="Y8" s="74" t="s">
        <v>87</v>
      </c>
      <c r="Z8" s="73" t="s">
        <v>83</v>
      </c>
      <c r="AA8" s="41" t="s">
        <v>587</v>
      </c>
      <c r="AB8" s="39" t="s">
        <v>588</v>
      </c>
      <c r="AC8" s="42" t="s">
        <v>559</v>
      </c>
      <c r="AD8" s="43" t="s">
        <v>511</v>
      </c>
      <c r="AE8" s="73" t="s">
        <v>512</v>
      </c>
    </row>
    <row r="9" spans="1:31" ht="20.100000000000001" customHeight="1" thickBot="1">
      <c r="B9" s="78">
        <v>1</v>
      </c>
      <c r="C9" s="79"/>
      <c r="D9" s="80" t="s">
        <v>105</v>
      </c>
      <c r="E9" s="14"/>
      <c r="F9" s="14"/>
      <c r="G9" s="80"/>
      <c r="H9" s="81" t="s">
        <v>432</v>
      </c>
      <c r="I9" s="81" t="s">
        <v>24</v>
      </c>
      <c r="J9" s="15" t="s">
        <v>665</v>
      </c>
      <c r="K9" s="14"/>
      <c r="L9" s="14"/>
      <c r="M9" s="14" t="s">
        <v>666</v>
      </c>
      <c r="N9" s="14"/>
      <c r="O9" s="14"/>
      <c r="P9" s="14"/>
      <c r="Q9" s="14"/>
      <c r="R9" s="14"/>
      <c r="S9" s="82"/>
      <c r="T9" s="82"/>
      <c r="U9" s="82"/>
      <c r="V9" s="83"/>
      <c r="W9" s="83"/>
      <c r="X9" s="83"/>
      <c r="Y9" s="83"/>
      <c r="Z9" s="83"/>
      <c r="AA9" s="84"/>
      <c r="AB9" s="85" t="e">
        <f>IF(ISNA(VLOOKUP(AA9,[4]PRIZE_AWARD!$B$1:'[4]PRIZE_AWARD'!$F$907,5, FALSE))=TRUE, "", VLOOKUP(AA9,[4]PRIZE_AWARD!$B$1:'[4]PRIZE_AWARD'!$F$907,5, FALSE))</f>
        <v>#REF!</v>
      </c>
      <c r="AC9" s="15"/>
      <c r="AD9" s="86"/>
      <c r="AE9" s="87" t="e">
        <f>IF(ISNA(VLOOKUP(AD9,[4]RESEARCH!$B$1:'[4]RESEARCH'!$K$907,10, FALSE))=TRUE, "", VLOOKUP(AD9,[4]RESEARCH!$B$1:'[4]RESEARCH'!$K$907,10, FALSE))</f>
        <v>#REF!</v>
      </c>
    </row>
    <row r="10" spans="1:31" ht="20.100000000000001" customHeight="1" thickBot="1">
      <c r="B10" s="78">
        <v>2</v>
      </c>
      <c r="C10" s="79"/>
      <c r="D10" s="80" t="s">
        <v>108</v>
      </c>
      <c r="E10" s="14"/>
      <c r="F10" s="14"/>
      <c r="G10" s="80"/>
      <c r="H10" s="81" t="s">
        <v>432</v>
      </c>
      <c r="I10" s="81" t="s">
        <v>24</v>
      </c>
      <c r="J10" s="15" t="s">
        <v>667</v>
      </c>
      <c r="K10" s="14"/>
      <c r="L10" s="14"/>
      <c r="M10" s="14" t="s">
        <v>668</v>
      </c>
      <c r="N10" s="14"/>
      <c r="O10" s="14"/>
      <c r="P10" s="14"/>
      <c r="Q10" s="14"/>
      <c r="R10" s="14"/>
      <c r="S10" s="82"/>
      <c r="T10" s="82"/>
      <c r="U10" s="82"/>
      <c r="V10" s="83"/>
      <c r="W10" s="83"/>
      <c r="X10" s="83"/>
      <c r="Y10" s="83"/>
      <c r="Z10" s="83"/>
      <c r="AA10" s="84"/>
      <c r="AB10" s="85" t="e">
        <f>IF(ISNA(VLOOKUP(AA10,[4]PRIZE_AWARD!$B$1:'[4]PRIZE_AWARD'!$F$907,5, FALSE))=TRUE, "", VLOOKUP(AA10,[4]PRIZE_AWARD!$B$1:'[4]PRIZE_AWARD'!$F$907,5, FALSE))</f>
        <v>#REF!</v>
      </c>
      <c r="AC10" s="15"/>
      <c r="AD10" s="88"/>
      <c r="AE10" s="89" t="e">
        <f>IF(ISNA(VLOOKUP(AD10,[4]RESEARCH!$B$1:'[4]RESEARCH'!$K$907,10, FALSE))=TRUE, "", VLOOKUP(AD10,[4]RESEARCH!$B$1:'[4]RESEARCH'!$K$907,10, FALSE))</f>
        <v>#REF!</v>
      </c>
    </row>
    <row r="11" spans="1:31" ht="20.100000000000001" customHeight="1" thickBot="1">
      <c r="B11" s="78">
        <v>3</v>
      </c>
      <c r="C11" s="14"/>
      <c r="D11" s="80" t="s">
        <v>108</v>
      </c>
      <c r="E11" s="14"/>
      <c r="F11" s="14"/>
      <c r="G11" s="80"/>
      <c r="H11" s="81" t="s">
        <v>432</v>
      </c>
      <c r="I11" s="81" t="s">
        <v>24</v>
      </c>
      <c r="J11" s="15" t="s">
        <v>669</v>
      </c>
      <c r="K11" s="14"/>
      <c r="L11" s="14"/>
      <c r="M11" s="14" t="s">
        <v>670</v>
      </c>
      <c r="N11" s="14"/>
      <c r="O11" s="14"/>
      <c r="P11" s="14"/>
      <c r="Q11" s="14"/>
      <c r="R11" s="14"/>
      <c r="S11" s="82"/>
      <c r="T11" s="82"/>
      <c r="U11" s="82"/>
      <c r="V11" s="83"/>
      <c r="W11" s="83"/>
      <c r="X11" s="83"/>
      <c r="Y11" s="83"/>
      <c r="Z11" s="83"/>
      <c r="AA11" s="84"/>
      <c r="AB11" s="85" t="e">
        <f>IF(ISNA(VLOOKUP(AA11,[4]PRIZE_AWARD!$B$1:'[4]PRIZE_AWARD'!$F$907,5, FALSE))=TRUE, "", VLOOKUP(AA11,[4]PRIZE_AWARD!$B$1:'[4]PRIZE_AWARD'!$F$907,5, FALSE))</f>
        <v>#REF!</v>
      </c>
      <c r="AC11" s="15"/>
      <c r="AD11" s="90"/>
      <c r="AE11" s="91" t="e">
        <f>IF(ISNA(VLOOKUP(AD11,[4]RESEARCH!$B$1:'[4]RESEARCH'!$K$907,10, FALSE))=TRUE, "", VLOOKUP(AD11,[4]RESEARCH!$B$1:'[4]RESEARCH'!$K$907,10, FALSE))</f>
        <v>#REF!</v>
      </c>
    </row>
    <row r="12" spans="1:31" ht="20.100000000000001" customHeight="1" thickBot="1">
      <c r="B12" s="78">
        <v>4</v>
      </c>
      <c r="C12" s="79"/>
      <c r="D12" s="80" t="s">
        <v>108</v>
      </c>
      <c r="E12" s="80"/>
      <c r="F12" s="14"/>
      <c r="G12" s="80"/>
      <c r="H12" s="81" t="s">
        <v>432</v>
      </c>
      <c r="I12" s="81" t="s">
        <v>24</v>
      </c>
      <c r="J12" s="15" t="s">
        <v>671</v>
      </c>
      <c r="K12" s="15"/>
      <c r="L12" s="15"/>
      <c r="M12" s="14" t="s">
        <v>672</v>
      </c>
      <c r="N12" s="15"/>
      <c r="O12" s="15"/>
      <c r="P12" s="15"/>
      <c r="Q12" s="15"/>
      <c r="R12" s="15"/>
      <c r="S12" s="82"/>
      <c r="T12" s="82"/>
      <c r="U12" s="82"/>
      <c r="V12" s="83"/>
      <c r="W12" s="83"/>
      <c r="X12" s="83"/>
      <c r="Y12" s="82"/>
      <c r="Z12" s="92"/>
      <c r="AA12" s="84"/>
      <c r="AB12" s="85" t="e">
        <f>IF(ISNA(VLOOKUP(AA12,[4]PRIZE_AWARD!$B$1:'[4]PRIZE_AWARD'!$F$907,5, FALSE))=TRUE, "", VLOOKUP(AA12,[4]PRIZE_AWARD!$B$1:'[4]PRIZE_AWARD'!$F$907,5, FALSE))</f>
        <v>#REF!</v>
      </c>
      <c r="AC12" s="15"/>
      <c r="AD12" s="88"/>
      <c r="AE12" s="89" t="e">
        <f>IF(ISNA(VLOOKUP(AD12,[4]RESEARCH!$B$1:'[4]RESEARCH'!$K$907,10, FALSE))=TRUE, "", VLOOKUP(AD12,[4]RESEARCH!$B$1:'[4]RESEARCH'!$K$907,10, FALSE))</f>
        <v>#REF!</v>
      </c>
    </row>
    <row r="13" spans="1:31" ht="20.100000000000001" customHeight="1" thickBot="1">
      <c r="B13" s="93"/>
      <c r="C13" s="94"/>
      <c r="D13" s="95"/>
      <c r="E13" s="96"/>
      <c r="F13" s="14"/>
      <c r="G13" s="95"/>
      <c r="H13" s="97"/>
      <c r="I13" s="97"/>
      <c r="J13" s="98"/>
      <c r="K13" s="96"/>
      <c r="L13" s="96"/>
      <c r="M13" s="96"/>
      <c r="N13" s="96"/>
      <c r="O13" s="96"/>
      <c r="P13" s="96"/>
      <c r="Q13" s="96"/>
      <c r="R13" s="96"/>
      <c r="S13" s="99"/>
      <c r="T13" s="99"/>
      <c r="U13" s="99"/>
      <c r="V13" s="100"/>
      <c r="W13" s="100"/>
      <c r="X13" s="100"/>
      <c r="Y13" s="100"/>
      <c r="Z13" s="100"/>
      <c r="AA13" s="101"/>
      <c r="AB13" s="102" t="str">
        <f>IF(ISNA(VLOOKUP(AA13,PRIZE_AWARD!$B:$F,5, FALSE))=TRUE, "", VLOOKUP(AA13,PRIZE_AWARD!$B:$F,5, FALSE))</f>
        <v/>
      </c>
      <c r="AC13" s="98"/>
      <c r="AD13" s="103"/>
      <c r="AE13" s="87" t="str">
        <f>IF(ISNA(VLOOKUP(AD13,RESEARCH!$B:$K,10, FALSE))=TRUE, "", VLOOKUP(AD13,RESEARCH!$B:$K,10, FALSE))</f>
        <v/>
      </c>
    </row>
    <row r="14" spans="1:31" ht="18">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5" t="str">
        <f>IF(ISNA(VLOOKUP(AA14,PRIZE_AWARD!$B:$F,5, FALSE))=TRUE, "", VLOOKUP(AA14,PRIZE_AWARD!$B:$F,5, FALSE))</f>
        <v/>
      </c>
      <c r="AC14" s="104"/>
      <c r="AD14" s="104"/>
      <c r="AE14" s="87" t="str">
        <f>IF(ISNA(VLOOKUP(AD14,RESEARCH!$B:$K,10, FALSE))=TRUE, "", VLOOKUP(AD14,RESEARCH!$B:$K,10, FALSE))</f>
        <v/>
      </c>
    </row>
    <row r="15" spans="1:31" ht="18">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5" t="str">
        <f>IF(ISNA(VLOOKUP(AA15,PRIZE_AWARD!$B:$F,5, FALSE))=TRUE, "", VLOOKUP(AA15,PRIZE_AWARD!$B:$F,5, FALSE))</f>
        <v/>
      </c>
      <c r="AC15" s="104"/>
      <c r="AD15" s="104"/>
      <c r="AE15" s="87" t="str">
        <f>IF(ISNA(VLOOKUP(AD15,RESEARCH!$B:$K,10, FALSE))=TRUE, "", VLOOKUP(AD15,RESEARCH!$B:$K,10, FALSE))</f>
        <v/>
      </c>
    </row>
    <row r="16" spans="1:31" ht="18">
      <c r="B16" s="104"/>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5" t="str">
        <f>IF(ISNA(VLOOKUP(AA16,PRIZE_AWARD!$B:$F,5, FALSE))=TRUE, "", VLOOKUP(AA16,PRIZE_AWARD!$B:$F,5, FALSE))</f>
        <v/>
      </c>
      <c r="AC16" s="104"/>
      <c r="AD16" s="104"/>
      <c r="AE16" s="87" t="str">
        <f>IF(ISNA(VLOOKUP(AD16,RESEARCH!$B:$K,10, FALSE))=TRUE, "", VLOOKUP(AD16,RESEARCH!$B:$K,10, FALSE))</f>
        <v/>
      </c>
    </row>
    <row r="17" spans="2:31" ht="18">
      <c r="B17" s="104"/>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5" t="str">
        <f>IF(ISNA(VLOOKUP(AA17,PRIZE_AWARD!$B:$F,5, FALSE))=TRUE, "", VLOOKUP(AA17,PRIZE_AWARD!$B:$F,5, FALSE))</f>
        <v/>
      </c>
      <c r="AC17" s="104"/>
      <c r="AD17" s="104"/>
      <c r="AE17" s="87" t="str">
        <f>IF(ISNA(VLOOKUP(AD17,RESEARCH!$B:$K,10, FALSE))=TRUE, "", VLOOKUP(AD17,RESEARCH!$B:$K,10, FALSE))</f>
        <v/>
      </c>
    </row>
    <row r="18" spans="2:31" ht="18">
      <c r="B18" s="104"/>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5" t="str">
        <f>IF(ISNA(VLOOKUP(AA18,PRIZE_AWARD!$B:$F,5, FALSE))=TRUE, "", VLOOKUP(AA18,PRIZE_AWARD!$B:$F,5, FALSE))</f>
        <v/>
      </c>
      <c r="AC18" s="104"/>
      <c r="AD18" s="104"/>
      <c r="AE18" s="87" t="str">
        <f>IF(ISNA(VLOOKUP(AD18,RESEARCH!$B:$K,10, FALSE))=TRUE, "", VLOOKUP(AD18,RESEARCH!$B:$K,10, FALSE))</f>
        <v/>
      </c>
    </row>
    <row r="19" spans="2:31" ht="18">
      <c r="B19" s="104"/>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5" t="str">
        <f>IF(ISNA(VLOOKUP(AA19,PRIZE_AWARD!$B:$F,5, FALSE))=TRUE, "", VLOOKUP(AA19,PRIZE_AWARD!$B:$F,5, FALSE))</f>
        <v/>
      </c>
      <c r="AC19" s="104"/>
      <c r="AD19" s="104"/>
      <c r="AE19" s="87" t="str">
        <f>IF(ISNA(VLOOKUP(AD19,RESEARCH!$B:$K,10, FALSE))=TRUE, "", VLOOKUP(AD19,RESEARCH!$B:$K,10, FALSE))</f>
        <v/>
      </c>
    </row>
    <row r="20" spans="2:31" ht="18">
      <c r="B20" s="104"/>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5" t="str">
        <f>IF(ISNA(VLOOKUP(AA20,PRIZE_AWARD!$B:$F,5, FALSE))=TRUE, "", VLOOKUP(AA20,PRIZE_AWARD!$B:$F,5, FALSE))</f>
        <v/>
      </c>
      <c r="AC20" s="104"/>
      <c r="AD20" s="104"/>
      <c r="AE20" s="87" t="str">
        <f>IF(ISNA(VLOOKUP(AD20,RESEARCH!$B:$K,10, FALSE))=TRUE, "", VLOOKUP(AD20,RESEARCH!$B:$K,10, FALSE))</f>
        <v/>
      </c>
    </row>
    <row r="21" spans="2:31" ht="18">
      <c r="B21" s="104"/>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5" t="str">
        <f>IF(ISNA(VLOOKUP(AA21,PRIZE_AWARD!$B:$F,5, FALSE))=TRUE, "", VLOOKUP(AA21,PRIZE_AWARD!$B:$F,5, FALSE))</f>
        <v/>
      </c>
      <c r="AC21" s="104"/>
      <c r="AD21" s="104"/>
      <c r="AE21" s="87" t="str">
        <f>IF(ISNA(VLOOKUP(AD21,RESEARCH!$B:$K,10, FALSE))=TRUE, "", VLOOKUP(AD21,RESEARCH!$B:$K,10, FALSE))</f>
        <v/>
      </c>
    </row>
    <row r="22" spans="2:31" ht="18">
      <c r="B22" s="104"/>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5" t="str">
        <f>IF(ISNA(VLOOKUP(AA22,PRIZE_AWARD!$B:$F,5, FALSE))=TRUE, "", VLOOKUP(AA22,PRIZE_AWARD!$B:$F,5, FALSE))</f>
        <v/>
      </c>
      <c r="AC22" s="104"/>
      <c r="AD22" s="104"/>
      <c r="AE22" s="87" t="str">
        <f>IF(ISNA(VLOOKUP(AD22,RESEARCH!$B:$K,10, FALSE))=TRUE, "", VLOOKUP(AD22,RESEARCH!$B:$K,10, FALSE))</f>
        <v/>
      </c>
    </row>
    <row r="23" spans="2:31" ht="18">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5" t="str">
        <f>IF(ISNA(VLOOKUP(AA23,PRIZE_AWARD!$B:$F,5, FALSE))=TRUE, "", VLOOKUP(AA23,PRIZE_AWARD!$B:$F,5, FALSE))</f>
        <v/>
      </c>
      <c r="AC23" s="104"/>
      <c r="AD23" s="104"/>
      <c r="AE23" s="87" t="str">
        <f>IF(ISNA(VLOOKUP(AD23,RESEARCH!$B:$K,10, FALSE))=TRUE, "", VLOOKUP(AD23,RESEARCH!$B:$K,10, FALSE))</f>
        <v/>
      </c>
    </row>
    <row r="24" spans="2:31" ht="18">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5" t="str">
        <f>IF(ISNA(VLOOKUP(AA24,PRIZE_AWARD!$B:$F,5, FALSE))=TRUE, "", VLOOKUP(AA24,PRIZE_AWARD!$B:$F,5, FALSE))</f>
        <v/>
      </c>
      <c r="AC24" s="104"/>
      <c r="AD24" s="104"/>
      <c r="AE24" s="87" t="str">
        <f>IF(ISNA(VLOOKUP(AD24,RESEARCH!$B:$K,10, FALSE))=TRUE, "", VLOOKUP(AD24,RESEARCH!$B:$K,10, FALSE))</f>
        <v/>
      </c>
    </row>
    <row r="25" spans="2:31" ht="18">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5" t="str">
        <f>IF(ISNA(VLOOKUP(AA25,PRIZE_AWARD!$B:$F,5, FALSE))=TRUE, "", VLOOKUP(AA25,PRIZE_AWARD!$B:$F,5, FALSE))</f>
        <v/>
      </c>
      <c r="AC25" s="104"/>
      <c r="AD25" s="104"/>
      <c r="AE25" s="87" t="str">
        <f>IF(ISNA(VLOOKUP(AD25,RESEARCH!$B:$K,10, FALSE))=TRUE, "", VLOOKUP(AD25,RESEARCH!$B:$K,10, FALSE))</f>
        <v/>
      </c>
    </row>
    <row r="26" spans="2:31" ht="18">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5" t="str">
        <f>IF(ISNA(VLOOKUP(AA26,PRIZE_AWARD!$B:$F,5, FALSE))=TRUE, "", VLOOKUP(AA26,PRIZE_AWARD!$B:$F,5, FALSE))</f>
        <v/>
      </c>
      <c r="AC26" s="104"/>
      <c r="AD26" s="104"/>
      <c r="AE26" s="87" t="str">
        <f>IF(ISNA(VLOOKUP(AD26,RESEARCH!$B:$K,10, FALSE))=TRUE, "", VLOOKUP(AD26,RESEARCH!$B:$K,10, FALSE))</f>
        <v/>
      </c>
    </row>
    <row r="27" spans="2:31" ht="18">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5" t="str">
        <f>IF(ISNA(VLOOKUP(AA27,PRIZE_AWARD!$B:$F,5, FALSE))=TRUE, "", VLOOKUP(AA27,PRIZE_AWARD!$B:$F,5, FALSE))</f>
        <v/>
      </c>
      <c r="AC27" s="104"/>
      <c r="AD27" s="104"/>
      <c r="AE27" s="87" t="str">
        <f>IF(ISNA(VLOOKUP(AD27,RESEARCH!$B:$K,10, FALSE))=TRUE, "", VLOOKUP(AD27,RESEARCH!$B:$K,10, FALSE))</f>
        <v/>
      </c>
    </row>
    <row r="28" spans="2:31" ht="18">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5" t="str">
        <f>IF(ISNA(VLOOKUP(AA28,PRIZE_AWARD!$B:$F,5, FALSE))=TRUE, "", VLOOKUP(AA28,PRIZE_AWARD!$B:$F,5, FALSE))</f>
        <v/>
      </c>
      <c r="AC28" s="104"/>
      <c r="AD28" s="104"/>
      <c r="AE28" s="87" t="str">
        <f>IF(ISNA(VLOOKUP(AD28,RESEARCH!$B:$K,10, FALSE))=TRUE, "", VLOOKUP(AD28,RESEARCH!$B:$K,10, FALSE))</f>
        <v/>
      </c>
    </row>
    <row r="29" spans="2:31" ht="18">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5" t="str">
        <f>IF(ISNA(VLOOKUP(AA29,PRIZE_AWARD!$B:$F,5, FALSE))=TRUE, "", VLOOKUP(AA29,PRIZE_AWARD!$B:$F,5, FALSE))</f>
        <v/>
      </c>
      <c r="AC29" s="104"/>
      <c r="AD29" s="104"/>
      <c r="AE29" s="87" t="str">
        <f>IF(ISNA(VLOOKUP(AD29,RESEARCH!$B:$K,10, FALSE))=TRUE, "", VLOOKUP(AD29,RESEARCH!$B:$K,10, FALSE))</f>
        <v/>
      </c>
    </row>
    <row r="30" spans="2:31" ht="18">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5" t="str">
        <f>IF(ISNA(VLOOKUP(AA30,PRIZE_AWARD!$B:$F,5, FALSE))=TRUE, "", VLOOKUP(AA30,PRIZE_AWARD!$B:$F,5, FALSE))</f>
        <v/>
      </c>
      <c r="AC30" s="104"/>
      <c r="AD30" s="104"/>
      <c r="AE30" s="87" t="str">
        <f>IF(ISNA(VLOOKUP(AD30,RESEARCH!$B:$K,10, FALSE))=TRUE, "", VLOOKUP(AD30,RESEARCH!$B:$K,10, FALSE))</f>
        <v/>
      </c>
    </row>
    <row r="31" spans="2:31" ht="18">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5" t="str">
        <f>IF(ISNA(VLOOKUP(AA31,PRIZE_AWARD!$B:$F,5, FALSE))=TRUE, "", VLOOKUP(AA31,PRIZE_AWARD!$B:$F,5, FALSE))</f>
        <v/>
      </c>
      <c r="AC31" s="104"/>
      <c r="AD31" s="104"/>
      <c r="AE31" s="87" t="str">
        <f>IF(ISNA(VLOOKUP(AD31,RESEARCH!$B:$K,10, FALSE))=TRUE, "", VLOOKUP(AD31,RESEARCH!$B:$K,10, FALSE))</f>
        <v/>
      </c>
    </row>
    <row r="32" spans="2:31" ht="18">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5" t="str">
        <f>IF(ISNA(VLOOKUP(AA32,PRIZE_AWARD!$B:$F,5, FALSE))=TRUE, "", VLOOKUP(AA32,PRIZE_AWARD!$B:$F,5, FALSE))</f>
        <v/>
      </c>
      <c r="AC32" s="104"/>
      <c r="AD32" s="104"/>
      <c r="AE32" s="87" t="str">
        <f>IF(ISNA(VLOOKUP(AD32,RESEARCH!$B:$K,10, FALSE))=TRUE, "", VLOOKUP(AD32,RESEARCH!$B:$K,10, FALSE))</f>
        <v/>
      </c>
    </row>
    <row r="33" spans="2:31" ht="18">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5" t="str">
        <f>IF(ISNA(VLOOKUP(AA33,PRIZE_AWARD!$B:$F,5, FALSE))=TRUE, "", VLOOKUP(AA33,PRIZE_AWARD!$B:$F,5, FALSE))</f>
        <v/>
      </c>
      <c r="AC33" s="104"/>
      <c r="AD33" s="104"/>
      <c r="AE33" s="87" t="str">
        <f>IF(ISNA(VLOOKUP(AD33,RESEARCH!$B:$K,10, FALSE))=TRUE, "", VLOOKUP(AD33,RESEARCH!$B:$K,10, FALSE))</f>
        <v/>
      </c>
    </row>
    <row r="34" spans="2:31" ht="18">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5" t="str">
        <f>IF(ISNA(VLOOKUP(AA34,PRIZE_AWARD!$B:$F,5, FALSE))=TRUE, "", VLOOKUP(AA34,PRIZE_AWARD!$B:$F,5, FALSE))</f>
        <v/>
      </c>
      <c r="AC34" s="104"/>
      <c r="AD34" s="104"/>
      <c r="AE34" s="87" t="str">
        <f>IF(ISNA(VLOOKUP(AD34,RESEARCH!$B:$K,10, FALSE))=TRUE, "", VLOOKUP(AD34,RESEARCH!$B:$K,10, FALSE))</f>
        <v/>
      </c>
    </row>
    <row r="35" spans="2:31" ht="18">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5" t="str">
        <f>IF(ISNA(VLOOKUP(AA35,PRIZE_AWARD!$B:$F,5, FALSE))=TRUE, "", VLOOKUP(AA35,PRIZE_AWARD!$B:$F,5, FALSE))</f>
        <v/>
      </c>
      <c r="AC35" s="104"/>
      <c r="AD35" s="104"/>
      <c r="AE35" s="87" t="str">
        <f>IF(ISNA(VLOOKUP(AD35,RESEARCH!$B:$K,10, FALSE))=TRUE, "", VLOOKUP(AD35,RESEARCH!$B:$K,10, FALSE))</f>
        <v/>
      </c>
    </row>
    <row r="36" spans="2:31" ht="18">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5" t="str">
        <f>IF(ISNA(VLOOKUP(AA36,PRIZE_AWARD!$B:$F,5, FALSE))=TRUE, "", VLOOKUP(AA36,PRIZE_AWARD!$B:$F,5, FALSE))</f>
        <v/>
      </c>
      <c r="AC36" s="104"/>
      <c r="AD36" s="104"/>
      <c r="AE36" s="87" t="str">
        <f>IF(ISNA(VLOOKUP(AD36,RESEARCH!$B:$K,10, FALSE))=TRUE, "", VLOOKUP(AD36,RESEARCH!$B:$K,10, FALSE))</f>
        <v/>
      </c>
    </row>
    <row r="37" spans="2:31" ht="18">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5" t="str">
        <f>IF(ISNA(VLOOKUP(AA37,PRIZE_AWARD!$B:$F,5, FALSE))=TRUE, "", VLOOKUP(AA37,PRIZE_AWARD!$B:$F,5, FALSE))</f>
        <v/>
      </c>
      <c r="AC37" s="104"/>
      <c r="AD37" s="104"/>
      <c r="AE37" s="87" t="str">
        <f>IF(ISNA(VLOOKUP(AD37,RESEARCH!$B:$K,10, FALSE))=TRUE, "", VLOOKUP(AD37,RESEARCH!$B:$K,10, FALSE))</f>
        <v/>
      </c>
    </row>
    <row r="38" spans="2:31" ht="18">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5" t="str">
        <f>IF(ISNA(VLOOKUP(AA38,PRIZE_AWARD!$B:$F,5, FALSE))=TRUE, "", VLOOKUP(AA38,PRIZE_AWARD!$B:$F,5, FALSE))</f>
        <v/>
      </c>
      <c r="AC38" s="104"/>
      <c r="AD38" s="104"/>
      <c r="AE38" s="87" t="str">
        <f>IF(ISNA(VLOOKUP(AD38,RESEARCH!$B:$K,10, FALSE))=TRUE, "", VLOOKUP(AD38,RESEARCH!$B:$K,10, FALSE))</f>
        <v/>
      </c>
    </row>
    <row r="39" spans="2:31" ht="18">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5" t="str">
        <f>IF(ISNA(VLOOKUP(AA39,PRIZE_AWARD!$B:$F,5, FALSE))=TRUE, "", VLOOKUP(AA39,PRIZE_AWARD!$B:$F,5, FALSE))</f>
        <v/>
      </c>
      <c r="AC39" s="104"/>
      <c r="AD39" s="104"/>
      <c r="AE39" s="87" t="str">
        <f>IF(ISNA(VLOOKUP(AD39,RESEARCH!$B:$K,10, FALSE))=TRUE, "", VLOOKUP(AD39,RESEARCH!$B:$K,10, FALSE))</f>
        <v/>
      </c>
    </row>
    <row r="40" spans="2:31" ht="18">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5" t="str">
        <f>IF(ISNA(VLOOKUP(AA40,PRIZE_AWARD!$B:$F,5, FALSE))=TRUE, "", VLOOKUP(AA40,PRIZE_AWARD!$B:$F,5, FALSE))</f>
        <v/>
      </c>
      <c r="AC40" s="104"/>
      <c r="AD40" s="104"/>
      <c r="AE40" s="87" t="str">
        <f>IF(ISNA(VLOOKUP(AD40,RESEARCH!$B:$K,10, FALSE))=TRUE, "", VLOOKUP(AD40,RESEARCH!$B:$K,10, FALSE))</f>
        <v/>
      </c>
    </row>
    <row r="41" spans="2:31" ht="18">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5" t="str">
        <f>IF(ISNA(VLOOKUP(AA41,PRIZE_AWARD!$B:$F,5, FALSE))=TRUE, "", VLOOKUP(AA41,PRIZE_AWARD!$B:$F,5, FALSE))</f>
        <v/>
      </c>
      <c r="AC41" s="104"/>
      <c r="AD41" s="104"/>
      <c r="AE41" s="87" t="str">
        <f>IF(ISNA(VLOOKUP(AD41,RESEARCH!$B:$K,10, FALSE))=TRUE, "", VLOOKUP(AD41,RESEARCH!$B:$K,10, FALSE))</f>
        <v/>
      </c>
    </row>
    <row r="42" spans="2:31" ht="18">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5" t="str">
        <f>IF(ISNA(VLOOKUP(AA42,PRIZE_AWARD!$B:$F,5, FALSE))=TRUE, "", VLOOKUP(AA42,PRIZE_AWARD!$B:$F,5, FALSE))</f>
        <v/>
      </c>
      <c r="AC42" s="104"/>
      <c r="AD42" s="104"/>
      <c r="AE42" s="87" t="str">
        <f>IF(ISNA(VLOOKUP(AD42,RESEARCH!$B:$K,10, FALSE))=TRUE, "", VLOOKUP(AD42,RESEARCH!$B:$K,10, FALSE))</f>
        <v/>
      </c>
    </row>
    <row r="43" spans="2:31" ht="18">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5" t="str">
        <f>IF(ISNA(VLOOKUP(AA43,PRIZE_AWARD!$B:$F,5, FALSE))=TRUE, "", VLOOKUP(AA43,PRIZE_AWARD!$B:$F,5, FALSE))</f>
        <v/>
      </c>
      <c r="AC43" s="104"/>
      <c r="AD43" s="104"/>
      <c r="AE43" s="87" t="str">
        <f>IF(ISNA(VLOOKUP(AD43,RESEARCH!$B:$K,10, FALSE))=TRUE, "", VLOOKUP(AD43,RESEARCH!$B:$K,10, FALSE))</f>
        <v/>
      </c>
    </row>
    <row r="44" spans="2:31" ht="18">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5" t="str">
        <f>IF(ISNA(VLOOKUP(AA44,PRIZE_AWARD!$B:$F,5, FALSE))=TRUE, "", VLOOKUP(AA44,PRIZE_AWARD!$B:$F,5, FALSE))</f>
        <v/>
      </c>
      <c r="AC44" s="104"/>
      <c r="AD44" s="104"/>
      <c r="AE44" s="87" t="str">
        <f>IF(ISNA(VLOOKUP(AD44,RESEARCH!$B:$K,10, FALSE))=TRUE, "", VLOOKUP(AD44,RESEARCH!$B:$K,10, FALSE))</f>
        <v/>
      </c>
    </row>
    <row r="45" spans="2:31" ht="18">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5" t="str">
        <f>IF(ISNA(VLOOKUP(AA45,PRIZE_AWARD!$B:$F,5, FALSE))=TRUE, "", VLOOKUP(AA45,PRIZE_AWARD!$B:$F,5, FALSE))</f>
        <v/>
      </c>
      <c r="AC45" s="104"/>
      <c r="AD45" s="104"/>
      <c r="AE45" s="87" t="str">
        <f>IF(ISNA(VLOOKUP(AD45,RESEARCH!$B:$K,10, FALSE))=TRUE, "", VLOOKUP(AD45,RESEARCH!$B:$K,10, FALSE))</f>
        <v/>
      </c>
    </row>
    <row r="46" spans="2:31" ht="18">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5" t="str">
        <f>IF(ISNA(VLOOKUP(AA46,PRIZE_AWARD!$B:$F,5, FALSE))=TRUE, "", VLOOKUP(AA46,PRIZE_AWARD!$B:$F,5, FALSE))</f>
        <v/>
      </c>
      <c r="AC46" s="104"/>
      <c r="AD46" s="104"/>
      <c r="AE46" s="87" t="str">
        <f>IF(ISNA(VLOOKUP(AD46,RESEARCH!$B:$K,10, FALSE))=TRUE, "", VLOOKUP(AD46,RESEARCH!$B:$K,10, FALSE))</f>
        <v/>
      </c>
    </row>
    <row r="47" spans="2:31" ht="18">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5" t="str">
        <f>IF(ISNA(VLOOKUP(AA47,PRIZE_AWARD!$B:$F,5, FALSE))=TRUE, "", VLOOKUP(AA47,PRIZE_AWARD!$B:$F,5, FALSE))</f>
        <v/>
      </c>
      <c r="AC47" s="104"/>
      <c r="AD47" s="104"/>
      <c r="AE47" s="87" t="str">
        <f>IF(ISNA(VLOOKUP(AD47,RESEARCH!$B:$K,10, FALSE))=TRUE, "", VLOOKUP(AD47,RESEARCH!$B:$K,10, FALSE))</f>
        <v/>
      </c>
    </row>
    <row r="48" spans="2:31" ht="18">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5" t="str">
        <f>IF(ISNA(VLOOKUP(AA48,PRIZE_AWARD!$B:$F,5, FALSE))=TRUE, "", VLOOKUP(AA48,PRIZE_AWARD!$B:$F,5, FALSE))</f>
        <v/>
      </c>
      <c r="AC48" s="104"/>
      <c r="AD48" s="104"/>
      <c r="AE48" s="87" t="str">
        <f>IF(ISNA(VLOOKUP(AD48,RESEARCH!$B:$K,10, FALSE))=TRUE, "", VLOOKUP(AD48,RESEARCH!$B:$K,10, FALSE))</f>
        <v/>
      </c>
    </row>
    <row r="49" spans="2:31" ht="18">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5" t="str">
        <f>IF(ISNA(VLOOKUP(AA49,PRIZE_AWARD!$B:$F,5, FALSE))=TRUE, "", VLOOKUP(AA49,PRIZE_AWARD!$B:$F,5, FALSE))</f>
        <v/>
      </c>
      <c r="AC49" s="104"/>
      <c r="AD49" s="104"/>
      <c r="AE49" s="87" t="str">
        <f>IF(ISNA(VLOOKUP(AD49,RESEARCH!$B:$K,10, FALSE))=TRUE, "", VLOOKUP(AD49,RESEARCH!$B:$K,10, FALSE))</f>
        <v/>
      </c>
    </row>
    <row r="50" spans="2:31" ht="18">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5" t="str">
        <f>IF(ISNA(VLOOKUP(AA50,PRIZE_AWARD!$B:$F,5, FALSE))=TRUE, "", VLOOKUP(AA50,PRIZE_AWARD!$B:$F,5, FALSE))</f>
        <v/>
      </c>
      <c r="AC50" s="104"/>
      <c r="AD50" s="104"/>
      <c r="AE50" s="87" t="str">
        <f>IF(ISNA(VLOOKUP(AD50,RESEARCH!$B:$K,10, FALSE))=TRUE, "", VLOOKUP(AD50,RESEARCH!$B:$K,10, FALSE))</f>
        <v/>
      </c>
    </row>
    <row r="51" spans="2:31" ht="18">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5" t="str">
        <f>IF(ISNA(VLOOKUP(AA51,PRIZE_AWARD!$B:$F,5, FALSE))=TRUE, "", VLOOKUP(AA51,PRIZE_AWARD!$B:$F,5, FALSE))</f>
        <v/>
      </c>
      <c r="AC51" s="104"/>
      <c r="AD51" s="104"/>
      <c r="AE51" s="87" t="str">
        <f>IF(ISNA(VLOOKUP(AD51,RESEARCH!$B:$K,10, FALSE))=TRUE, "", VLOOKUP(AD51,RESEARCH!$B:$K,10, FALSE))</f>
        <v/>
      </c>
    </row>
    <row r="52" spans="2:31" ht="18">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5" t="str">
        <f>IF(ISNA(VLOOKUP(AA52,PRIZE_AWARD!$B:$F,5, FALSE))=TRUE, "", VLOOKUP(AA52,PRIZE_AWARD!$B:$F,5, FALSE))</f>
        <v/>
      </c>
      <c r="AC52" s="104"/>
      <c r="AD52" s="104"/>
      <c r="AE52" s="87" t="str">
        <f>IF(ISNA(VLOOKUP(AD52,RESEARCH!$B:$K,10, FALSE))=TRUE, "", VLOOKUP(AD52,RESEARCH!$B:$K,10, FALSE))</f>
        <v/>
      </c>
    </row>
    <row r="53" spans="2:31" ht="18">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5" t="str">
        <f>IF(ISNA(VLOOKUP(AA53,PRIZE_AWARD!$B:$F,5, FALSE))=TRUE, "", VLOOKUP(AA53,PRIZE_AWARD!$B:$F,5, FALSE))</f>
        <v/>
      </c>
      <c r="AC53" s="104"/>
      <c r="AD53" s="104"/>
      <c r="AE53" s="87" t="str">
        <f>IF(ISNA(VLOOKUP(AD53,RESEARCH!$B:$K,10, FALSE))=TRUE, "", VLOOKUP(AD53,RESEARCH!$B:$K,10, FALSE))</f>
        <v/>
      </c>
    </row>
    <row r="54" spans="2:31" ht="18">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5" t="str">
        <f>IF(ISNA(VLOOKUP(AA54,PRIZE_AWARD!$B:$F,5, FALSE))=TRUE, "", VLOOKUP(AA54,PRIZE_AWARD!$B:$F,5, FALSE))</f>
        <v/>
      </c>
      <c r="AC54" s="104"/>
      <c r="AD54" s="104"/>
      <c r="AE54" s="87" t="str">
        <f>IF(ISNA(VLOOKUP(AD54,RESEARCH!$B:$K,10, FALSE))=TRUE, "", VLOOKUP(AD54,RESEARCH!$B:$K,10, FALSE))</f>
        <v/>
      </c>
    </row>
    <row r="55" spans="2:31" ht="18">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5" t="str">
        <f>IF(ISNA(VLOOKUP(AA55,PRIZE_AWARD!$B:$F,5, FALSE))=TRUE, "", VLOOKUP(AA55,PRIZE_AWARD!$B:$F,5, FALSE))</f>
        <v/>
      </c>
      <c r="AC55" s="104"/>
      <c r="AD55" s="104"/>
      <c r="AE55" s="87" t="str">
        <f>IF(ISNA(VLOOKUP(AD55,RESEARCH!$B:$K,10, FALSE))=TRUE, "", VLOOKUP(AD55,RESEARCH!$B:$K,10, FALSE))</f>
        <v/>
      </c>
    </row>
    <row r="56" spans="2:31" ht="18">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5" t="str">
        <f>IF(ISNA(VLOOKUP(AA56,PRIZE_AWARD!$B:$F,5, FALSE))=TRUE, "", VLOOKUP(AA56,PRIZE_AWARD!$B:$F,5, FALSE))</f>
        <v/>
      </c>
      <c r="AC56" s="104"/>
      <c r="AD56" s="104"/>
      <c r="AE56" s="87" t="str">
        <f>IF(ISNA(VLOOKUP(AD56,RESEARCH!$B:$K,10, FALSE))=TRUE, "", VLOOKUP(AD56,RESEARCH!$B:$K,10, FALSE))</f>
        <v/>
      </c>
    </row>
    <row r="57" spans="2:31" ht="18">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5" t="str">
        <f>IF(ISNA(VLOOKUP(AA57,PRIZE_AWARD!$B:$F,5, FALSE))=TRUE, "", VLOOKUP(AA57,PRIZE_AWARD!$B:$F,5, FALSE))</f>
        <v/>
      </c>
      <c r="AC57" s="104"/>
      <c r="AD57" s="104"/>
      <c r="AE57" s="87" t="str">
        <f>IF(ISNA(VLOOKUP(AD57,RESEARCH!$B:$K,10, FALSE))=TRUE, "", VLOOKUP(AD57,RESEARCH!$B:$K,10, FALSE))</f>
        <v/>
      </c>
    </row>
    <row r="58" spans="2:31" ht="18">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5" t="str">
        <f>IF(ISNA(VLOOKUP(AA58,PRIZE_AWARD!$B:$F,5, FALSE))=TRUE, "", VLOOKUP(AA58,PRIZE_AWARD!$B:$F,5, FALSE))</f>
        <v/>
      </c>
      <c r="AC58" s="104"/>
      <c r="AD58" s="104"/>
      <c r="AE58" s="87" t="str">
        <f>IF(ISNA(VLOOKUP(AD58,RESEARCH!$B:$K,10, FALSE))=TRUE, "", VLOOKUP(AD58,RESEARCH!$B:$K,10, FALSE))</f>
        <v/>
      </c>
    </row>
    <row r="59" spans="2:31" ht="18">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5" t="str">
        <f>IF(ISNA(VLOOKUP(AA59,PRIZE_AWARD!$B:$F,5, FALSE))=TRUE, "", VLOOKUP(AA59,PRIZE_AWARD!$B:$F,5, FALSE))</f>
        <v/>
      </c>
      <c r="AC59" s="104"/>
      <c r="AD59" s="104"/>
      <c r="AE59" s="87" t="str">
        <f>IF(ISNA(VLOOKUP(AD59,RESEARCH!$B:$K,10, FALSE))=TRUE, "", VLOOKUP(AD59,RESEARCH!$B:$K,10, FALSE))</f>
        <v/>
      </c>
    </row>
    <row r="60" spans="2:31" ht="18">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5" t="str">
        <f>IF(ISNA(VLOOKUP(AA60,PRIZE_AWARD!$B:$F,5, FALSE))=TRUE, "", VLOOKUP(AA60,PRIZE_AWARD!$B:$F,5, FALSE))</f>
        <v/>
      </c>
      <c r="AC60" s="104"/>
      <c r="AD60" s="104"/>
      <c r="AE60" s="87" t="str">
        <f>IF(ISNA(VLOOKUP(AD60,RESEARCH!$B:$K,10, FALSE))=TRUE, "", VLOOKUP(AD60,RESEARCH!$B:$K,10, FALSE))</f>
        <v/>
      </c>
    </row>
    <row r="61" spans="2:31" ht="18">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5" t="str">
        <f>IF(ISNA(VLOOKUP(AA61,PRIZE_AWARD!$B:$F,5, FALSE))=TRUE, "", VLOOKUP(AA61,PRIZE_AWARD!$B:$F,5, FALSE))</f>
        <v/>
      </c>
      <c r="AC61" s="104"/>
      <c r="AD61" s="104"/>
      <c r="AE61" s="87" t="str">
        <f>IF(ISNA(VLOOKUP(AD61,RESEARCH!$B:$K,10, FALSE))=TRUE, "", VLOOKUP(AD61,RESEARCH!$B:$K,10, FALSE))</f>
        <v/>
      </c>
    </row>
    <row r="62" spans="2:31" ht="18">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5" t="str">
        <f>IF(ISNA(VLOOKUP(AA62,PRIZE_AWARD!$B:$F,5, FALSE))=TRUE, "", VLOOKUP(AA62,PRIZE_AWARD!$B:$F,5, FALSE))</f>
        <v/>
      </c>
      <c r="AC62" s="104"/>
      <c r="AD62" s="104"/>
      <c r="AE62" s="87" t="str">
        <f>IF(ISNA(VLOOKUP(AD62,RESEARCH!$B:$K,10, FALSE))=TRUE, "", VLOOKUP(AD62,RESEARCH!$B:$K,10, FALSE))</f>
        <v/>
      </c>
    </row>
    <row r="63" spans="2:31" ht="18">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5" t="str">
        <f>IF(ISNA(VLOOKUP(AA63,PRIZE_AWARD!$B:$F,5, FALSE))=TRUE, "", VLOOKUP(AA63,PRIZE_AWARD!$B:$F,5, FALSE))</f>
        <v/>
      </c>
      <c r="AC63" s="104"/>
      <c r="AD63" s="104"/>
      <c r="AE63" s="87" t="str">
        <f>IF(ISNA(VLOOKUP(AD63,RESEARCH!$B:$K,10, FALSE))=TRUE, "", VLOOKUP(AD63,RESEARCH!$B:$K,10, FALSE))</f>
        <v/>
      </c>
    </row>
    <row r="64" spans="2:31" ht="18">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5" t="str">
        <f>IF(ISNA(VLOOKUP(AA64,PRIZE_AWARD!$B:$F,5, FALSE))=TRUE, "", VLOOKUP(AA64,PRIZE_AWARD!$B:$F,5, FALSE))</f>
        <v/>
      </c>
      <c r="AC64" s="104"/>
      <c r="AD64" s="104"/>
      <c r="AE64" s="87" t="str">
        <f>IF(ISNA(VLOOKUP(AD64,RESEARCH!$B:$K,10, FALSE))=TRUE, "", VLOOKUP(AD64,RESEARCH!$B:$K,10, FALSE))</f>
        <v/>
      </c>
    </row>
    <row r="65" spans="2:31" ht="18">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5" t="str">
        <f>IF(ISNA(VLOOKUP(AA65,PRIZE_AWARD!$B:$F,5, FALSE))=TRUE, "", VLOOKUP(AA65,PRIZE_AWARD!$B:$F,5, FALSE))</f>
        <v/>
      </c>
      <c r="AC65" s="104"/>
      <c r="AD65" s="104"/>
      <c r="AE65" s="87" t="str">
        <f>IF(ISNA(VLOOKUP(AD65,RESEARCH!$B:$K,10, FALSE))=TRUE, "", VLOOKUP(AD65,RESEARCH!$B:$K,10, FALSE))</f>
        <v/>
      </c>
    </row>
    <row r="66" spans="2:31" ht="18">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5" t="str">
        <f>IF(ISNA(VLOOKUP(AA66,PRIZE_AWARD!$B:$F,5, FALSE))=TRUE, "", VLOOKUP(AA66,PRIZE_AWARD!$B:$F,5, FALSE))</f>
        <v/>
      </c>
      <c r="AC66" s="104"/>
      <c r="AD66" s="104"/>
      <c r="AE66" s="87" t="str">
        <f>IF(ISNA(VLOOKUP(AD66,RESEARCH!$B:$K,10, FALSE))=TRUE, "", VLOOKUP(AD66,RESEARCH!$B:$K,10, FALSE))</f>
        <v/>
      </c>
    </row>
    <row r="67" spans="2:31" ht="18">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5" t="str">
        <f>IF(ISNA(VLOOKUP(AA67,PRIZE_AWARD!$B:$F,5, FALSE))=TRUE, "", VLOOKUP(AA67,PRIZE_AWARD!$B:$F,5, FALSE))</f>
        <v/>
      </c>
      <c r="AC67" s="104"/>
      <c r="AD67" s="104"/>
      <c r="AE67" s="87" t="str">
        <f>IF(ISNA(VLOOKUP(AD67,RESEARCH!$B:$K,10, FALSE))=TRUE, "", VLOOKUP(AD67,RESEARCH!$B:$K,10, FALSE))</f>
        <v/>
      </c>
    </row>
    <row r="68" spans="2:31" ht="18">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5" t="str">
        <f>IF(ISNA(VLOOKUP(AA68,PRIZE_AWARD!$B:$F,5, FALSE))=TRUE, "", VLOOKUP(AA68,PRIZE_AWARD!$B:$F,5, FALSE))</f>
        <v/>
      </c>
      <c r="AC68" s="104"/>
      <c r="AD68" s="104"/>
      <c r="AE68" s="87" t="str">
        <f>IF(ISNA(VLOOKUP(AD68,RESEARCH!$B:$K,10, FALSE))=TRUE, "", VLOOKUP(AD68,RESEARCH!$B:$K,10, FALSE))</f>
        <v/>
      </c>
    </row>
    <row r="69" spans="2:31" ht="18">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5" t="str">
        <f>IF(ISNA(VLOOKUP(AA69,PRIZE_AWARD!$B:$F,5, FALSE))=TRUE, "", VLOOKUP(AA69,PRIZE_AWARD!$B:$F,5, FALSE))</f>
        <v/>
      </c>
      <c r="AC69" s="104"/>
      <c r="AD69" s="104"/>
      <c r="AE69" s="87" t="str">
        <f>IF(ISNA(VLOOKUP(AD69,RESEARCH!$B:$K,10, FALSE))=TRUE, "", VLOOKUP(AD69,RESEARCH!$B:$K,10, FALSE))</f>
        <v/>
      </c>
    </row>
    <row r="70" spans="2:31" ht="18">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5" t="str">
        <f>IF(ISNA(VLOOKUP(AA70,PRIZE_AWARD!$B:$F,5, FALSE))=TRUE, "", VLOOKUP(AA70,PRIZE_AWARD!$B:$F,5, FALSE))</f>
        <v/>
      </c>
      <c r="AC70" s="104"/>
      <c r="AD70" s="104"/>
      <c r="AE70" s="87" t="str">
        <f>IF(ISNA(VLOOKUP(AD70,RESEARCH!$B:$K,10, FALSE))=TRUE, "", VLOOKUP(AD70,RESEARCH!$B:$K,10, FALSE))</f>
        <v/>
      </c>
    </row>
    <row r="71" spans="2:31" ht="18">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5" t="str">
        <f>IF(ISNA(VLOOKUP(AA71,PRIZE_AWARD!$B:$F,5, FALSE))=TRUE, "", VLOOKUP(AA71,PRIZE_AWARD!$B:$F,5, FALSE))</f>
        <v/>
      </c>
      <c r="AC71" s="104"/>
      <c r="AD71" s="104"/>
      <c r="AE71" s="87" t="str">
        <f>IF(ISNA(VLOOKUP(AD71,RESEARCH!$B:$K,10, FALSE))=TRUE, "", VLOOKUP(AD71,RESEARCH!$B:$K,10, FALSE))</f>
        <v/>
      </c>
    </row>
    <row r="72" spans="2:31" ht="18">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5" t="str">
        <f>IF(ISNA(VLOOKUP(AA72,PRIZE_AWARD!$B:$F,5, FALSE))=TRUE, "", VLOOKUP(AA72,PRIZE_AWARD!$B:$F,5, FALSE))</f>
        <v/>
      </c>
      <c r="AC72" s="104"/>
      <c r="AD72" s="104"/>
      <c r="AE72" s="87" t="str">
        <f>IF(ISNA(VLOOKUP(AD72,RESEARCH!$B:$K,10, FALSE))=TRUE, "", VLOOKUP(AD72,RESEARCH!$B:$K,10, FALSE))</f>
        <v/>
      </c>
    </row>
    <row r="73" spans="2:31" ht="18">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5" t="str">
        <f>IF(ISNA(VLOOKUP(AA73,PRIZE_AWARD!$B:$F,5, FALSE))=TRUE, "", VLOOKUP(AA73,PRIZE_AWARD!$B:$F,5, FALSE))</f>
        <v/>
      </c>
      <c r="AC73" s="104"/>
      <c r="AD73" s="104"/>
      <c r="AE73" s="87" t="str">
        <f>IF(ISNA(VLOOKUP(AD73,RESEARCH!$B:$K,10, FALSE))=TRUE, "", VLOOKUP(AD73,RESEARCH!$B:$K,10, FALSE))</f>
        <v/>
      </c>
    </row>
    <row r="74" spans="2:31" ht="18">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5" t="str">
        <f>IF(ISNA(VLOOKUP(AA74,PRIZE_AWARD!$B:$F,5, FALSE))=TRUE, "", VLOOKUP(AA74,PRIZE_AWARD!$B:$F,5, FALSE))</f>
        <v/>
      </c>
      <c r="AC74" s="104"/>
      <c r="AD74" s="104"/>
      <c r="AE74" s="87" t="str">
        <f>IF(ISNA(VLOOKUP(AD74,RESEARCH!$B:$K,10, FALSE))=TRUE, "", VLOOKUP(AD74,RESEARCH!$B:$K,10, FALSE))</f>
        <v/>
      </c>
    </row>
    <row r="75" spans="2:31" ht="18">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5" t="str">
        <f>IF(ISNA(VLOOKUP(AA75,PRIZE_AWARD!$B:$F,5, FALSE))=TRUE, "", VLOOKUP(AA75,PRIZE_AWARD!$B:$F,5, FALSE))</f>
        <v/>
      </c>
      <c r="AC75" s="104"/>
      <c r="AD75" s="104"/>
      <c r="AE75" s="87" t="str">
        <f>IF(ISNA(VLOOKUP(AD75,RESEARCH!$B:$K,10, FALSE))=TRUE, "", VLOOKUP(AD75,RESEARCH!$B:$K,10, FALSE))</f>
        <v/>
      </c>
    </row>
    <row r="76" spans="2:31" ht="18">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5" t="str">
        <f>IF(ISNA(VLOOKUP(AA76,PRIZE_AWARD!$B:$F,5, FALSE))=TRUE, "", VLOOKUP(AA76,PRIZE_AWARD!$B:$F,5, FALSE))</f>
        <v/>
      </c>
      <c r="AC76" s="104"/>
      <c r="AD76" s="104"/>
      <c r="AE76" s="87" t="str">
        <f>IF(ISNA(VLOOKUP(AD76,RESEARCH!$B:$K,10, FALSE))=TRUE, "", VLOOKUP(AD76,RESEARCH!$B:$K,10, FALSE))</f>
        <v/>
      </c>
    </row>
    <row r="77" spans="2:31" ht="18">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5" t="str">
        <f>IF(ISNA(VLOOKUP(AA77,PRIZE_AWARD!$B:$F,5, FALSE))=TRUE, "", VLOOKUP(AA77,PRIZE_AWARD!$B:$F,5, FALSE))</f>
        <v/>
      </c>
      <c r="AC77" s="104"/>
      <c r="AD77" s="104"/>
      <c r="AE77" s="87" t="str">
        <f>IF(ISNA(VLOOKUP(AD77,RESEARCH!$B:$K,10, FALSE))=TRUE, "", VLOOKUP(AD77,RESEARCH!$B:$K,10, FALSE))</f>
        <v/>
      </c>
    </row>
    <row r="78" spans="2:31" ht="18">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5" t="str">
        <f>IF(ISNA(VLOOKUP(AA78,PRIZE_AWARD!$B:$F,5, FALSE))=TRUE, "", VLOOKUP(AA78,PRIZE_AWARD!$B:$F,5, FALSE))</f>
        <v/>
      </c>
      <c r="AC78" s="104"/>
      <c r="AD78" s="104"/>
      <c r="AE78" s="87" t="str">
        <f>IF(ISNA(VLOOKUP(AD78,RESEARCH!$B:$K,10, FALSE))=TRUE, "", VLOOKUP(AD78,RESEARCH!$B:$K,10, FALSE))</f>
        <v/>
      </c>
    </row>
    <row r="79" spans="2:31" ht="18">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5" t="str">
        <f>IF(ISNA(VLOOKUP(AA79,PRIZE_AWARD!$B:$F,5, FALSE))=TRUE, "", VLOOKUP(AA79,PRIZE_AWARD!$B:$F,5, FALSE))</f>
        <v/>
      </c>
      <c r="AC79" s="104"/>
      <c r="AD79" s="104"/>
      <c r="AE79" s="87" t="str">
        <f>IF(ISNA(VLOOKUP(AD79,RESEARCH!$B:$K,10, FALSE))=TRUE, "", VLOOKUP(AD79,RESEARCH!$B:$K,10, FALSE))</f>
        <v/>
      </c>
    </row>
    <row r="80" spans="2:31" ht="18">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5" t="str">
        <f>IF(ISNA(VLOOKUP(AA80,PRIZE_AWARD!$B:$F,5, FALSE))=TRUE, "", VLOOKUP(AA80,PRIZE_AWARD!$B:$F,5, FALSE))</f>
        <v/>
      </c>
      <c r="AC80" s="104"/>
      <c r="AD80" s="104"/>
      <c r="AE80" s="87" t="str">
        <f>IF(ISNA(VLOOKUP(AD80,RESEARCH!$B:$K,10, FALSE))=TRUE, "", VLOOKUP(AD80,RESEARCH!$B:$K,10, FALSE))</f>
        <v/>
      </c>
    </row>
    <row r="81" spans="2:31" ht="18">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5" t="str">
        <f>IF(ISNA(VLOOKUP(AA81,PRIZE_AWARD!$B:$F,5, FALSE))=TRUE, "", VLOOKUP(AA81,PRIZE_AWARD!$B:$F,5, FALSE))</f>
        <v/>
      </c>
      <c r="AC81" s="104"/>
      <c r="AD81" s="104"/>
      <c r="AE81" s="87" t="str">
        <f>IF(ISNA(VLOOKUP(AD81,RESEARCH!$B:$K,10, FALSE))=TRUE, "", VLOOKUP(AD81,RESEARCH!$B:$K,10, FALSE))</f>
        <v/>
      </c>
    </row>
    <row r="82" spans="2:31" ht="18">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5" t="str">
        <f>IF(ISNA(VLOOKUP(AA82,PRIZE_AWARD!$B:$F,5, FALSE))=TRUE, "", VLOOKUP(AA82,PRIZE_AWARD!$B:$F,5, FALSE))</f>
        <v/>
      </c>
      <c r="AC82" s="104"/>
      <c r="AD82" s="104"/>
      <c r="AE82" s="87" t="str">
        <f>IF(ISNA(VLOOKUP(AD82,RESEARCH!$B:$K,10, FALSE))=TRUE, "", VLOOKUP(AD82,RESEARCH!$B:$K,10, FALSE))</f>
        <v/>
      </c>
    </row>
    <row r="83" spans="2:31" ht="18">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5" t="str">
        <f>IF(ISNA(VLOOKUP(AA83,PRIZE_AWARD!$B:$F,5, FALSE))=TRUE, "", VLOOKUP(AA83,PRIZE_AWARD!$B:$F,5, FALSE))</f>
        <v/>
      </c>
      <c r="AC83" s="104"/>
      <c r="AD83" s="104"/>
      <c r="AE83" s="87" t="str">
        <f>IF(ISNA(VLOOKUP(AD83,RESEARCH!$B:$K,10, FALSE))=TRUE, "", VLOOKUP(AD83,RESEARCH!$B:$K,10, FALSE))</f>
        <v/>
      </c>
    </row>
    <row r="84" spans="2:31" ht="18">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5" t="str">
        <f>IF(ISNA(VLOOKUP(AA84,PRIZE_AWARD!$B:$F,5, FALSE))=TRUE, "", VLOOKUP(AA84,PRIZE_AWARD!$B:$F,5, FALSE))</f>
        <v/>
      </c>
      <c r="AC84" s="104"/>
      <c r="AD84" s="104"/>
      <c r="AE84" s="87" t="str">
        <f>IF(ISNA(VLOOKUP(AD84,RESEARCH!$B:$K,10, FALSE))=TRUE, "", VLOOKUP(AD84,RESEARCH!$B:$K,10, FALSE))</f>
        <v/>
      </c>
    </row>
    <row r="85" spans="2:31" ht="18">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5" t="str">
        <f>IF(ISNA(VLOOKUP(AA85,PRIZE_AWARD!$B:$F,5, FALSE))=TRUE, "", VLOOKUP(AA85,PRIZE_AWARD!$B:$F,5, FALSE))</f>
        <v/>
      </c>
      <c r="AC85" s="104"/>
      <c r="AD85" s="104"/>
      <c r="AE85" s="87" t="str">
        <f>IF(ISNA(VLOOKUP(AD85,RESEARCH!$B:$K,10, FALSE))=TRUE, "", VLOOKUP(AD85,RESEARCH!$B:$K,10, FALSE))</f>
        <v/>
      </c>
    </row>
    <row r="86" spans="2:31" ht="18">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5" t="str">
        <f>IF(ISNA(VLOOKUP(AA86,PRIZE_AWARD!$B:$F,5, FALSE))=TRUE, "", VLOOKUP(AA86,PRIZE_AWARD!$B:$F,5, FALSE))</f>
        <v/>
      </c>
      <c r="AC86" s="104"/>
      <c r="AD86" s="104"/>
      <c r="AE86" s="87" t="str">
        <f>IF(ISNA(VLOOKUP(AD86,RESEARCH!$B:$K,10, FALSE))=TRUE, "", VLOOKUP(AD86,RESEARCH!$B:$K,10, FALSE))</f>
        <v/>
      </c>
    </row>
    <row r="87" spans="2:31" ht="18">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5" t="str">
        <f>IF(ISNA(VLOOKUP(AA87,PRIZE_AWARD!$B:$F,5, FALSE))=TRUE, "", VLOOKUP(AA87,PRIZE_AWARD!$B:$F,5, FALSE))</f>
        <v/>
      </c>
      <c r="AC87" s="104"/>
      <c r="AD87" s="104"/>
      <c r="AE87" s="87" t="str">
        <f>IF(ISNA(VLOOKUP(AD87,RESEARCH!$B:$K,10, FALSE))=TRUE, "", VLOOKUP(AD87,RESEARCH!$B:$K,10, FALSE))</f>
        <v/>
      </c>
    </row>
    <row r="88" spans="2:31" ht="18">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5" t="str">
        <f>IF(ISNA(VLOOKUP(AA88,PRIZE_AWARD!$B:$F,5, FALSE))=TRUE, "", VLOOKUP(AA88,PRIZE_AWARD!$B:$F,5, FALSE))</f>
        <v/>
      </c>
      <c r="AC88" s="104"/>
      <c r="AD88" s="104"/>
      <c r="AE88" s="87" t="str">
        <f>IF(ISNA(VLOOKUP(AD88,RESEARCH!$B:$K,10, FALSE))=TRUE, "", VLOOKUP(AD88,RESEARCH!$B:$K,10, FALSE))</f>
        <v/>
      </c>
    </row>
    <row r="89" spans="2:31" ht="18">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5" t="str">
        <f>IF(ISNA(VLOOKUP(AA89,PRIZE_AWARD!$B:$F,5, FALSE))=TRUE, "", VLOOKUP(AA89,PRIZE_AWARD!$B:$F,5, FALSE))</f>
        <v/>
      </c>
      <c r="AC89" s="104"/>
      <c r="AD89" s="104"/>
      <c r="AE89" s="87" t="str">
        <f>IF(ISNA(VLOOKUP(AD89,RESEARCH!$B:$K,10, FALSE))=TRUE, "", VLOOKUP(AD89,RESEARCH!$B:$K,10, FALSE))</f>
        <v/>
      </c>
    </row>
    <row r="90" spans="2:31" ht="18">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5" t="str">
        <f>IF(ISNA(VLOOKUP(AA90,PRIZE_AWARD!$B:$F,5, FALSE))=TRUE, "", VLOOKUP(AA90,PRIZE_AWARD!$B:$F,5, FALSE))</f>
        <v/>
      </c>
      <c r="AC90" s="104"/>
      <c r="AD90" s="104"/>
      <c r="AE90" s="87" t="str">
        <f>IF(ISNA(VLOOKUP(AD90,RESEARCH!$B:$K,10, FALSE))=TRUE, "", VLOOKUP(AD90,RESEARCH!$B:$K,10, FALSE))</f>
        <v/>
      </c>
    </row>
    <row r="91" spans="2:31" ht="18">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5" t="str">
        <f>IF(ISNA(VLOOKUP(AA91,PRIZE_AWARD!$B:$F,5, FALSE))=TRUE, "", VLOOKUP(AA91,PRIZE_AWARD!$B:$F,5, FALSE))</f>
        <v/>
      </c>
      <c r="AC91" s="104"/>
      <c r="AD91" s="104"/>
      <c r="AE91" s="87" t="str">
        <f>IF(ISNA(VLOOKUP(AD91,RESEARCH!$B:$K,10, FALSE))=TRUE, "", VLOOKUP(AD91,RESEARCH!$B:$K,10, FALSE))</f>
        <v/>
      </c>
    </row>
    <row r="92" spans="2:31" ht="18">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5" t="str">
        <f>IF(ISNA(VLOOKUP(AA92,PRIZE_AWARD!$B:$F,5, FALSE))=TRUE, "", VLOOKUP(AA92,PRIZE_AWARD!$B:$F,5, FALSE))</f>
        <v/>
      </c>
      <c r="AC92" s="104"/>
      <c r="AD92" s="104"/>
      <c r="AE92" s="87" t="str">
        <f>IF(ISNA(VLOOKUP(AD92,RESEARCH!$B:$K,10, FALSE))=TRUE, "", VLOOKUP(AD92,RESEARCH!$B:$K,10, FALSE))</f>
        <v/>
      </c>
    </row>
    <row r="93" spans="2:31" ht="18">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5" t="str">
        <f>IF(ISNA(VLOOKUP(AA93,PRIZE_AWARD!$B:$F,5, FALSE))=TRUE, "", VLOOKUP(AA93,PRIZE_AWARD!$B:$F,5, FALSE))</f>
        <v/>
      </c>
      <c r="AC93" s="104"/>
      <c r="AD93" s="104"/>
      <c r="AE93" s="87" t="str">
        <f>IF(ISNA(VLOOKUP(AD93,RESEARCH!$B:$K,10, FALSE))=TRUE, "", VLOOKUP(AD93,RESEARCH!$B:$K,10, FALSE))</f>
        <v/>
      </c>
    </row>
    <row r="94" spans="2:31" ht="18">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5" t="str">
        <f>IF(ISNA(VLOOKUP(AA94,PRIZE_AWARD!$B:$F,5, FALSE))=TRUE, "", VLOOKUP(AA94,PRIZE_AWARD!$B:$F,5, FALSE))</f>
        <v/>
      </c>
      <c r="AC94" s="104"/>
      <c r="AD94" s="104"/>
      <c r="AE94" s="87" t="str">
        <f>IF(ISNA(VLOOKUP(AD94,RESEARCH!$B:$K,10, FALSE))=TRUE, "", VLOOKUP(AD94,RESEARCH!$B:$K,10, FALSE))</f>
        <v/>
      </c>
    </row>
    <row r="95" spans="2:31" ht="18">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5" t="str">
        <f>IF(ISNA(VLOOKUP(AA95,PRIZE_AWARD!$B:$F,5, FALSE))=TRUE, "", VLOOKUP(AA95,PRIZE_AWARD!$B:$F,5, FALSE))</f>
        <v/>
      </c>
      <c r="AC95" s="104"/>
      <c r="AD95" s="104"/>
      <c r="AE95" s="87" t="str">
        <f>IF(ISNA(VLOOKUP(AD95,RESEARCH!$B:$K,10, FALSE))=TRUE, "", VLOOKUP(AD95,RESEARCH!$B:$K,10, FALSE))</f>
        <v/>
      </c>
    </row>
    <row r="96" spans="2:31" ht="18">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5" t="str">
        <f>IF(ISNA(VLOOKUP(AA96,PRIZE_AWARD!$B:$F,5, FALSE))=TRUE, "", VLOOKUP(AA96,PRIZE_AWARD!$B:$F,5, FALSE))</f>
        <v/>
      </c>
      <c r="AC96" s="104"/>
      <c r="AD96" s="104"/>
      <c r="AE96" s="87" t="str">
        <f>IF(ISNA(VLOOKUP(AD96,RESEARCH!$B:$K,10, FALSE))=TRUE, "", VLOOKUP(AD96,RESEARCH!$B:$K,10, FALSE))</f>
        <v/>
      </c>
    </row>
    <row r="97" spans="2:31" ht="18">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5" t="str">
        <f>IF(ISNA(VLOOKUP(AA97,PRIZE_AWARD!$B:$F,5, FALSE))=TRUE, "", VLOOKUP(AA97,PRIZE_AWARD!$B:$F,5, FALSE))</f>
        <v/>
      </c>
      <c r="AC97" s="104"/>
      <c r="AD97" s="104"/>
      <c r="AE97" s="87" t="str">
        <f>IF(ISNA(VLOOKUP(AD97,RESEARCH!$B:$K,10, FALSE))=TRUE, "", VLOOKUP(AD97,RESEARCH!$B:$K,10, FALSE))</f>
        <v/>
      </c>
    </row>
    <row r="98" spans="2:31" ht="18">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5" t="str">
        <f>IF(ISNA(VLOOKUP(AA98,PRIZE_AWARD!$B:$F,5, FALSE))=TRUE, "", VLOOKUP(AA98,PRIZE_AWARD!$B:$F,5, FALSE))</f>
        <v/>
      </c>
      <c r="AC98" s="104"/>
      <c r="AD98" s="104"/>
      <c r="AE98" s="87" t="str">
        <f>IF(ISNA(VLOOKUP(AD98,RESEARCH!$B:$K,10, FALSE))=TRUE, "", VLOOKUP(AD98,RESEARCH!$B:$K,10, FALSE))</f>
        <v/>
      </c>
    </row>
    <row r="99" spans="2:31" ht="18">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5" t="str">
        <f>IF(ISNA(VLOOKUP(AA99,PRIZE_AWARD!$B:$F,5, FALSE))=TRUE, "", VLOOKUP(AA99,PRIZE_AWARD!$B:$F,5, FALSE))</f>
        <v/>
      </c>
      <c r="AC99" s="104"/>
      <c r="AD99" s="104"/>
      <c r="AE99" s="87" t="str">
        <f>IF(ISNA(VLOOKUP(AD99,RESEARCH!$B:$K,10, FALSE))=TRUE, "", VLOOKUP(AD99,RESEARCH!$B:$K,10, FALSE))</f>
        <v/>
      </c>
    </row>
    <row r="100" spans="2:31" ht="18">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5" t="str">
        <f>IF(ISNA(VLOOKUP(AA100,PRIZE_AWARD!$B:$F,5, FALSE))=TRUE, "", VLOOKUP(AA100,PRIZE_AWARD!$B:$F,5, FALSE))</f>
        <v/>
      </c>
      <c r="AC100" s="104"/>
      <c r="AD100" s="104"/>
      <c r="AE100" s="87" t="str">
        <f>IF(ISNA(VLOOKUP(AD100,RESEARCH!$B:$K,10, FALSE))=TRUE, "", VLOOKUP(AD100,RESEARCH!$B:$K,10, FALSE))</f>
        <v/>
      </c>
    </row>
    <row r="101" spans="2:31" ht="18">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5" t="str">
        <f>IF(ISNA(VLOOKUP(AA101,PRIZE_AWARD!$B:$F,5, FALSE))=TRUE, "", VLOOKUP(AA101,PRIZE_AWARD!$B:$F,5, FALSE))</f>
        <v/>
      </c>
      <c r="AC101" s="104"/>
      <c r="AD101" s="104"/>
      <c r="AE101" s="87" t="str">
        <f>IF(ISNA(VLOOKUP(AD101,RESEARCH!$B:$K,10, FALSE))=TRUE, "", VLOOKUP(AD101,RESEARCH!$B:$K,10, FALSE))</f>
        <v/>
      </c>
    </row>
    <row r="102" spans="2:31" ht="18">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5" t="str">
        <f>IF(ISNA(VLOOKUP(AA102,PRIZE_AWARD!$B:$F,5, FALSE))=TRUE, "", VLOOKUP(AA102,PRIZE_AWARD!$B:$F,5, FALSE))</f>
        <v/>
      </c>
      <c r="AC102" s="104"/>
      <c r="AD102" s="104"/>
      <c r="AE102" s="87" t="str">
        <f>IF(ISNA(VLOOKUP(AD102,RESEARCH!$B:$K,10, FALSE))=TRUE, "", VLOOKUP(AD102,RESEARCH!$B:$K,10, FALSE))</f>
        <v/>
      </c>
    </row>
    <row r="103" spans="2:31" ht="18">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5" t="str">
        <f>IF(ISNA(VLOOKUP(AA103,PRIZE_AWARD!$B:$F,5, FALSE))=TRUE, "", VLOOKUP(AA103,PRIZE_AWARD!$B:$F,5, FALSE))</f>
        <v/>
      </c>
      <c r="AC103" s="104"/>
      <c r="AD103" s="104"/>
      <c r="AE103" s="87" t="str">
        <f>IF(ISNA(VLOOKUP(AD103,RESEARCH!$B:$K,10, FALSE))=TRUE, "", VLOOKUP(AD103,RESEARCH!$B:$K,10, FALSE))</f>
        <v/>
      </c>
    </row>
    <row r="104" spans="2:31" ht="18">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5" t="str">
        <f>IF(ISNA(VLOOKUP(AA104,PRIZE_AWARD!$B:$F,5, FALSE))=TRUE, "", VLOOKUP(AA104,PRIZE_AWARD!$B:$F,5, FALSE))</f>
        <v/>
      </c>
      <c r="AC104" s="104"/>
      <c r="AD104" s="104"/>
      <c r="AE104" s="87" t="str">
        <f>IF(ISNA(VLOOKUP(AD104,RESEARCH!$B:$K,10, FALSE))=TRUE, "", VLOOKUP(AD104,RESEARCH!$B:$K,10, FALSE))</f>
        <v/>
      </c>
    </row>
    <row r="105" spans="2:31" ht="18">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5" t="str">
        <f>IF(ISNA(VLOOKUP(AA105,PRIZE_AWARD!$B:$F,5, FALSE))=TRUE, "", VLOOKUP(AA105,PRIZE_AWARD!$B:$F,5, FALSE))</f>
        <v/>
      </c>
      <c r="AC105" s="104"/>
      <c r="AD105" s="104"/>
      <c r="AE105" s="87" t="str">
        <f>IF(ISNA(VLOOKUP(AD105,RESEARCH!$B:$K,10, FALSE))=TRUE, "", VLOOKUP(AD105,RESEARCH!$B:$K,10, FALSE))</f>
        <v/>
      </c>
    </row>
    <row r="106" spans="2:31" ht="18">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5" t="str">
        <f>IF(ISNA(VLOOKUP(AA106,PRIZE_AWARD!$B:$F,5, FALSE))=TRUE, "", VLOOKUP(AA106,PRIZE_AWARD!$B:$F,5, FALSE))</f>
        <v/>
      </c>
      <c r="AC106" s="104"/>
      <c r="AD106" s="104"/>
      <c r="AE106" s="87" t="str">
        <f>IF(ISNA(VLOOKUP(AD106,RESEARCH!$B:$K,10, FALSE))=TRUE, "", VLOOKUP(AD106,RESEARCH!$B:$K,10, FALSE))</f>
        <v/>
      </c>
    </row>
    <row r="107" spans="2:31" ht="18">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5" t="str">
        <f>IF(ISNA(VLOOKUP(AA107,PRIZE_AWARD!$B:$F,5, FALSE))=TRUE, "", VLOOKUP(AA107,PRIZE_AWARD!$B:$F,5, FALSE))</f>
        <v/>
      </c>
      <c r="AC107" s="104"/>
      <c r="AD107" s="104"/>
      <c r="AE107" s="87" t="str">
        <f>IF(ISNA(VLOOKUP(AD107,RESEARCH!$B:$K,10, FALSE))=TRUE, "", VLOOKUP(AD107,RESEARCH!$B:$K,10, FALSE))</f>
        <v/>
      </c>
    </row>
    <row r="108" spans="2:31" ht="18">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5" t="str">
        <f>IF(ISNA(VLOOKUP(AA108,PRIZE_AWARD!$B:$F,5, FALSE))=TRUE, "", VLOOKUP(AA108,PRIZE_AWARD!$B:$F,5, FALSE))</f>
        <v/>
      </c>
      <c r="AC108" s="104"/>
      <c r="AD108" s="104"/>
      <c r="AE108" s="87" t="str">
        <f>IF(ISNA(VLOOKUP(AD108,RESEARCH!$B:$K,10, FALSE))=TRUE, "", VLOOKUP(AD108,RESEARCH!$B:$K,10, FALSE))</f>
        <v/>
      </c>
    </row>
    <row r="109" spans="2:31" ht="18">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5" t="str">
        <f>IF(ISNA(VLOOKUP(AA109,PRIZE_AWARD!$B:$F,5, FALSE))=TRUE, "", VLOOKUP(AA109,PRIZE_AWARD!$B:$F,5, FALSE))</f>
        <v/>
      </c>
      <c r="AC109" s="104"/>
      <c r="AD109" s="104"/>
      <c r="AE109" s="87" t="str">
        <f>IF(ISNA(VLOOKUP(AD109,RESEARCH!$B:$K,10, FALSE))=TRUE, "", VLOOKUP(AD109,RESEARCH!$B:$K,10, FALSE))</f>
        <v/>
      </c>
    </row>
    <row r="110" spans="2:31" ht="18">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5" t="str">
        <f>IF(ISNA(VLOOKUP(AA110,PRIZE_AWARD!$B:$F,5, FALSE))=TRUE, "", VLOOKUP(AA110,PRIZE_AWARD!$B:$F,5, FALSE))</f>
        <v/>
      </c>
      <c r="AC110" s="104"/>
      <c r="AD110" s="104"/>
      <c r="AE110" s="87" t="str">
        <f>IF(ISNA(VLOOKUP(AD110,RESEARCH!$B:$K,10, FALSE))=TRUE, "", VLOOKUP(AD110,RESEARCH!$B:$K,10, FALSE))</f>
        <v/>
      </c>
    </row>
    <row r="111" spans="2:31" ht="18">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5" t="str">
        <f>IF(ISNA(VLOOKUP(AA111,PRIZE_AWARD!$B:$F,5, FALSE))=TRUE, "", VLOOKUP(AA111,PRIZE_AWARD!$B:$F,5, FALSE))</f>
        <v/>
      </c>
      <c r="AC111" s="104"/>
      <c r="AD111" s="104"/>
      <c r="AE111" s="87" t="str">
        <f>IF(ISNA(VLOOKUP(AD111,RESEARCH!$B:$K,10, FALSE))=TRUE, "", VLOOKUP(AD111,RESEARCH!$B:$K,10, FALSE))</f>
        <v/>
      </c>
    </row>
    <row r="112" spans="2:31" ht="18">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5" t="str">
        <f>IF(ISNA(VLOOKUP(AA112,PRIZE_AWARD!$B:$F,5, FALSE))=TRUE, "", VLOOKUP(AA112,PRIZE_AWARD!$B:$F,5, FALSE))</f>
        <v/>
      </c>
      <c r="AC112" s="104"/>
      <c r="AD112" s="104"/>
      <c r="AE112" s="87" t="str">
        <f>IF(ISNA(VLOOKUP(AD112,RESEARCH!$B:$K,10, FALSE))=TRUE, "", VLOOKUP(AD112,RESEARCH!$B:$K,10, FALSE))</f>
        <v/>
      </c>
    </row>
    <row r="113" spans="2:31" ht="18">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5" t="str">
        <f>IF(ISNA(VLOOKUP(AA113,PRIZE_AWARD!$B:$F,5, FALSE))=TRUE, "", VLOOKUP(AA113,PRIZE_AWARD!$B:$F,5, FALSE))</f>
        <v/>
      </c>
      <c r="AC113" s="104"/>
      <c r="AD113" s="104"/>
      <c r="AE113" s="87" t="str">
        <f>IF(ISNA(VLOOKUP(AD113,RESEARCH!$B:$K,10, FALSE))=TRUE, "", VLOOKUP(AD113,RESEARCH!$B:$K,10, FALSE))</f>
        <v/>
      </c>
    </row>
    <row r="114" spans="2:31" ht="18">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5" t="str">
        <f>IF(ISNA(VLOOKUP(AA114,PRIZE_AWARD!$B:$F,5, FALSE))=TRUE, "", VLOOKUP(AA114,PRIZE_AWARD!$B:$F,5, FALSE))</f>
        <v/>
      </c>
      <c r="AC114" s="104"/>
      <c r="AD114" s="104"/>
      <c r="AE114" s="87" t="str">
        <f>IF(ISNA(VLOOKUP(AD114,RESEARCH!$B:$K,10, FALSE))=TRUE, "", VLOOKUP(AD114,RESEARCH!$B:$K,10, FALSE))</f>
        <v/>
      </c>
    </row>
    <row r="115" spans="2:31" ht="18">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5" t="str">
        <f>IF(ISNA(VLOOKUP(AA115,PRIZE_AWARD!$B:$F,5, FALSE))=TRUE, "", VLOOKUP(AA115,PRIZE_AWARD!$B:$F,5, FALSE))</f>
        <v/>
      </c>
      <c r="AC115" s="104"/>
      <c r="AD115" s="104"/>
      <c r="AE115" s="87" t="str">
        <f>IF(ISNA(VLOOKUP(AD115,RESEARCH!$B:$K,10, FALSE))=TRUE, "", VLOOKUP(AD115,RESEARCH!$B:$K,10, FALSE))</f>
        <v/>
      </c>
    </row>
    <row r="116" spans="2:31" ht="18">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5" t="str">
        <f>IF(ISNA(VLOOKUP(AA116,PRIZE_AWARD!$B:$F,5, FALSE))=TRUE, "", VLOOKUP(AA116,PRIZE_AWARD!$B:$F,5, FALSE))</f>
        <v/>
      </c>
      <c r="AC116" s="104"/>
      <c r="AD116" s="104"/>
      <c r="AE116" s="87" t="str">
        <f>IF(ISNA(VLOOKUP(AD116,RESEARCH!$B:$K,10, FALSE))=TRUE, "", VLOOKUP(AD116,RESEARCH!$B:$K,10, FALSE))</f>
        <v/>
      </c>
    </row>
    <row r="117" spans="2:31" ht="18">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5" t="str">
        <f>IF(ISNA(VLOOKUP(AA117,PRIZE_AWARD!$B:$F,5, FALSE))=TRUE, "", VLOOKUP(AA117,PRIZE_AWARD!$B:$F,5, FALSE))</f>
        <v/>
      </c>
      <c r="AC117" s="104"/>
      <c r="AD117" s="104"/>
      <c r="AE117" s="87" t="str">
        <f>IF(ISNA(VLOOKUP(AD117,RESEARCH!$B:$K,10, FALSE))=TRUE, "", VLOOKUP(AD117,RESEARCH!$B:$K,10, FALSE))</f>
        <v/>
      </c>
    </row>
    <row r="118" spans="2:31" ht="18">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5" t="str">
        <f>IF(ISNA(VLOOKUP(AA118,PRIZE_AWARD!$B:$F,5, FALSE))=TRUE, "", VLOOKUP(AA118,PRIZE_AWARD!$B:$F,5, FALSE))</f>
        <v/>
      </c>
      <c r="AC118" s="104"/>
      <c r="AD118" s="104"/>
      <c r="AE118" s="87" t="str">
        <f>IF(ISNA(VLOOKUP(AD118,RESEARCH!$B:$K,10, FALSE))=TRUE, "", VLOOKUP(AD118,RESEARCH!$B:$K,10, FALSE))</f>
        <v/>
      </c>
    </row>
    <row r="119" spans="2:31" ht="18">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5" t="str">
        <f>IF(ISNA(VLOOKUP(AA119,PRIZE_AWARD!$B:$F,5, FALSE))=TRUE, "", VLOOKUP(AA119,PRIZE_AWARD!$B:$F,5, FALSE))</f>
        <v/>
      </c>
      <c r="AC119" s="104"/>
      <c r="AD119" s="104"/>
      <c r="AE119" s="87" t="str">
        <f>IF(ISNA(VLOOKUP(AD119,RESEARCH!$B:$K,10, FALSE))=TRUE, "", VLOOKUP(AD119,RESEARCH!$B:$K,10, FALSE))</f>
        <v/>
      </c>
    </row>
    <row r="120" spans="2:31" ht="18">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5" t="str">
        <f>IF(ISNA(VLOOKUP(AA120,PRIZE_AWARD!$B:$F,5, FALSE))=TRUE, "", VLOOKUP(AA120,PRIZE_AWARD!$B:$F,5, FALSE))</f>
        <v/>
      </c>
      <c r="AC120" s="104"/>
      <c r="AD120" s="104"/>
      <c r="AE120" s="87" t="str">
        <f>IF(ISNA(VLOOKUP(AD120,RESEARCH!$B:$K,10, FALSE))=TRUE, "", VLOOKUP(AD120,RESEARCH!$B:$K,10, FALSE))</f>
        <v/>
      </c>
    </row>
    <row r="121" spans="2:31" ht="18">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5" t="str">
        <f>IF(ISNA(VLOOKUP(AA121,PRIZE_AWARD!$B:$F,5, FALSE))=TRUE, "", VLOOKUP(AA121,PRIZE_AWARD!$B:$F,5, FALSE))</f>
        <v/>
      </c>
      <c r="AC121" s="104"/>
      <c r="AD121" s="104"/>
      <c r="AE121" s="87" t="str">
        <f>IF(ISNA(VLOOKUP(AD121,RESEARCH!$B:$K,10, FALSE))=TRUE, "", VLOOKUP(AD121,RESEARCH!$B:$K,10, FALSE))</f>
        <v/>
      </c>
    </row>
    <row r="122" spans="2:31" ht="18">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5" t="str">
        <f>IF(ISNA(VLOOKUP(AA122,PRIZE_AWARD!$B:$F,5, FALSE))=TRUE, "", VLOOKUP(AA122,PRIZE_AWARD!$B:$F,5, FALSE))</f>
        <v/>
      </c>
      <c r="AC122" s="104"/>
      <c r="AD122" s="104"/>
      <c r="AE122" s="87" t="str">
        <f>IF(ISNA(VLOOKUP(AD122,RESEARCH!$B:$K,10, FALSE))=TRUE, "", VLOOKUP(AD122,RESEARCH!$B:$K,10, FALSE))</f>
        <v/>
      </c>
    </row>
    <row r="123" spans="2:31" ht="18">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5" t="str">
        <f>IF(ISNA(VLOOKUP(AA123,PRIZE_AWARD!$B:$F,5, FALSE))=TRUE, "", VLOOKUP(AA123,PRIZE_AWARD!$B:$F,5, FALSE))</f>
        <v/>
      </c>
      <c r="AC123" s="104"/>
      <c r="AD123" s="104"/>
      <c r="AE123" s="87" t="str">
        <f>IF(ISNA(VLOOKUP(AD123,RESEARCH!$B:$K,10, FALSE))=TRUE, "", VLOOKUP(AD123,RESEARCH!$B:$K,10, FALSE))</f>
        <v/>
      </c>
    </row>
    <row r="124" spans="2:31" ht="18">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5" t="str">
        <f>IF(ISNA(VLOOKUP(AA124,PRIZE_AWARD!$B:$F,5, FALSE))=TRUE, "", VLOOKUP(AA124,PRIZE_AWARD!$B:$F,5, FALSE))</f>
        <v/>
      </c>
      <c r="AC124" s="104"/>
      <c r="AD124" s="104"/>
      <c r="AE124" s="87" t="str">
        <f>IF(ISNA(VLOOKUP(AD124,RESEARCH!$B:$K,10, FALSE))=TRUE, "", VLOOKUP(AD124,RESEARCH!$B:$K,10, FALSE))</f>
        <v/>
      </c>
    </row>
    <row r="125" spans="2:31" ht="18">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5" t="str">
        <f>IF(ISNA(VLOOKUP(AA125,PRIZE_AWARD!$B:$F,5, FALSE))=TRUE, "", VLOOKUP(AA125,PRIZE_AWARD!$B:$F,5, FALSE))</f>
        <v/>
      </c>
      <c r="AC125" s="104"/>
      <c r="AD125" s="104"/>
      <c r="AE125" s="87" t="str">
        <f>IF(ISNA(VLOOKUP(AD125,RESEARCH!$B:$K,10, FALSE))=TRUE, "", VLOOKUP(AD125,RESEARCH!$B:$K,10, FALSE))</f>
        <v/>
      </c>
    </row>
    <row r="126" spans="2:31" ht="18">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5" t="str">
        <f>IF(ISNA(VLOOKUP(AA126,PRIZE_AWARD!$B:$F,5, FALSE))=TRUE, "", VLOOKUP(AA126,PRIZE_AWARD!$B:$F,5, FALSE))</f>
        <v/>
      </c>
      <c r="AC126" s="104"/>
      <c r="AD126" s="104"/>
      <c r="AE126" s="87" t="str">
        <f>IF(ISNA(VLOOKUP(AD126,RESEARCH!$B:$K,10, FALSE))=TRUE, "", VLOOKUP(AD126,RESEARCH!$B:$K,10, FALSE))</f>
        <v/>
      </c>
    </row>
    <row r="127" spans="2:31" ht="18">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5" t="str">
        <f>IF(ISNA(VLOOKUP(AA127,PRIZE_AWARD!$B:$F,5, FALSE))=TRUE, "", VLOOKUP(AA127,PRIZE_AWARD!$B:$F,5, FALSE))</f>
        <v/>
      </c>
      <c r="AC127" s="104"/>
      <c r="AD127" s="104"/>
      <c r="AE127" s="87" t="str">
        <f>IF(ISNA(VLOOKUP(AD127,RESEARCH!$B:$K,10, FALSE))=TRUE, "", VLOOKUP(AD127,RESEARCH!$B:$K,10, FALSE))</f>
        <v/>
      </c>
    </row>
    <row r="128" spans="2:31" ht="18">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5" t="str">
        <f>IF(ISNA(VLOOKUP(AA128,PRIZE_AWARD!$B:$F,5, FALSE))=TRUE, "", VLOOKUP(AA128,PRIZE_AWARD!$B:$F,5, FALSE))</f>
        <v/>
      </c>
      <c r="AC128" s="104"/>
      <c r="AD128" s="104"/>
      <c r="AE128" s="87" t="str">
        <f>IF(ISNA(VLOOKUP(AD128,RESEARCH!$B:$K,10, FALSE))=TRUE, "", VLOOKUP(AD128,RESEARCH!$B:$K,10, FALSE))</f>
        <v/>
      </c>
    </row>
    <row r="129" spans="2:31" ht="18">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5" t="str">
        <f>IF(ISNA(VLOOKUP(AA129,PRIZE_AWARD!$B:$F,5, FALSE))=TRUE, "", VLOOKUP(AA129,PRIZE_AWARD!$B:$F,5, FALSE))</f>
        <v/>
      </c>
      <c r="AC129" s="104"/>
      <c r="AD129" s="104"/>
      <c r="AE129" s="87" t="str">
        <f>IF(ISNA(VLOOKUP(AD129,RESEARCH!$B:$K,10, FALSE))=TRUE, "", VLOOKUP(AD129,RESEARCH!$B:$K,10, FALSE))</f>
        <v/>
      </c>
    </row>
    <row r="130" spans="2:31" ht="18">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5" t="str">
        <f>IF(ISNA(VLOOKUP(AA130,PRIZE_AWARD!$B:$F,5, FALSE))=TRUE, "", VLOOKUP(AA130,PRIZE_AWARD!$B:$F,5, FALSE))</f>
        <v/>
      </c>
      <c r="AC130" s="104"/>
      <c r="AD130" s="104"/>
      <c r="AE130" s="87" t="str">
        <f>IF(ISNA(VLOOKUP(AD130,RESEARCH!$B:$K,10, FALSE))=TRUE, "", VLOOKUP(AD130,RESEARCH!$B:$K,10, FALSE))</f>
        <v/>
      </c>
    </row>
    <row r="131" spans="2:31" ht="18">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5" t="str">
        <f>IF(ISNA(VLOOKUP(AA131,PRIZE_AWARD!$B:$F,5, FALSE))=TRUE, "", VLOOKUP(AA131,PRIZE_AWARD!$B:$F,5, FALSE))</f>
        <v/>
      </c>
      <c r="AC131" s="104"/>
      <c r="AD131" s="104"/>
      <c r="AE131" s="87" t="str">
        <f>IF(ISNA(VLOOKUP(AD131,RESEARCH!$B:$K,10, FALSE))=TRUE, "", VLOOKUP(AD131,RESEARCH!$B:$K,10, FALSE))</f>
        <v/>
      </c>
    </row>
    <row r="132" spans="2:31" ht="18">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5" t="str">
        <f>IF(ISNA(VLOOKUP(AA132,PRIZE_AWARD!$B:$F,5, FALSE))=TRUE, "", VLOOKUP(AA132,PRIZE_AWARD!$B:$F,5, FALSE))</f>
        <v/>
      </c>
      <c r="AC132" s="104"/>
      <c r="AD132" s="104"/>
      <c r="AE132" s="87" t="str">
        <f>IF(ISNA(VLOOKUP(AD132,RESEARCH!$B:$K,10, FALSE))=TRUE, "", VLOOKUP(AD132,RESEARCH!$B:$K,10, FALSE))</f>
        <v/>
      </c>
    </row>
    <row r="133" spans="2:31" ht="18">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5" t="str">
        <f>IF(ISNA(VLOOKUP(AA133,PRIZE_AWARD!$B:$F,5, FALSE))=TRUE, "", VLOOKUP(AA133,PRIZE_AWARD!$B:$F,5, FALSE))</f>
        <v/>
      </c>
      <c r="AC133" s="104"/>
      <c r="AD133" s="104"/>
      <c r="AE133" s="87" t="str">
        <f>IF(ISNA(VLOOKUP(AD133,RESEARCH!$B:$K,10, FALSE))=TRUE, "", VLOOKUP(AD133,RESEARCH!$B:$K,10, FALSE))</f>
        <v/>
      </c>
    </row>
    <row r="134" spans="2:31" ht="18">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5" t="str">
        <f>IF(ISNA(VLOOKUP(AA134,PRIZE_AWARD!$B:$F,5, FALSE))=TRUE, "", VLOOKUP(AA134,PRIZE_AWARD!$B:$F,5, FALSE))</f>
        <v/>
      </c>
      <c r="AC134" s="104"/>
      <c r="AD134" s="104"/>
      <c r="AE134" s="87" t="str">
        <f>IF(ISNA(VLOOKUP(AD134,RESEARCH!$B:$K,10, FALSE))=TRUE, "", VLOOKUP(AD134,RESEARCH!$B:$K,10, FALSE))</f>
        <v/>
      </c>
    </row>
    <row r="135" spans="2:31" ht="18">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5" t="str">
        <f>IF(ISNA(VLOOKUP(AA135,PRIZE_AWARD!$B:$F,5, FALSE))=TRUE, "", VLOOKUP(AA135,PRIZE_AWARD!$B:$F,5, FALSE))</f>
        <v/>
      </c>
      <c r="AC135" s="104"/>
      <c r="AD135" s="104"/>
      <c r="AE135" s="87" t="str">
        <f>IF(ISNA(VLOOKUP(AD135,RESEARCH!$B:$K,10, FALSE))=TRUE, "", VLOOKUP(AD135,RESEARCH!$B:$K,10, FALSE))</f>
        <v/>
      </c>
    </row>
    <row r="136" spans="2:31" ht="18">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5" t="str">
        <f>IF(ISNA(VLOOKUP(AA136,PRIZE_AWARD!$B:$F,5, FALSE))=TRUE, "", VLOOKUP(AA136,PRIZE_AWARD!$B:$F,5, FALSE))</f>
        <v/>
      </c>
      <c r="AC136" s="104"/>
      <c r="AD136" s="104"/>
      <c r="AE136" s="87" t="str">
        <f>IF(ISNA(VLOOKUP(AD136,RESEARCH!$B:$K,10, FALSE))=TRUE, "", VLOOKUP(AD136,RESEARCH!$B:$K,10, FALSE))</f>
        <v/>
      </c>
    </row>
    <row r="137" spans="2:31" ht="18">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5" t="str">
        <f>IF(ISNA(VLOOKUP(AA137,PRIZE_AWARD!$B:$F,5, FALSE))=TRUE, "", VLOOKUP(AA137,PRIZE_AWARD!$B:$F,5, FALSE))</f>
        <v/>
      </c>
      <c r="AC137" s="104"/>
      <c r="AD137" s="104"/>
      <c r="AE137" s="87" t="str">
        <f>IF(ISNA(VLOOKUP(AD137,RESEARCH!$B:$K,10, FALSE))=TRUE, "", VLOOKUP(AD137,RESEARCH!$B:$K,10, FALSE))</f>
        <v/>
      </c>
    </row>
    <row r="138" spans="2:31" ht="18">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5" t="str">
        <f>IF(ISNA(VLOOKUP(AA138,PRIZE_AWARD!$B:$F,5, FALSE))=TRUE, "", VLOOKUP(AA138,PRIZE_AWARD!$B:$F,5, FALSE))</f>
        <v/>
      </c>
      <c r="AC138" s="104"/>
      <c r="AD138" s="104"/>
      <c r="AE138" s="87" t="str">
        <f>IF(ISNA(VLOOKUP(AD138,RESEARCH!$B:$K,10, FALSE))=TRUE, "", VLOOKUP(AD138,RESEARCH!$B:$K,10, FALSE))</f>
        <v/>
      </c>
    </row>
    <row r="139" spans="2:31" ht="18">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5" t="str">
        <f>IF(ISNA(VLOOKUP(AA139,PRIZE_AWARD!$B:$F,5, FALSE))=TRUE, "", VLOOKUP(AA139,PRIZE_AWARD!$B:$F,5, FALSE))</f>
        <v/>
      </c>
      <c r="AC139" s="104"/>
      <c r="AD139" s="104"/>
      <c r="AE139" s="87" t="str">
        <f>IF(ISNA(VLOOKUP(AD139,RESEARCH!$B:$K,10, FALSE))=TRUE, "", VLOOKUP(AD139,RESEARCH!$B:$K,10, FALSE))</f>
        <v/>
      </c>
    </row>
    <row r="140" spans="2:31" ht="18">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5" t="str">
        <f>IF(ISNA(VLOOKUP(AA140,PRIZE_AWARD!$B:$F,5, FALSE))=TRUE, "", VLOOKUP(AA140,PRIZE_AWARD!$B:$F,5, FALSE))</f>
        <v/>
      </c>
      <c r="AC140" s="104"/>
      <c r="AD140" s="104"/>
      <c r="AE140" s="87" t="str">
        <f>IF(ISNA(VLOOKUP(AD140,RESEARCH!$B:$K,10, FALSE))=TRUE, "", VLOOKUP(AD140,RESEARCH!$B:$K,10, FALSE))</f>
        <v/>
      </c>
    </row>
    <row r="141" spans="2:31" ht="18">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5" t="str">
        <f>IF(ISNA(VLOOKUP(AA141,PRIZE_AWARD!$B:$F,5, FALSE))=TRUE, "", VLOOKUP(AA141,PRIZE_AWARD!$B:$F,5, FALSE))</f>
        <v/>
      </c>
      <c r="AC141" s="104"/>
      <c r="AD141" s="104"/>
      <c r="AE141" s="87" t="str">
        <f>IF(ISNA(VLOOKUP(AD141,RESEARCH!$B:$K,10, FALSE))=TRUE, "", VLOOKUP(AD141,RESEARCH!$B:$K,10, FALSE))</f>
        <v/>
      </c>
    </row>
    <row r="142" spans="2:31" ht="18">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5" t="str">
        <f>IF(ISNA(VLOOKUP(AA142,PRIZE_AWARD!$B:$F,5, FALSE))=TRUE, "", VLOOKUP(AA142,PRIZE_AWARD!$B:$F,5, FALSE))</f>
        <v/>
      </c>
      <c r="AC142" s="104"/>
      <c r="AD142" s="104"/>
      <c r="AE142" s="87" t="str">
        <f>IF(ISNA(VLOOKUP(AD142,RESEARCH!$B:$K,10, FALSE))=TRUE, "", VLOOKUP(AD142,RESEARCH!$B:$K,10, FALSE))</f>
        <v/>
      </c>
    </row>
    <row r="143" spans="2:31" ht="18">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5" t="str">
        <f>IF(ISNA(VLOOKUP(AA143,PRIZE_AWARD!$B:$F,5, FALSE))=TRUE, "", VLOOKUP(AA143,PRIZE_AWARD!$B:$F,5, FALSE))</f>
        <v/>
      </c>
      <c r="AC143" s="104"/>
      <c r="AD143" s="104"/>
      <c r="AE143" s="87" t="str">
        <f>IF(ISNA(VLOOKUP(AD143,RESEARCH!$B:$K,10, FALSE))=TRUE, "", VLOOKUP(AD143,RESEARCH!$B:$K,10, FALSE))</f>
        <v/>
      </c>
    </row>
    <row r="144" spans="2:31" ht="18">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5" t="str">
        <f>IF(ISNA(VLOOKUP(AA144,PRIZE_AWARD!$B:$F,5, FALSE))=TRUE, "", VLOOKUP(AA144,PRIZE_AWARD!$B:$F,5, FALSE))</f>
        <v/>
      </c>
      <c r="AC144" s="104"/>
      <c r="AD144" s="104"/>
      <c r="AE144" s="87" t="str">
        <f>IF(ISNA(VLOOKUP(AD144,RESEARCH!$B:$K,10, FALSE))=TRUE, "", VLOOKUP(AD144,RESEARCH!$B:$K,10, FALSE))</f>
        <v/>
      </c>
    </row>
    <row r="145" spans="2:31" ht="18">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5" t="str">
        <f>IF(ISNA(VLOOKUP(AA145,PRIZE_AWARD!$B:$F,5, FALSE))=TRUE, "", VLOOKUP(AA145,PRIZE_AWARD!$B:$F,5, FALSE))</f>
        <v/>
      </c>
      <c r="AC145" s="104"/>
      <c r="AD145" s="104"/>
      <c r="AE145" s="87" t="str">
        <f>IF(ISNA(VLOOKUP(AD145,RESEARCH!$B:$K,10, FALSE))=TRUE, "", VLOOKUP(AD145,RESEARCH!$B:$K,10, FALSE))</f>
        <v/>
      </c>
    </row>
    <row r="146" spans="2:31" ht="18">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5" t="str">
        <f>IF(ISNA(VLOOKUP(AA146,PRIZE_AWARD!$B:$F,5, FALSE))=TRUE, "", VLOOKUP(AA146,PRIZE_AWARD!$B:$F,5, FALSE))</f>
        <v/>
      </c>
      <c r="AC146" s="104"/>
      <c r="AD146" s="104"/>
      <c r="AE146" s="87" t="str">
        <f>IF(ISNA(VLOOKUP(AD146,RESEARCH!$B:$K,10, FALSE))=TRUE, "", VLOOKUP(AD146,RESEARCH!$B:$K,10, FALSE))</f>
        <v/>
      </c>
    </row>
    <row r="147" spans="2:31" ht="18">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5" t="str">
        <f>IF(ISNA(VLOOKUP(AA147,PRIZE_AWARD!$B:$F,5, FALSE))=TRUE, "", VLOOKUP(AA147,PRIZE_AWARD!$B:$F,5, FALSE))</f>
        <v/>
      </c>
      <c r="AC147" s="104"/>
      <c r="AD147" s="104"/>
      <c r="AE147" s="87" t="str">
        <f>IF(ISNA(VLOOKUP(AD147,RESEARCH!$B:$K,10, FALSE))=TRUE, "", VLOOKUP(AD147,RESEARCH!$B:$K,10, FALSE))</f>
        <v/>
      </c>
    </row>
    <row r="148" spans="2:31" ht="18">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5" t="str">
        <f>IF(ISNA(VLOOKUP(AA148,PRIZE_AWARD!$B:$F,5, FALSE))=TRUE, "", VLOOKUP(AA148,PRIZE_AWARD!$B:$F,5, FALSE))</f>
        <v/>
      </c>
      <c r="AC148" s="104"/>
      <c r="AD148" s="104"/>
      <c r="AE148" s="87" t="str">
        <f>IF(ISNA(VLOOKUP(AD148,RESEARCH!$B:$K,10, FALSE))=TRUE, "", VLOOKUP(AD148,RESEARCH!$B:$K,10, FALSE))</f>
        <v/>
      </c>
    </row>
    <row r="149" spans="2:31" ht="18">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5" t="str">
        <f>IF(ISNA(VLOOKUP(AA149,PRIZE_AWARD!$B:$F,5, FALSE))=TRUE, "", VLOOKUP(AA149,PRIZE_AWARD!$B:$F,5, FALSE))</f>
        <v/>
      </c>
      <c r="AC149" s="104"/>
      <c r="AD149" s="104"/>
      <c r="AE149" s="87" t="str">
        <f>IF(ISNA(VLOOKUP(AD149,RESEARCH!$B:$K,10, FALSE))=TRUE, "", VLOOKUP(AD149,RESEARCH!$B:$K,10, FALSE))</f>
        <v/>
      </c>
    </row>
    <row r="150" spans="2:31" ht="18">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5" t="str">
        <f>IF(ISNA(VLOOKUP(AA150,PRIZE_AWARD!$B:$F,5, FALSE))=TRUE, "", VLOOKUP(AA150,PRIZE_AWARD!$B:$F,5, FALSE))</f>
        <v/>
      </c>
      <c r="AC150" s="104"/>
      <c r="AD150" s="104"/>
      <c r="AE150" s="87" t="str">
        <f>IF(ISNA(VLOOKUP(AD150,RESEARCH!$B:$K,10, FALSE))=TRUE, "", VLOOKUP(AD150,RESEARCH!$B:$K,10, FALSE))</f>
        <v/>
      </c>
    </row>
    <row r="151" spans="2:31" ht="18">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5" t="str">
        <f>IF(ISNA(VLOOKUP(AA151,PRIZE_AWARD!$B:$F,5, FALSE))=TRUE, "", VLOOKUP(AA151,PRIZE_AWARD!$B:$F,5, FALSE))</f>
        <v/>
      </c>
      <c r="AC151" s="104"/>
      <c r="AD151" s="104"/>
      <c r="AE151" s="87" t="str">
        <f>IF(ISNA(VLOOKUP(AD151,RESEARCH!$B:$K,10, FALSE))=TRUE, "", VLOOKUP(AD151,RESEARCH!$B:$K,10, FALSE))</f>
        <v/>
      </c>
    </row>
    <row r="152" spans="2:31" ht="18">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5" t="str">
        <f>IF(ISNA(VLOOKUP(AA152,PRIZE_AWARD!$B:$F,5, FALSE))=TRUE, "", VLOOKUP(AA152,PRIZE_AWARD!$B:$F,5, FALSE))</f>
        <v/>
      </c>
      <c r="AC152" s="104"/>
      <c r="AD152" s="104"/>
      <c r="AE152" s="87" t="str">
        <f>IF(ISNA(VLOOKUP(AD152,RESEARCH!$B:$K,10, FALSE))=TRUE, "", VLOOKUP(AD152,RESEARCH!$B:$K,10, FALSE))</f>
        <v/>
      </c>
    </row>
    <row r="153" spans="2:31" ht="18">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5" t="str">
        <f>IF(ISNA(VLOOKUP(AA153,PRIZE_AWARD!$B:$F,5, FALSE))=TRUE, "", VLOOKUP(AA153,PRIZE_AWARD!$B:$F,5, FALSE))</f>
        <v/>
      </c>
      <c r="AC153" s="104"/>
      <c r="AD153" s="104"/>
      <c r="AE153" s="87" t="str">
        <f>IF(ISNA(VLOOKUP(AD153,RESEARCH!$B:$K,10, FALSE))=TRUE, "", VLOOKUP(AD153,RESEARCH!$B:$K,10, FALSE))</f>
        <v/>
      </c>
    </row>
    <row r="154" spans="2:31" ht="18">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5" t="str">
        <f>IF(ISNA(VLOOKUP(AA154,PRIZE_AWARD!$B:$F,5, FALSE))=TRUE, "", VLOOKUP(AA154,PRIZE_AWARD!$B:$F,5, FALSE))</f>
        <v/>
      </c>
      <c r="AC154" s="104"/>
      <c r="AD154" s="104"/>
      <c r="AE154" s="87" t="str">
        <f>IF(ISNA(VLOOKUP(AD154,RESEARCH!$B:$K,10, FALSE))=TRUE, "", VLOOKUP(AD154,RESEARCH!$B:$K,10, FALSE))</f>
        <v/>
      </c>
    </row>
    <row r="155" spans="2:31" ht="18">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5" t="str">
        <f>IF(ISNA(VLOOKUP(AA155,PRIZE_AWARD!$B:$F,5, FALSE))=TRUE, "", VLOOKUP(AA155,PRIZE_AWARD!$B:$F,5, FALSE))</f>
        <v/>
      </c>
      <c r="AC155" s="104"/>
      <c r="AD155" s="104"/>
      <c r="AE155" s="87" t="str">
        <f>IF(ISNA(VLOOKUP(AD155,RESEARCH!$B:$K,10, FALSE))=TRUE, "", VLOOKUP(AD155,RESEARCH!$B:$K,10, FALSE))</f>
        <v/>
      </c>
    </row>
    <row r="156" spans="2:31" ht="18">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5" t="str">
        <f>IF(ISNA(VLOOKUP(AA156,PRIZE_AWARD!$B:$F,5, FALSE))=TRUE, "", VLOOKUP(AA156,PRIZE_AWARD!$B:$F,5, FALSE))</f>
        <v/>
      </c>
      <c r="AC156" s="104"/>
      <c r="AD156" s="104"/>
      <c r="AE156" s="87" t="str">
        <f>IF(ISNA(VLOOKUP(AD156,RESEARCH!$B:$K,10, FALSE))=TRUE, "", VLOOKUP(AD156,RESEARCH!$B:$K,10, FALSE))</f>
        <v/>
      </c>
    </row>
    <row r="157" spans="2:31" ht="18">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5" t="str">
        <f>IF(ISNA(VLOOKUP(AA157,PRIZE_AWARD!$B:$F,5, FALSE))=TRUE, "", VLOOKUP(AA157,PRIZE_AWARD!$B:$F,5, FALSE))</f>
        <v/>
      </c>
      <c r="AC157" s="104"/>
      <c r="AD157" s="104"/>
      <c r="AE157" s="87" t="str">
        <f>IF(ISNA(VLOOKUP(AD157,RESEARCH!$B:$K,10, FALSE))=TRUE, "", VLOOKUP(AD157,RESEARCH!$B:$K,10, FALSE))</f>
        <v/>
      </c>
    </row>
    <row r="158" spans="2:31" ht="18">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5" t="str">
        <f>IF(ISNA(VLOOKUP(AA158,PRIZE_AWARD!$B:$F,5, FALSE))=TRUE, "", VLOOKUP(AA158,PRIZE_AWARD!$B:$F,5, FALSE))</f>
        <v/>
      </c>
      <c r="AC158" s="104"/>
      <c r="AD158" s="104"/>
      <c r="AE158" s="87" t="str">
        <f>IF(ISNA(VLOOKUP(AD158,RESEARCH!$B:$K,10, FALSE))=TRUE, "", VLOOKUP(AD158,RESEARCH!$B:$K,10, FALSE))</f>
        <v/>
      </c>
    </row>
    <row r="159" spans="2:31" ht="18">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5" t="str">
        <f>IF(ISNA(VLOOKUP(AA159,PRIZE_AWARD!$B:$F,5, FALSE))=TRUE, "", VLOOKUP(AA159,PRIZE_AWARD!$B:$F,5, FALSE))</f>
        <v/>
      </c>
      <c r="AC159" s="104"/>
      <c r="AD159" s="104"/>
      <c r="AE159" s="87" t="str">
        <f>IF(ISNA(VLOOKUP(AD159,RESEARCH!$B:$K,10, FALSE))=TRUE, "", VLOOKUP(AD159,RESEARCH!$B:$K,10, FALSE))</f>
        <v/>
      </c>
    </row>
    <row r="160" spans="2:31" ht="18">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5" t="str">
        <f>IF(ISNA(VLOOKUP(AA160,PRIZE_AWARD!$B:$F,5, FALSE))=TRUE, "", VLOOKUP(AA160,PRIZE_AWARD!$B:$F,5, FALSE))</f>
        <v/>
      </c>
      <c r="AC160" s="104"/>
      <c r="AD160" s="104"/>
      <c r="AE160" s="87" t="str">
        <f>IF(ISNA(VLOOKUP(AD160,RESEARCH!$B:$K,10, FALSE))=TRUE, "", VLOOKUP(AD160,RESEARCH!$B:$K,10, FALSE))</f>
        <v/>
      </c>
    </row>
    <row r="161" spans="2:31" ht="18">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5" t="str">
        <f>IF(ISNA(VLOOKUP(AA161,PRIZE_AWARD!$B:$F,5, FALSE))=TRUE, "", VLOOKUP(AA161,PRIZE_AWARD!$B:$F,5, FALSE))</f>
        <v/>
      </c>
      <c r="AC161" s="104"/>
      <c r="AD161" s="104"/>
      <c r="AE161" s="87" t="str">
        <f>IF(ISNA(VLOOKUP(AD161,RESEARCH!$B:$K,10, FALSE))=TRUE, "", VLOOKUP(AD161,RESEARCH!$B:$K,10, FALSE))</f>
        <v/>
      </c>
    </row>
    <row r="162" spans="2:31" ht="18">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5" t="str">
        <f>IF(ISNA(VLOOKUP(AA162,PRIZE_AWARD!$B:$F,5, FALSE))=TRUE, "", VLOOKUP(AA162,PRIZE_AWARD!$B:$F,5, FALSE))</f>
        <v/>
      </c>
      <c r="AC162" s="104"/>
      <c r="AD162" s="104"/>
      <c r="AE162" s="87" t="str">
        <f>IF(ISNA(VLOOKUP(AD162,RESEARCH!$B:$K,10, FALSE))=TRUE, "", VLOOKUP(AD162,RESEARCH!$B:$K,10, FALSE))</f>
        <v/>
      </c>
    </row>
    <row r="163" spans="2:31" ht="18">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5" t="str">
        <f>IF(ISNA(VLOOKUP(AA163,PRIZE_AWARD!$B:$F,5, FALSE))=TRUE, "", VLOOKUP(AA163,PRIZE_AWARD!$B:$F,5, FALSE))</f>
        <v/>
      </c>
      <c r="AC163" s="104"/>
      <c r="AD163" s="104"/>
      <c r="AE163" s="87" t="str">
        <f>IF(ISNA(VLOOKUP(AD163,RESEARCH!$B:$K,10, FALSE))=TRUE, "", VLOOKUP(AD163,RESEARCH!$B:$K,10, FALSE))</f>
        <v/>
      </c>
    </row>
    <row r="164" spans="2:31" ht="18">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5" t="str">
        <f>IF(ISNA(VLOOKUP(AA164,PRIZE_AWARD!$B:$F,5, FALSE))=TRUE, "", VLOOKUP(AA164,PRIZE_AWARD!$B:$F,5, FALSE))</f>
        <v/>
      </c>
      <c r="AC164" s="104"/>
      <c r="AD164" s="104"/>
      <c r="AE164" s="87" t="str">
        <f>IF(ISNA(VLOOKUP(AD164,RESEARCH!$B:$K,10, FALSE))=TRUE, "", VLOOKUP(AD164,RESEARCH!$B:$K,10, FALSE))</f>
        <v/>
      </c>
    </row>
    <row r="165" spans="2:31" ht="18">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5" t="str">
        <f>IF(ISNA(VLOOKUP(AA165,PRIZE_AWARD!$B:$F,5, FALSE))=TRUE, "", VLOOKUP(AA165,PRIZE_AWARD!$B:$F,5, FALSE))</f>
        <v/>
      </c>
      <c r="AC165" s="104"/>
      <c r="AD165" s="104"/>
      <c r="AE165" s="87" t="str">
        <f>IF(ISNA(VLOOKUP(AD165,RESEARCH!$B:$K,10, FALSE))=TRUE, "", VLOOKUP(AD165,RESEARCH!$B:$K,10, FALSE))</f>
        <v/>
      </c>
    </row>
    <row r="166" spans="2:31" ht="18">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5" t="str">
        <f>IF(ISNA(VLOOKUP(AA166,PRIZE_AWARD!$B:$F,5, FALSE))=TRUE, "", VLOOKUP(AA166,PRIZE_AWARD!$B:$F,5, FALSE))</f>
        <v/>
      </c>
      <c r="AC166" s="104"/>
      <c r="AD166" s="104"/>
      <c r="AE166" s="87" t="str">
        <f>IF(ISNA(VLOOKUP(AD166,RESEARCH!$B:$K,10, FALSE))=TRUE, "", VLOOKUP(AD166,RESEARCH!$B:$K,10, FALSE))</f>
        <v/>
      </c>
    </row>
    <row r="167" spans="2:31" ht="18">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5" t="str">
        <f>IF(ISNA(VLOOKUP(AA167,PRIZE_AWARD!$B:$F,5, FALSE))=TRUE, "", VLOOKUP(AA167,PRIZE_AWARD!$B:$F,5, FALSE))</f>
        <v/>
      </c>
      <c r="AC167" s="104"/>
      <c r="AD167" s="104"/>
      <c r="AE167" s="87" t="str">
        <f>IF(ISNA(VLOOKUP(AD167,RESEARCH!$B:$K,10, FALSE))=TRUE, "", VLOOKUP(AD167,RESEARCH!$B:$K,10, FALSE))</f>
        <v/>
      </c>
    </row>
    <row r="168" spans="2:31" ht="18">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5" t="str">
        <f>IF(ISNA(VLOOKUP(AA168,PRIZE_AWARD!$B:$F,5, FALSE))=TRUE, "", VLOOKUP(AA168,PRIZE_AWARD!$B:$F,5, FALSE))</f>
        <v/>
      </c>
      <c r="AC168" s="104"/>
      <c r="AD168" s="104"/>
      <c r="AE168" s="87" t="str">
        <f>IF(ISNA(VLOOKUP(AD168,RESEARCH!$B:$K,10, FALSE))=TRUE, "", VLOOKUP(AD168,RESEARCH!$B:$K,10, FALSE))</f>
        <v/>
      </c>
    </row>
    <row r="169" spans="2:31" ht="18">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5" t="str">
        <f>IF(ISNA(VLOOKUP(AA169,PRIZE_AWARD!$B:$F,5, FALSE))=TRUE, "", VLOOKUP(AA169,PRIZE_AWARD!$B:$F,5, FALSE))</f>
        <v/>
      </c>
      <c r="AC169" s="104"/>
      <c r="AD169" s="104"/>
      <c r="AE169" s="87" t="str">
        <f>IF(ISNA(VLOOKUP(AD169,RESEARCH!$B:$K,10, FALSE))=TRUE, "", VLOOKUP(AD169,RESEARCH!$B:$K,10, FALSE))</f>
        <v/>
      </c>
    </row>
    <row r="170" spans="2:31" ht="18">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5" t="str">
        <f>IF(ISNA(VLOOKUP(AA170,PRIZE_AWARD!$B:$F,5, FALSE))=TRUE, "", VLOOKUP(AA170,PRIZE_AWARD!$B:$F,5, FALSE))</f>
        <v/>
      </c>
      <c r="AC170" s="104"/>
      <c r="AD170" s="104"/>
      <c r="AE170" s="87" t="str">
        <f>IF(ISNA(VLOOKUP(AD170,RESEARCH!$B:$K,10, FALSE))=TRUE, "", VLOOKUP(AD170,RESEARCH!$B:$K,10, FALSE))</f>
        <v/>
      </c>
    </row>
    <row r="171" spans="2:31" ht="18">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5" t="str">
        <f>IF(ISNA(VLOOKUP(AA171,PRIZE_AWARD!$B:$F,5, FALSE))=TRUE, "", VLOOKUP(AA171,PRIZE_AWARD!$B:$F,5, FALSE))</f>
        <v/>
      </c>
      <c r="AC171" s="104"/>
      <c r="AD171" s="104"/>
      <c r="AE171" s="87" t="str">
        <f>IF(ISNA(VLOOKUP(AD171,RESEARCH!$B:$K,10, FALSE))=TRUE, "", VLOOKUP(AD171,RESEARCH!$B:$K,10, FALSE))</f>
        <v/>
      </c>
    </row>
    <row r="172" spans="2:31" ht="18">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5" t="str">
        <f>IF(ISNA(VLOOKUP(AA172,PRIZE_AWARD!$B:$F,5, FALSE))=TRUE, "", VLOOKUP(AA172,PRIZE_AWARD!$B:$F,5, FALSE))</f>
        <v/>
      </c>
      <c r="AC172" s="104"/>
      <c r="AD172" s="104"/>
      <c r="AE172" s="87" t="str">
        <f>IF(ISNA(VLOOKUP(AD172,RESEARCH!$B:$K,10, FALSE))=TRUE, "", VLOOKUP(AD172,RESEARCH!$B:$K,10, FALSE))</f>
        <v/>
      </c>
    </row>
    <row r="173" spans="2:31" ht="18">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5" t="str">
        <f>IF(ISNA(VLOOKUP(AA173,PRIZE_AWARD!$B:$F,5, FALSE))=TRUE, "", VLOOKUP(AA173,PRIZE_AWARD!$B:$F,5, FALSE))</f>
        <v/>
      </c>
      <c r="AC173" s="104"/>
      <c r="AD173" s="104"/>
      <c r="AE173" s="87" t="str">
        <f>IF(ISNA(VLOOKUP(AD173,RESEARCH!$B:$K,10, FALSE))=TRUE, "", VLOOKUP(AD173,RESEARCH!$B:$K,10, FALSE))</f>
        <v/>
      </c>
    </row>
    <row r="174" spans="2:31" ht="18">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5" t="str">
        <f>IF(ISNA(VLOOKUP(AA174,PRIZE_AWARD!$B:$F,5, FALSE))=TRUE, "", VLOOKUP(AA174,PRIZE_AWARD!$B:$F,5, FALSE))</f>
        <v/>
      </c>
      <c r="AC174" s="104"/>
      <c r="AD174" s="104"/>
      <c r="AE174" s="87" t="str">
        <f>IF(ISNA(VLOOKUP(AD174,RESEARCH!$B:$K,10, FALSE))=TRUE, "", VLOOKUP(AD174,RESEARCH!$B:$K,10, FALSE))</f>
        <v/>
      </c>
    </row>
    <row r="175" spans="2:31" ht="18">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5" t="str">
        <f>IF(ISNA(VLOOKUP(AA175,PRIZE_AWARD!$B:$F,5, FALSE))=TRUE, "", VLOOKUP(AA175,PRIZE_AWARD!$B:$F,5, FALSE))</f>
        <v/>
      </c>
      <c r="AC175" s="104"/>
      <c r="AD175" s="104"/>
      <c r="AE175" s="87" t="str">
        <f>IF(ISNA(VLOOKUP(AD175,RESEARCH!$B:$K,10, FALSE))=TRUE, "", VLOOKUP(AD175,RESEARCH!$B:$K,10, FALSE))</f>
        <v/>
      </c>
    </row>
    <row r="176" spans="2:31" ht="18">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5" t="str">
        <f>IF(ISNA(VLOOKUP(AA176,PRIZE_AWARD!$B:$F,5, FALSE))=TRUE, "", VLOOKUP(AA176,PRIZE_AWARD!$B:$F,5, FALSE))</f>
        <v/>
      </c>
      <c r="AC176" s="104"/>
      <c r="AD176" s="104"/>
      <c r="AE176" s="87" t="str">
        <f>IF(ISNA(VLOOKUP(AD176,RESEARCH!$B:$K,10, FALSE))=TRUE, "", VLOOKUP(AD176,RESEARCH!$B:$K,10, FALSE))</f>
        <v/>
      </c>
    </row>
    <row r="177" spans="2:31" ht="18">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5" t="str">
        <f>IF(ISNA(VLOOKUP(AA177,PRIZE_AWARD!$B:$F,5, FALSE))=TRUE, "", VLOOKUP(AA177,PRIZE_AWARD!$B:$F,5, FALSE))</f>
        <v/>
      </c>
      <c r="AC177" s="104"/>
      <c r="AD177" s="104"/>
      <c r="AE177" s="87" t="str">
        <f>IF(ISNA(VLOOKUP(AD177,RESEARCH!$B:$K,10, FALSE))=TRUE, "", VLOOKUP(AD177,RESEARCH!$B:$K,10, FALSE))</f>
        <v/>
      </c>
    </row>
    <row r="178" spans="2:31" ht="18">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5" t="str">
        <f>IF(ISNA(VLOOKUP(AA178,PRIZE_AWARD!$B:$F,5, FALSE))=TRUE, "", VLOOKUP(AA178,PRIZE_AWARD!$B:$F,5, FALSE))</f>
        <v/>
      </c>
      <c r="AC178" s="104"/>
      <c r="AD178" s="104"/>
      <c r="AE178" s="87" t="str">
        <f>IF(ISNA(VLOOKUP(AD178,RESEARCH!$B:$K,10, FALSE))=TRUE, "", VLOOKUP(AD178,RESEARCH!$B:$K,10, FALSE))</f>
        <v/>
      </c>
    </row>
    <row r="179" spans="2:31" ht="18">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5" t="str">
        <f>IF(ISNA(VLOOKUP(AA179,PRIZE_AWARD!$B:$F,5, FALSE))=TRUE, "", VLOOKUP(AA179,PRIZE_AWARD!$B:$F,5, FALSE))</f>
        <v/>
      </c>
      <c r="AC179" s="104"/>
      <c r="AD179" s="104"/>
      <c r="AE179" s="87" t="str">
        <f>IF(ISNA(VLOOKUP(AD179,RESEARCH!$B:$K,10, FALSE))=TRUE, "", VLOOKUP(AD179,RESEARCH!$B:$K,10, FALSE))</f>
        <v/>
      </c>
    </row>
    <row r="180" spans="2:31" ht="18">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5" t="str">
        <f>IF(ISNA(VLOOKUP(AA180,PRIZE_AWARD!$B:$F,5, FALSE))=TRUE, "", VLOOKUP(AA180,PRIZE_AWARD!$B:$F,5, FALSE))</f>
        <v/>
      </c>
      <c r="AC180" s="104"/>
      <c r="AD180" s="104"/>
      <c r="AE180" s="87" t="str">
        <f>IF(ISNA(VLOOKUP(AD180,RESEARCH!$B:$K,10, FALSE))=TRUE, "", VLOOKUP(AD180,RESEARCH!$B:$K,10, FALSE))</f>
        <v/>
      </c>
    </row>
    <row r="181" spans="2:31" ht="18">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5" t="str">
        <f>IF(ISNA(VLOOKUP(AA181,PRIZE_AWARD!$B:$F,5, FALSE))=TRUE, "", VLOOKUP(AA181,PRIZE_AWARD!$B:$F,5, FALSE))</f>
        <v/>
      </c>
      <c r="AC181" s="104"/>
      <c r="AD181" s="104"/>
      <c r="AE181" s="87" t="str">
        <f>IF(ISNA(VLOOKUP(AD181,RESEARCH!$B:$K,10, FALSE))=TRUE, "", VLOOKUP(AD181,RESEARCH!$B:$K,10, FALSE))</f>
        <v/>
      </c>
    </row>
    <row r="182" spans="2:31" ht="18">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5" t="str">
        <f>IF(ISNA(VLOOKUP(AA182,PRIZE_AWARD!$B:$F,5, FALSE))=TRUE, "", VLOOKUP(AA182,PRIZE_AWARD!$B:$F,5, FALSE))</f>
        <v/>
      </c>
      <c r="AC182" s="104"/>
      <c r="AD182" s="104"/>
      <c r="AE182" s="87" t="str">
        <f>IF(ISNA(VLOOKUP(AD182,RESEARCH!$B:$K,10, FALSE))=TRUE, "", VLOOKUP(AD182,RESEARCH!$B:$K,10, FALSE))</f>
        <v/>
      </c>
    </row>
    <row r="183" spans="2:31" ht="18">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5" t="str">
        <f>IF(ISNA(VLOOKUP(AA183,PRIZE_AWARD!$B:$F,5, FALSE))=TRUE, "", VLOOKUP(AA183,PRIZE_AWARD!$B:$F,5, FALSE))</f>
        <v/>
      </c>
      <c r="AC183" s="104"/>
      <c r="AD183" s="104"/>
      <c r="AE183" s="87" t="str">
        <f>IF(ISNA(VLOOKUP(AD183,RESEARCH!$B:$K,10, FALSE))=TRUE, "", VLOOKUP(AD183,RESEARCH!$B:$K,10, FALSE))</f>
        <v/>
      </c>
    </row>
    <row r="184" spans="2:31" ht="18">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5" t="str">
        <f>IF(ISNA(VLOOKUP(AA184,PRIZE_AWARD!$B:$F,5, FALSE))=TRUE, "", VLOOKUP(AA184,PRIZE_AWARD!$B:$F,5, FALSE))</f>
        <v/>
      </c>
      <c r="AC184" s="104"/>
      <c r="AD184" s="104"/>
      <c r="AE184" s="87" t="str">
        <f>IF(ISNA(VLOOKUP(AD184,RESEARCH!$B:$K,10, FALSE))=TRUE, "", VLOOKUP(AD184,RESEARCH!$B:$K,10, FALSE))</f>
        <v/>
      </c>
    </row>
    <row r="185" spans="2:31" ht="18">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5" t="str">
        <f>IF(ISNA(VLOOKUP(AA185,PRIZE_AWARD!$B:$F,5, FALSE))=TRUE, "", VLOOKUP(AA185,PRIZE_AWARD!$B:$F,5, FALSE))</f>
        <v/>
      </c>
      <c r="AC185" s="104"/>
      <c r="AD185" s="104"/>
      <c r="AE185" s="87" t="str">
        <f>IF(ISNA(VLOOKUP(AD185,RESEARCH!$B:$K,10, FALSE))=TRUE, "", VLOOKUP(AD185,RESEARCH!$B:$K,10, FALSE))</f>
        <v/>
      </c>
    </row>
    <row r="186" spans="2:31" ht="18">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5" t="str">
        <f>IF(ISNA(VLOOKUP(AA186,PRIZE_AWARD!$B:$F,5, FALSE))=TRUE, "", VLOOKUP(AA186,PRIZE_AWARD!$B:$F,5, FALSE))</f>
        <v/>
      </c>
      <c r="AC186" s="104"/>
      <c r="AD186" s="104"/>
      <c r="AE186" s="87" t="str">
        <f>IF(ISNA(VLOOKUP(AD186,RESEARCH!$B:$K,10, FALSE))=TRUE, "", VLOOKUP(AD186,RESEARCH!$B:$K,10, FALSE))</f>
        <v/>
      </c>
    </row>
    <row r="187" spans="2:31" ht="18">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5" t="str">
        <f>IF(ISNA(VLOOKUP(AA187,PRIZE_AWARD!$B:$F,5, FALSE))=TRUE, "", VLOOKUP(AA187,PRIZE_AWARD!$B:$F,5, FALSE))</f>
        <v/>
      </c>
      <c r="AC187" s="104"/>
      <c r="AD187" s="104"/>
      <c r="AE187" s="87" t="str">
        <f>IF(ISNA(VLOOKUP(AD187,RESEARCH!$B:$K,10, FALSE))=TRUE, "", VLOOKUP(AD187,RESEARCH!$B:$K,10, FALSE))</f>
        <v/>
      </c>
    </row>
    <row r="188" spans="2:31" ht="18">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5" t="str">
        <f>IF(ISNA(VLOOKUP(AA188,PRIZE_AWARD!$B:$F,5, FALSE))=TRUE, "", VLOOKUP(AA188,PRIZE_AWARD!$B:$F,5, FALSE))</f>
        <v/>
      </c>
      <c r="AC188" s="104"/>
      <c r="AD188" s="104"/>
      <c r="AE188" s="87" t="str">
        <f>IF(ISNA(VLOOKUP(AD188,RESEARCH!$B:$K,10, FALSE))=TRUE, "", VLOOKUP(AD188,RESEARCH!$B:$K,10, FALSE))</f>
        <v/>
      </c>
    </row>
    <row r="189" spans="2:31" ht="18">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5" t="str">
        <f>IF(ISNA(VLOOKUP(AA189,PRIZE_AWARD!$B:$F,5, FALSE))=TRUE, "", VLOOKUP(AA189,PRIZE_AWARD!$B:$F,5, FALSE))</f>
        <v/>
      </c>
      <c r="AC189" s="104"/>
      <c r="AD189" s="104"/>
      <c r="AE189" s="87" t="str">
        <f>IF(ISNA(VLOOKUP(AD189,RESEARCH!$B:$K,10, FALSE))=TRUE, "", VLOOKUP(AD189,RESEARCH!$B:$K,10, FALSE))</f>
        <v/>
      </c>
    </row>
    <row r="190" spans="2:31" ht="18">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5" t="str">
        <f>IF(ISNA(VLOOKUP(AA190,PRIZE_AWARD!$B:$F,5, FALSE))=TRUE, "", VLOOKUP(AA190,PRIZE_AWARD!$B:$F,5, FALSE))</f>
        <v/>
      </c>
      <c r="AC190" s="104"/>
      <c r="AD190" s="104"/>
      <c r="AE190" s="87" t="str">
        <f>IF(ISNA(VLOOKUP(AD190,RESEARCH!$B:$K,10, FALSE))=TRUE, "", VLOOKUP(AD190,RESEARCH!$B:$K,10, FALSE))</f>
        <v/>
      </c>
    </row>
    <row r="191" spans="2:31" ht="18">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5" t="str">
        <f>IF(ISNA(VLOOKUP(AA191,PRIZE_AWARD!$B:$F,5, FALSE))=TRUE, "", VLOOKUP(AA191,PRIZE_AWARD!$B:$F,5, FALSE))</f>
        <v/>
      </c>
      <c r="AC191" s="104"/>
      <c r="AD191" s="104"/>
      <c r="AE191" s="87" t="str">
        <f>IF(ISNA(VLOOKUP(AD191,RESEARCH!$B:$K,10, FALSE))=TRUE, "", VLOOKUP(AD191,RESEARCH!$B:$K,10, FALSE))</f>
        <v/>
      </c>
    </row>
    <row r="192" spans="2:31" ht="18">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5" t="str">
        <f>IF(ISNA(VLOOKUP(AA192,PRIZE_AWARD!$B:$F,5, FALSE))=TRUE, "", VLOOKUP(AA192,PRIZE_AWARD!$B:$F,5, FALSE))</f>
        <v/>
      </c>
      <c r="AC192" s="104"/>
      <c r="AD192" s="104"/>
      <c r="AE192" s="87" t="str">
        <f>IF(ISNA(VLOOKUP(AD192,RESEARCH!$B:$K,10, FALSE))=TRUE, "", VLOOKUP(AD192,RESEARCH!$B:$K,10, FALSE))</f>
        <v/>
      </c>
    </row>
    <row r="193" spans="2:31" ht="18">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5" t="str">
        <f>IF(ISNA(VLOOKUP(AA193,PRIZE_AWARD!$B:$F,5, FALSE))=TRUE, "", VLOOKUP(AA193,PRIZE_AWARD!$B:$F,5, FALSE))</f>
        <v/>
      </c>
      <c r="AC193" s="104"/>
      <c r="AD193" s="104"/>
      <c r="AE193" s="87" t="str">
        <f>IF(ISNA(VLOOKUP(AD193,RESEARCH!$B:$K,10, FALSE))=TRUE, "", VLOOKUP(AD193,RESEARCH!$B:$K,10, FALSE))</f>
        <v/>
      </c>
    </row>
    <row r="194" spans="2:31" ht="18">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5" t="str">
        <f>IF(ISNA(VLOOKUP(AA194,PRIZE_AWARD!$B:$F,5, FALSE))=TRUE, "", VLOOKUP(AA194,PRIZE_AWARD!$B:$F,5, FALSE))</f>
        <v/>
      </c>
      <c r="AC194" s="104"/>
      <c r="AD194" s="104"/>
      <c r="AE194" s="87" t="str">
        <f>IF(ISNA(VLOOKUP(AD194,RESEARCH!$B:$K,10, FALSE))=TRUE, "", VLOOKUP(AD194,RESEARCH!$B:$K,10, FALSE))</f>
        <v/>
      </c>
    </row>
    <row r="195" spans="2:31" ht="18">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5" t="str">
        <f>IF(ISNA(VLOOKUP(AA195,PRIZE_AWARD!$B:$F,5, FALSE))=TRUE, "", VLOOKUP(AA195,PRIZE_AWARD!$B:$F,5, FALSE))</f>
        <v/>
      </c>
      <c r="AC195" s="104"/>
      <c r="AD195" s="104"/>
      <c r="AE195" s="87" t="str">
        <f>IF(ISNA(VLOOKUP(AD195,RESEARCH!$B:$K,10, FALSE))=TRUE, "", VLOOKUP(AD195,RESEARCH!$B:$K,10, FALSE))</f>
        <v/>
      </c>
    </row>
    <row r="196" spans="2:31" ht="18">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5" t="str">
        <f>IF(ISNA(VLOOKUP(AA196,PRIZE_AWARD!$B:$F,5, FALSE))=TRUE, "", VLOOKUP(AA196,PRIZE_AWARD!$B:$F,5, FALSE))</f>
        <v/>
      </c>
      <c r="AC196" s="104"/>
      <c r="AD196" s="104"/>
      <c r="AE196" s="87" t="str">
        <f>IF(ISNA(VLOOKUP(AD196,RESEARCH!$B:$K,10, FALSE))=TRUE, "", VLOOKUP(AD196,RESEARCH!$B:$K,10, FALSE))</f>
        <v/>
      </c>
    </row>
    <row r="197" spans="2:31" ht="18">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5" t="str">
        <f>IF(ISNA(VLOOKUP(AA197,PRIZE_AWARD!$B:$F,5, FALSE))=TRUE, "", VLOOKUP(AA197,PRIZE_AWARD!$B:$F,5, FALSE))</f>
        <v/>
      </c>
      <c r="AC197" s="104"/>
      <c r="AD197" s="104"/>
      <c r="AE197" s="87" t="str">
        <f>IF(ISNA(VLOOKUP(AD197,RESEARCH!$B:$K,10, FALSE))=TRUE, "", VLOOKUP(AD197,RESEARCH!$B:$K,10, FALSE))</f>
        <v/>
      </c>
    </row>
    <row r="198" spans="2:31" ht="18">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5" t="str">
        <f>IF(ISNA(VLOOKUP(AA198,PRIZE_AWARD!$B:$F,5, FALSE))=TRUE, "", VLOOKUP(AA198,PRIZE_AWARD!$B:$F,5, FALSE))</f>
        <v/>
      </c>
      <c r="AC198" s="104"/>
      <c r="AD198" s="104"/>
      <c r="AE198" s="87" t="str">
        <f>IF(ISNA(VLOOKUP(AD198,RESEARCH!$B:$K,10, FALSE))=TRUE, "", VLOOKUP(AD198,RESEARCH!$B:$K,10, FALSE))</f>
        <v/>
      </c>
    </row>
    <row r="199" spans="2:31" ht="18">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5" t="str">
        <f>IF(ISNA(VLOOKUP(AA199,PRIZE_AWARD!$B:$F,5, FALSE))=TRUE, "", VLOOKUP(AA199,PRIZE_AWARD!$B:$F,5, FALSE))</f>
        <v/>
      </c>
      <c r="AC199" s="104"/>
      <c r="AD199" s="104"/>
      <c r="AE199" s="87" t="str">
        <f>IF(ISNA(VLOOKUP(AD199,RESEARCH!$B:$K,10, FALSE))=TRUE, "", VLOOKUP(AD199,RESEARCH!$B:$K,10, FALSE))</f>
        <v/>
      </c>
    </row>
    <row r="200" spans="2:31" ht="18">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5" t="str">
        <f>IF(ISNA(VLOOKUP(AA200,PRIZE_AWARD!$B:$F,5, FALSE))=TRUE, "", VLOOKUP(AA200,PRIZE_AWARD!$B:$F,5, FALSE))</f>
        <v/>
      </c>
      <c r="AC200" s="104"/>
      <c r="AD200" s="104"/>
      <c r="AE200" s="87" t="str">
        <f>IF(ISNA(VLOOKUP(AD200,RESEARCH!$B:$K,10, FALSE))=TRUE, "", VLOOKUP(AD200,RESEARCH!$B:$K,10, FALSE))</f>
        <v/>
      </c>
    </row>
    <row r="201" spans="2:31" ht="18">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5" t="str">
        <f>IF(ISNA(VLOOKUP(AA201,PRIZE_AWARD!$B:$F,5, FALSE))=TRUE, "", VLOOKUP(AA201,PRIZE_AWARD!$B:$F,5, FALSE))</f>
        <v/>
      </c>
      <c r="AC201" s="104"/>
      <c r="AD201" s="104"/>
      <c r="AE201" s="87" t="str">
        <f>IF(ISNA(VLOOKUP(AD201,RESEARCH!$B:$K,10, FALSE))=TRUE, "", VLOOKUP(AD201,RESEARCH!$B:$K,10, FALSE))</f>
        <v/>
      </c>
    </row>
    <row r="202" spans="2:31" ht="18">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5" t="str">
        <f>IF(ISNA(VLOOKUP(AA202,PRIZE_AWARD!$B:$F,5, FALSE))=TRUE, "", VLOOKUP(AA202,PRIZE_AWARD!$B:$F,5, FALSE))</f>
        <v/>
      </c>
      <c r="AC202" s="104"/>
      <c r="AD202" s="104"/>
      <c r="AE202" s="87" t="str">
        <f>IF(ISNA(VLOOKUP(AD202,RESEARCH!$B:$K,10, FALSE))=TRUE, "", VLOOKUP(AD202,RESEARCH!$B:$K,10, FALSE))</f>
        <v/>
      </c>
    </row>
    <row r="203" spans="2:31" ht="18">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5" t="str">
        <f>IF(ISNA(VLOOKUP(AA203,PRIZE_AWARD!$B:$F,5, FALSE))=TRUE, "", VLOOKUP(AA203,PRIZE_AWARD!$B:$F,5, FALSE))</f>
        <v/>
      </c>
      <c r="AC203" s="104"/>
      <c r="AD203" s="104"/>
      <c r="AE203" s="87" t="str">
        <f>IF(ISNA(VLOOKUP(AD203,RESEARCH!$B:$K,10, FALSE))=TRUE, "", VLOOKUP(AD203,RESEARCH!$B:$K,10, FALSE))</f>
        <v/>
      </c>
    </row>
    <row r="204" spans="2:31" ht="18">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5" t="str">
        <f>IF(ISNA(VLOOKUP(AA204,PRIZE_AWARD!$B:$F,5, FALSE))=TRUE, "", VLOOKUP(AA204,PRIZE_AWARD!$B:$F,5, FALSE))</f>
        <v/>
      </c>
      <c r="AC204" s="104"/>
      <c r="AD204" s="104"/>
      <c r="AE204" s="87" t="str">
        <f>IF(ISNA(VLOOKUP(AD204,RESEARCH!$B:$K,10, FALSE))=TRUE, "", VLOOKUP(AD204,RESEARCH!$B:$K,10, FALSE))</f>
        <v/>
      </c>
    </row>
    <row r="205" spans="2:31" ht="18">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5" t="str">
        <f>IF(ISNA(VLOOKUP(AA205,PRIZE_AWARD!$B:$F,5, FALSE))=TRUE, "", VLOOKUP(AA205,PRIZE_AWARD!$B:$F,5, FALSE))</f>
        <v/>
      </c>
      <c r="AC205" s="104"/>
      <c r="AD205" s="104"/>
      <c r="AE205" s="87" t="str">
        <f>IF(ISNA(VLOOKUP(AD205,RESEARCH!$B:$K,10, FALSE))=TRUE, "", VLOOKUP(AD205,RESEARCH!$B:$K,10, FALSE))</f>
        <v/>
      </c>
    </row>
    <row r="206" spans="2:31" ht="18">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5" t="str">
        <f>IF(ISNA(VLOOKUP(AA206,PRIZE_AWARD!$B:$F,5, FALSE))=TRUE, "", VLOOKUP(AA206,PRIZE_AWARD!$B:$F,5, FALSE))</f>
        <v/>
      </c>
      <c r="AC206" s="104"/>
      <c r="AD206" s="104"/>
      <c r="AE206" s="87" t="str">
        <f>IF(ISNA(VLOOKUP(AD206,RESEARCH!$B:$K,10, FALSE))=TRUE, "", VLOOKUP(AD206,RESEARCH!$B:$K,10, FALSE))</f>
        <v/>
      </c>
    </row>
    <row r="207" spans="2:31" ht="18">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5" t="str">
        <f>IF(ISNA(VLOOKUP(AA207,PRIZE_AWARD!$B:$F,5, FALSE))=TRUE, "", VLOOKUP(AA207,PRIZE_AWARD!$B:$F,5, FALSE))</f>
        <v/>
      </c>
      <c r="AC207" s="104"/>
      <c r="AD207" s="104"/>
      <c r="AE207" s="87" t="str">
        <f>IF(ISNA(VLOOKUP(AD207,RESEARCH!$B:$K,10, FALSE))=TRUE, "", VLOOKUP(AD207,RESEARCH!$B:$K,10, FALSE))</f>
        <v/>
      </c>
    </row>
    <row r="208" spans="2:31" ht="18">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5" t="str">
        <f>IF(ISNA(VLOOKUP(AA208,PRIZE_AWARD!$B:$F,5, FALSE))=TRUE, "", VLOOKUP(AA208,PRIZE_AWARD!$B:$F,5, FALSE))</f>
        <v/>
      </c>
      <c r="AC208" s="104"/>
      <c r="AD208" s="104"/>
      <c r="AE208" s="87" t="str">
        <f>IF(ISNA(VLOOKUP(AD208,RESEARCH!$B:$K,10, FALSE))=TRUE, "", VLOOKUP(AD208,RESEARCH!$B:$K,10, FALSE))</f>
        <v/>
      </c>
    </row>
    <row r="209" spans="2:31" ht="18">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5" t="str">
        <f>IF(ISNA(VLOOKUP(AA209,PRIZE_AWARD!$B:$F,5, FALSE))=TRUE, "", VLOOKUP(AA209,PRIZE_AWARD!$B:$F,5, FALSE))</f>
        <v/>
      </c>
      <c r="AC209" s="104"/>
      <c r="AD209" s="104"/>
      <c r="AE209" s="87" t="str">
        <f>IF(ISNA(VLOOKUP(AD209,RESEARCH!$B:$K,10, FALSE))=TRUE, "", VLOOKUP(AD209,RESEARCH!$B:$K,10, FALSE))</f>
        <v/>
      </c>
    </row>
    <row r="210" spans="2:31" ht="18">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5" t="str">
        <f>IF(ISNA(VLOOKUP(AA210,PRIZE_AWARD!$B:$F,5, FALSE))=TRUE, "", VLOOKUP(AA210,PRIZE_AWARD!$B:$F,5, FALSE))</f>
        <v/>
      </c>
      <c r="AC210" s="104"/>
      <c r="AD210" s="104"/>
      <c r="AE210" s="87" t="str">
        <f>IF(ISNA(VLOOKUP(AD210,RESEARCH!$B:$K,10, FALSE))=TRUE, "", VLOOKUP(AD210,RESEARCH!$B:$K,10, FALSE))</f>
        <v/>
      </c>
    </row>
    <row r="211" spans="2:31" ht="18">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5" t="str">
        <f>IF(ISNA(VLOOKUP(AA211,PRIZE_AWARD!$B:$F,5, FALSE))=TRUE, "", VLOOKUP(AA211,PRIZE_AWARD!$B:$F,5, FALSE))</f>
        <v/>
      </c>
      <c r="AC211" s="104"/>
      <c r="AD211" s="104"/>
      <c r="AE211" s="87" t="str">
        <f>IF(ISNA(VLOOKUP(AD211,RESEARCH!$B:$K,10, FALSE))=TRUE, "", VLOOKUP(AD211,RESEARCH!$B:$K,10, FALSE))</f>
        <v/>
      </c>
    </row>
    <row r="212" spans="2:31" ht="18">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5" t="str">
        <f>IF(ISNA(VLOOKUP(AA212,PRIZE_AWARD!$B:$F,5, FALSE))=TRUE, "", VLOOKUP(AA212,PRIZE_AWARD!$B:$F,5, FALSE))</f>
        <v/>
      </c>
      <c r="AC212" s="104"/>
      <c r="AD212" s="104"/>
      <c r="AE212" s="87" t="str">
        <f>IF(ISNA(VLOOKUP(AD212,RESEARCH!$B:$K,10, FALSE))=TRUE, "", VLOOKUP(AD212,RESEARCH!$B:$K,10, FALSE))</f>
        <v/>
      </c>
    </row>
    <row r="213" spans="2:31" ht="18">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5" t="str">
        <f>IF(ISNA(VLOOKUP(AA213,PRIZE_AWARD!$B:$F,5, FALSE))=TRUE, "", VLOOKUP(AA213,PRIZE_AWARD!$B:$F,5, FALSE))</f>
        <v/>
      </c>
      <c r="AC213" s="104"/>
      <c r="AD213" s="104"/>
      <c r="AE213" s="87" t="str">
        <f>IF(ISNA(VLOOKUP(AD213,RESEARCH!$B:$K,10, FALSE))=TRUE, "", VLOOKUP(AD213,RESEARCH!$B:$K,10, FALSE))</f>
        <v/>
      </c>
    </row>
    <row r="214" spans="2:31" ht="18">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5" t="str">
        <f>IF(ISNA(VLOOKUP(AA214,PRIZE_AWARD!$B:$F,5, FALSE))=TRUE, "", VLOOKUP(AA214,PRIZE_AWARD!$B:$F,5, FALSE))</f>
        <v/>
      </c>
      <c r="AC214" s="104"/>
      <c r="AD214" s="104"/>
      <c r="AE214" s="87" t="str">
        <f>IF(ISNA(VLOOKUP(AD214,RESEARCH!$B:$K,10, FALSE))=TRUE, "", VLOOKUP(AD214,RESEARCH!$B:$K,10, FALSE))</f>
        <v/>
      </c>
    </row>
    <row r="215" spans="2:31" ht="18">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5" t="str">
        <f>IF(ISNA(VLOOKUP(AA215,PRIZE_AWARD!$B:$F,5, FALSE))=TRUE, "", VLOOKUP(AA215,PRIZE_AWARD!$B:$F,5, FALSE))</f>
        <v/>
      </c>
      <c r="AC215" s="104"/>
      <c r="AD215" s="104"/>
      <c r="AE215" s="87" t="str">
        <f>IF(ISNA(VLOOKUP(AD215,RESEARCH!$B:$K,10, FALSE))=TRUE, "", VLOOKUP(AD215,RESEARCH!$B:$K,10, FALSE))</f>
        <v/>
      </c>
    </row>
    <row r="216" spans="2:31" ht="18">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5" t="str">
        <f>IF(ISNA(VLOOKUP(AA216,PRIZE_AWARD!$B:$F,5, FALSE))=TRUE, "", VLOOKUP(AA216,PRIZE_AWARD!$B:$F,5, FALSE))</f>
        <v/>
      </c>
      <c r="AC216" s="104"/>
      <c r="AD216" s="104"/>
      <c r="AE216" s="87" t="str">
        <f>IF(ISNA(VLOOKUP(AD216,RESEARCH!$B:$K,10, FALSE))=TRUE, "", VLOOKUP(AD216,RESEARCH!$B:$K,10, FALSE))</f>
        <v/>
      </c>
    </row>
    <row r="217" spans="2:31" ht="18">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5" t="str">
        <f>IF(ISNA(VLOOKUP(AA217,PRIZE_AWARD!$B:$F,5, FALSE))=TRUE, "", VLOOKUP(AA217,PRIZE_AWARD!$B:$F,5, FALSE))</f>
        <v/>
      </c>
      <c r="AC217" s="104"/>
      <c r="AD217" s="104"/>
      <c r="AE217" s="87" t="str">
        <f>IF(ISNA(VLOOKUP(AD217,RESEARCH!$B:$K,10, FALSE))=TRUE, "", VLOOKUP(AD217,RESEARCH!$B:$K,10, FALSE))</f>
        <v/>
      </c>
    </row>
    <row r="218" spans="2:31" ht="18">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5" t="str">
        <f>IF(ISNA(VLOOKUP(AA218,PRIZE_AWARD!$B:$F,5, FALSE))=TRUE, "", VLOOKUP(AA218,PRIZE_AWARD!$B:$F,5, FALSE))</f>
        <v/>
      </c>
      <c r="AC218" s="104"/>
      <c r="AD218" s="104"/>
      <c r="AE218" s="87" t="str">
        <f>IF(ISNA(VLOOKUP(AD218,RESEARCH!$B:$K,10, FALSE))=TRUE, "", VLOOKUP(AD218,RESEARCH!$B:$K,10, FALSE))</f>
        <v/>
      </c>
    </row>
    <row r="219" spans="2:31" ht="18">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5" t="str">
        <f>IF(ISNA(VLOOKUP(AA219,PRIZE_AWARD!$B:$F,5, FALSE))=TRUE, "", VLOOKUP(AA219,PRIZE_AWARD!$B:$F,5, FALSE))</f>
        <v/>
      </c>
      <c r="AC219" s="104"/>
      <c r="AD219" s="104"/>
      <c r="AE219" s="87" t="str">
        <f>IF(ISNA(VLOOKUP(AD219,RESEARCH!$B:$K,10, FALSE))=TRUE, "", VLOOKUP(AD219,RESEARCH!$B:$K,10, FALSE))</f>
        <v/>
      </c>
    </row>
    <row r="220" spans="2:31" ht="18">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5" t="str">
        <f>IF(ISNA(VLOOKUP(AA220,PRIZE_AWARD!$B:$F,5, FALSE))=TRUE, "", VLOOKUP(AA220,PRIZE_AWARD!$B:$F,5, FALSE))</f>
        <v/>
      </c>
      <c r="AC220" s="104"/>
      <c r="AD220" s="104"/>
      <c r="AE220" s="87" t="str">
        <f>IF(ISNA(VLOOKUP(AD220,RESEARCH!$B:$K,10, FALSE))=TRUE, "", VLOOKUP(AD220,RESEARCH!$B:$K,10, FALSE))</f>
        <v/>
      </c>
    </row>
    <row r="221" spans="2:31" ht="18">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5" t="str">
        <f>IF(ISNA(VLOOKUP(AA221,PRIZE_AWARD!$B:$F,5, FALSE))=TRUE, "", VLOOKUP(AA221,PRIZE_AWARD!$B:$F,5, FALSE))</f>
        <v/>
      </c>
      <c r="AC221" s="104"/>
      <c r="AD221" s="104"/>
      <c r="AE221" s="87" t="str">
        <f>IF(ISNA(VLOOKUP(AD221,RESEARCH!$B:$K,10, FALSE))=TRUE, "", VLOOKUP(AD221,RESEARCH!$B:$K,10, FALSE))</f>
        <v/>
      </c>
    </row>
    <row r="222" spans="2:31" ht="18">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5" t="str">
        <f>IF(ISNA(VLOOKUP(AA222,PRIZE_AWARD!$B:$F,5, FALSE))=TRUE, "", VLOOKUP(AA222,PRIZE_AWARD!$B:$F,5, FALSE))</f>
        <v/>
      </c>
      <c r="AC222" s="104"/>
      <c r="AD222" s="104"/>
      <c r="AE222" s="87" t="str">
        <f>IF(ISNA(VLOOKUP(AD222,RESEARCH!$B:$K,10, FALSE))=TRUE, "", VLOOKUP(AD222,RESEARCH!$B:$K,10, FALSE))</f>
        <v/>
      </c>
    </row>
    <row r="223" spans="2:31" ht="18">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5" t="str">
        <f>IF(ISNA(VLOOKUP(AA223,PRIZE_AWARD!$B:$F,5, FALSE))=TRUE, "", VLOOKUP(AA223,PRIZE_AWARD!$B:$F,5, FALSE))</f>
        <v/>
      </c>
      <c r="AC223" s="104"/>
      <c r="AD223" s="104"/>
      <c r="AE223" s="87" t="str">
        <f>IF(ISNA(VLOOKUP(AD223,RESEARCH!$B:$K,10, FALSE))=TRUE, "", VLOOKUP(AD223,RESEARCH!$B:$K,10, FALSE))</f>
        <v/>
      </c>
    </row>
    <row r="224" spans="2:31" ht="18">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5" t="str">
        <f>IF(ISNA(VLOOKUP(AA224,PRIZE_AWARD!$B:$F,5, FALSE))=TRUE, "", VLOOKUP(AA224,PRIZE_AWARD!$B:$F,5, FALSE))</f>
        <v/>
      </c>
      <c r="AC224" s="104"/>
      <c r="AD224" s="104"/>
      <c r="AE224" s="87" t="str">
        <f>IF(ISNA(VLOOKUP(AD224,RESEARCH!$B:$K,10, FALSE))=TRUE, "", VLOOKUP(AD224,RESEARCH!$B:$K,10, FALSE))</f>
        <v/>
      </c>
    </row>
    <row r="225" spans="2:31" ht="18">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5" t="str">
        <f>IF(ISNA(VLOOKUP(AA225,PRIZE_AWARD!$B:$F,5, FALSE))=TRUE, "", VLOOKUP(AA225,PRIZE_AWARD!$B:$F,5, FALSE))</f>
        <v/>
      </c>
      <c r="AC225" s="104"/>
      <c r="AD225" s="104"/>
      <c r="AE225" s="87" t="str">
        <f>IF(ISNA(VLOOKUP(AD225,RESEARCH!$B:$K,10, FALSE))=TRUE, "", VLOOKUP(AD225,RESEARCH!$B:$K,10, FALSE))</f>
        <v/>
      </c>
    </row>
    <row r="226" spans="2:31" ht="18">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5" t="str">
        <f>IF(ISNA(VLOOKUP(AA226,PRIZE_AWARD!$B:$F,5, FALSE))=TRUE, "", VLOOKUP(AA226,PRIZE_AWARD!$B:$F,5, FALSE))</f>
        <v/>
      </c>
      <c r="AC226" s="104"/>
      <c r="AD226" s="104"/>
      <c r="AE226" s="87" t="str">
        <f>IF(ISNA(VLOOKUP(AD226,RESEARCH!$B:$K,10, FALSE))=TRUE, "", VLOOKUP(AD226,RESEARCH!$B:$K,10, FALSE))</f>
        <v/>
      </c>
    </row>
    <row r="227" spans="2:31" ht="18">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5" t="str">
        <f>IF(ISNA(VLOOKUP(AA227,PRIZE_AWARD!$B:$F,5, FALSE))=TRUE, "", VLOOKUP(AA227,PRIZE_AWARD!$B:$F,5, FALSE))</f>
        <v/>
      </c>
      <c r="AC227" s="104"/>
      <c r="AD227" s="104"/>
      <c r="AE227" s="87" t="str">
        <f>IF(ISNA(VLOOKUP(AD227,RESEARCH!$B:$K,10, FALSE))=TRUE, "", VLOOKUP(AD227,RESEARCH!$B:$K,10, FALSE))</f>
        <v/>
      </c>
    </row>
    <row r="228" spans="2:31" ht="18">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5" t="str">
        <f>IF(ISNA(VLOOKUP(AA228,PRIZE_AWARD!$B:$F,5, FALSE))=TRUE, "", VLOOKUP(AA228,PRIZE_AWARD!$B:$F,5, FALSE))</f>
        <v/>
      </c>
      <c r="AC228" s="104"/>
      <c r="AD228" s="104"/>
      <c r="AE228" s="87" t="str">
        <f>IF(ISNA(VLOOKUP(AD228,RESEARCH!$B:$K,10, FALSE))=TRUE, "", VLOOKUP(AD228,RESEARCH!$B:$K,10, FALSE))</f>
        <v/>
      </c>
    </row>
    <row r="229" spans="2:31" ht="18">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5" t="str">
        <f>IF(ISNA(VLOOKUP(AA229,PRIZE_AWARD!$B:$F,5, FALSE))=TRUE, "", VLOOKUP(AA229,PRIZE_AWARD!$B:$F,5, FALSE))</f>
        <v/>
      </c>
      <c r="AC229" s="104"/>
      <c r="AD229" s="104"/>
      <c r="AE229" s="87" t="str">
        <f>IF(ISNA(VLOOKUP(AD229,RESEARCH!$B:$K,10, FALSE))=TRUE, "", VLOOKUP(AD229,RESEARCH!$B:$K,10, FALSE))</f>
        <v/>
      </c>
    </row>
    <row r="230" spans="2:31" ht="18">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5" t="str">
        <f>IF(ISNA(VLOOKUP(AA230,PRIZE_AWARD!$B:$F,5, FALSE))=TRUE, "", VLOOKUP(AA230,PRIZE_AWARD!$B:$F,5, FALSE))</f>
        <v/>
      </c>
      <c r="AC230" s="104"/>
      <c r="AD230" s="104"/>
      <c r="AE230" s="87" t="str">
        <f>IF(ISNA(VLOOKUP(AD230,RESEARCH!$B:$K,10, FALSE))=TRUE, "", VLOOKUP(AD230,RESEARCH!$B:$K,10, FALSE))</f>
        <v/>
      </c>
    </row>
    <row r="231" spans="2:31" ht="18">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5" t="str">
        <f>IF(ISNA(VLOOKUP(AA231,PRIZE_AWARD!$B:$F,5, FALSE))=TRUE, "", VLOOKUP(AA231,PRIZE_AWARD!$B:$F,5, FALSE))</f>
        <v/>
      </c>
      <c r="AC231" s="104"/>
      <c r="AD231" s="104"/>
      <c r="AE231" s="87" t="str">
        <f>IF(ISNA(VLOOKUP(AD231,RESEARCH!$B:$K,10, FALSE))=TRUE, "", VLOOKUP(AD231,RESEARCH!$B:$K,10, FALSE))</f>
        <v/>
      </c>
    </row>
    <row r="232" spans="2:31" ht="18">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5" t="str">
        <f>IF(ISNA(VLOOKUP(AA232,PRIZE_AWARD!$B:$F,5, FALSE))=TRUE, "", VLOOKUP(AA232,PRIZE_AWARD!$B:$F,5, FALSE))</f>
        <v/>
      </c>
      <c r="AC232" s="104"/>
      <c r="AD232" s="104"/>
      <c r="AE232" s="87" t="str">
        <f>IF(ISNA(VLOOKUP(AD232,RESEARCH!$B:$K,10, FALSE))=TRUE, "", VLOOKUP(AD232,RESEARCH!$B:$K,10, FALSE))</f>
        <v/>
      </c>
    </row>
    <row r="233" spans="2:31" ht="18">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5" t="str">
        <f>IF(ISNA(VLOOKUP(AA233,PRIZE_AWARD!$B:$F,5, FALSE))=TRUE, "", VLOOKUP(AA233,PRIZE_AWARD!$B:$F,5, FALSE))</f>
        <v/>
      </c>
      <c r="AC233" s="104"/>
      <c r="AD233" s="104"/>
      <c r="AE233" s="87" t="str">
        <f>IF(ISNA(VLOOKUP(AD233,RESEARCH!$B:$K,10, FALSE))=TRUE, "", VLOOKUP(AD233,RESEARCH!$B:$K,10, FALSE))</f>
        <v/>
      </c>
    </row>
    <row r="234" spans="2:31" ht="18">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5" t="str">
        <f>IF(ISNA(VLOOKUP(AA234,PRIZE_AWARD!$B:$F,5, FALSE))=TRUE, "", VLOOKUP(AA234,PRIZE_AWARD!$B:$F,5, FALSE))</f>
        <v/>
      </c>
      <c r="AC234" s="104"/>
      <c r="AD234" s="104"/>
      <c r="AE234" s="87" t="str">
        <f>IF(ISNA(VLOOKUP(AD234,RESEARCH!$B:$K,10, FALSE))=TRUE, "", VLOOKUP(AD234,RESEARCH!$B:$K,10, FALSE))</f>
        <v/>
      </c>
    </row>
    <row r="235" spans="2:31" ht="18">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5" t="str">
        <f>IF(ISNA(VLOOKUP(AA235,PRIZE_AWARD!$B:$F,5, FALSE))=TRUE, "", VLOOKUP(AA235,PRIZE_AWARD!$B:$F,5, FALSE))</f>
        <v/>
      </c>
      <c r="AC235" s="104"/>
      <c r="AD235" s="104"/>
      <c r="AE235" s="87" t="str">
        <f>IF(ISNA(VLOOKUP(AD235,RESEARCH!$B:$K,10, FALSE))=TRUE, "", VLOOKUP(AD235,RESEARCH!$B:$K,10, FALSE))</f>
        <v/>
      </c>
    </row>
    <row r="236" spans="2:31" ht="18">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5" t="str">
        <f>IF(ISNA(VLOOKUP(AA236,PRIZE_AWARD!$B:$F,5, FALSE))=TRUE, "", VLOOKUP(AA236,PRIZE_AWARD!$B:$F,5, FALSE))</f>
        <v/>
      </c>
      <c r="AC236" s="104"/>
      <c r="AD236" s="104"/>
      <c r="AE236" s="87" t="str">
        <f>IF(ISNA(VLOOKUP(AD236,RESEARCH!$B:$K,10, FALSE))=TRUE, "", VLOOKUP(AD236,RESEARCH!$B:$K,10, FALSE))</f>
        <v/>
      </c>
    </row>
    <row r="237" spans="2:31" ht="18">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5" t="str">
        <f>IF(ISNA(VLOOKUP(AA237,PRIZE_AWARD!$B:$F,5, FALSE))=TRUE, "", VLOOKUP(AA237,PRIZE_AWARD!$B:$F,5, FALSE))</f>
        <v/>
      </c>
      <c r="AC237" s="104"/>
      <c r="AD237" s="104"/>
      <c r="AE237" s="87" t="str">
        <f>IF(ISNA(VLOOKUP(AD237,RESEARCH!$B:$K,10, FALSE))=TRUE, "", VLOOKUP(AD237,RESEARCH!$B:$K,10, FALSE))</f>
        <v/>
      </c>
    </row>
    <row r="238" spans="2:31" ht="18">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5" t="str">
        <f>IF(ISNA(VLOOKUP(AA238,PRIZE_AWARD!$B:$F,5, FALSE))=TRUE, "", VLOOKUP(AA238,PRIZE_AWARD!$B:$F,5, FALSE))</f>
        <v/>
      </c>
      <c r="AC238" s="104"/>
      <c r="AD238" s="104"/>
      <c r="AE238" s="87" t="str">
        <f>IF(ISNA(VLOOKUP(AD238,RESEARCH!$B:$K,10, FALSE))=TRUE, "", VLOOKUP(AD238,RESEARCH!$B:$K,10, FALSE))</f>
        <v/>
      </c>
    </row>
    <row r="239" spans="2:31" ht="18">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5" t="str">
        <f>IF(ISNA(VLOOKUP(AA239,PRIZE_AWARD!$B:$F,5, FALSE))=TRUE, "", VLOOKUP(AA239,PRIZE_AWARD!$B:$F,5, FALSE))</f>
        <v/>
      </c>
      <c r="AC239" s="104"/>
      <c r="AD239" s="104"/>
      <c r="AE239" s="87" t="str">
        <f>IF(ISNA(VLOOKUP(AD239,RESEARCH!$B:$K,10, FALSE))=TRUE, "", VLOOKUP(AD239,RESEARCH!$B:$K,10, FALSE))</f>
        <v/>
      </c>
    </row>
    <row r="240" spans="2:31" ht="18">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5" t="str">
        <f>IF(ISNA(VLOOKUP(AA240,PRIZE_AWARD!$B:$F,5, FALSE))=TRUE, "", VLOOKUP(AA240,PRIZE_AWARD!$B:$F,5, FALSE))</f>
        <v/>
      </c>
      <c r="AC240" s="104"/>
      <c r="AD240" s="104"/>
      <c r="AE240" s="87" t="str">
        <f>IF(ISNA(VLOOKUP(AD240,RESEARCH!$B:$K,10, FALSE))=TRUE, "", VLOOKUP(AD240,RESEARCH!$B:$K,10, FALSE))</f>
        <v/>
      </c>
    </row>
    <row r="241" spans="2:31" ht="18">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5" t="str">
        <f>IF(ISNA(VLOOKUP(AA241,PRIZE_AWARD!$B:$F,5, FALSE))=TRUE, "", VLOOKUP(AA241,PRIZE_AWARD!$B:$F,5, FALSE))</f>
        <v/>
      </c>
      <c r="AC241" s="104"/>
      <c r="AD241" s="104"/>
      <c r="AE241" s="87" t="str">
        <f>IF(ISNA(VLOOKUP(AD241,RESEARCH!$B:$K,10, FALSE))=TRUE, "", VLOOKUP(AD241,RESEARCH!$B:$K,10, FALSE))</f>
        <v/>
      </c>
    </row>
    <row r="242" spans="2:31" ht="18">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5" t="str">
        <f>IF(ISNA(VLOOKUP(AA242,PRIZE_AWARD!$B:$F,5, FALSE))=TRUE, "", VLOOKUP(AA242,PRIZE_AWARD!$B:$F,5, FALSE))</f>
        <v/>
      </c>
      <c r="AC242" s="104"/>
      <c r="AD242" s="104"/>
      <c r="AE242" s="87" t="str">
        <f>IF(ISNA(VLOOKUP(AD242,RESEARCH!$B:$K,10, FALSE))=TRUE, "", VLOOKUP(AD242,RESEARCH!$B:$K,10, FALSE))</f>
        <v/>
      </c>
    </row>
    <row r="243" spans="2:31" ht="18">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5" t="str">
        <f>IF(ISNA(VLOOKUP(AA243,PRIZE_AWARD!$B:$F,5, FALSE))=TRUE, "", VLOOKUP(AA243,PRIZE_AWARD!$B:$F,5, FALSE))</f>
        <v/>
      </c>
      <c r="AC243" s="104"/>
      <c r="AD243" s="104"/>
      <c r="AE243" s="87" t="str">
        <f>IF(ISNA(VLOOKUP(AD243,RESEARCH!$B:$K,10, FALSE))=TRUE, "", VLOOKUP(AD243,RESEARCH!$B:$K,10, FALSE))</f>
        <v/>
      </c>
    </row>
    <row r="244" spans="2:31" ht="18">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5" t="str">
        <f>IF(ISNA(VLOOKUP(AA244,PRIZE_AWARD!$B:$F,5, FALSE))=TRUE, "", VLOOKUP(AA244,PRIZE_AWARD!$B:$F,5, FALSE))</f>
        <v/>
      </c>
      <c r="AC244" s="104"/>
      <c r="AD244" s="104"/>
      <c r="AE244" s="87" t="str">
        <f>IF(ISNA(VLOOKUP(AD244,RESEARCH!$B:$K,10, FALSE))=TRUE, "", VLOOKUP(AD244,RESEARCH!$B:$K,10, FALSE))</f>
        <v/>
      </c>
    </row>
    <row r="245" spans="2:31" ht="18">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5" t="str">
        <f>IF(ISNA(VLOOKUP(AA245,PRIZE_AWARD!$B:$F,5, FALSE))=TRUE, "", VLOOKUP(AA245,PRIZE_AWARD!$B:$F,5, FALSE))</f>
        <v/>
      </c>
      <c r="AC245" s="104"/>
      <c r="AD245" s="104"/>
      <c r="AE245" s="87" t="str">
        <f>IF(ISNA(VLOOKUP(AD245,RESEARCH!$B:$K,10, FALSE))=TRUE, "", VLOOKUP(AD245,RESEARCH!$B:$K,10, FALSE))</f>
        <v/>
      </c>
    </row>
    <row r="246" spans="2:31" ht="18">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5" t="str">
        <f>IF(ISNA(VLOOKUP(AA246,PRIZE_AWARD!$B:$F,5, FALSE))=TRUE, "", VLOOKUP(AA246,PRIZE_AWARD!$B:$F,5, FALSE))</f>
        <v/>
      </c>
      <c r="AC246" s="104"/>
      <c r="AD246" s="104"/>
      <c r="AE246" s="87" t="str">
        <f>IF(ISNA(VLOOKUP(AD246,RESEARCH!$B:$K,10, FALSE))=TRUE, "", VLOOKUP(AD246,RESEARCH!$B:$K,10, FALSE))</f>
        <v/>
      </c>
    </row>
    <row r="247" spans="2:31" ht="18">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5" t="str">
        <f>IF(ISNA(VLOOKUP(AA247,PRIZE_AWARD!$B:$F,5, FALSE))=TRUE, "", VLOOKUP(AA247,PRIZE_AWARD!$B:$F,5, FALSE))</f>
        <v/>
      </c>
      <c r="AC247" s="104"/>
      <c r="AD247" s="104"/>
      <c r="AE247" s="87" t="str">
        <f>IF(ISNA(VLOOKUP(AD247,RESEARCH!$B:$K,10, FALSE))=TRUE, "", VLOOKUP(AD247,RESEARCH!$B:$K,10, FALSE))</f>
        <v/>
      </c>
    </row>
    <row r="248" spans="2:31" ht="18">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5" t="str">
        <f>IF(ISNA(VLOOKUP(AA248,PRIZE_AWARD!$B:$F,5, FALSE))=TRUE, "", VLOOKUP(AA248,PRIZE_AWARD!$B:$F,5, FALSE))</f>
        <v/>
      </c>
      <c r="AC248" s="104"/>
      <c r="AD248" s="104"/>
      <c r="AE248" s="87" t="str">
        <f>IF(ISNA(VLOOKUP(AD248,RESEARCH!$B:$K,10, FALSE))=TRUE, "", VLOOKUP(AD248,RESEARCH!$B:$K,10, FALSE))</f>
        <v/>
      </c>
    </row>
    <row r="249" spans="2:31" ht="18">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5" t="str">
        <f>IF(ISNA(VLOOKUP(AA249,PRIZE_AWARD!$B:$F,5, FALSE))=TRUE, "", VLOOKUP(AA249,PRIZE_AWARD!$B:$F,5, FALSE))</f>
        <v/>
      </c>
      <c r="AC249" s="104"/>
      <c r="AD249" s="104"/>
      <c r="AE249" s="87" t="str">
        <f>IF(ISNA(VLOOKUP(AD249,RESEARCH!$B:$K,10, FALSE))=TRUE, "", VLOOKUP(AD249,RESEARCH!$B:$K,10, FALSE))</f>
        <v/>
      </c>
    </row>
    <row r="250" spans="2:31" ht="18">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5" t="str">
        <f>IF(ISNA(VLOOKUP(AA250,PRIZE_AWARD!$B:$F,5, FALSE))=TRUE, "", VLOOKUP(AA250,PRIZE_AWARD!$B:$F,5, FALSE))</f>
        <v/>
      </c>
      <c r="AC250" s="104"/>
      <c r="AD250" s="104"/>
      <c r="AE250" s="87" t="str">
        <f>IF(ISNA(VLOOKUP(AD250,RESEARCH!$B:$K,10, FALSE))=TRUE, "", VLOOKUP(AD250,RESEARCH!$B:$K,10, FALSE))</f>
        <v/>
      </c>
    </row>
    <row r="251" spans="2:31" ht="18">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5" t="str">
        <f>IF(ISNA(VLOOKUP(AA251,PRIZE_AWARD!$B:$F,5, FALSE))=TRUE, "", VLOOKUP(AA251,PRIZE_AWARD!$B:$F,5, FALSE))</f>
        <v/>
      </c>
      <c r="AC251" s="104"/>
      <c r="AD251" s="104"/>
      <c r="AE251" s="87" t="str">
        <f>IF(ISNA(VLOOKUP(AD251,RESEARCH!$B:$K,10, FALSE))=TRUE, "", VLOOKUP(AD251,RESEARCH!$B:$K,10, FALSE))</f>
        <v/>
      </c>
    </row>
    <row r="252" spans="2:31" ht="18">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5" t="str">
        <f>IF(ISNA(VLOOKUP(AA252,PRIZE_AWARD!$B:$F,5, FALSE))=TRUE, "", VLOOKUP(AA252,PRIZE_AWARD!$B:$F,5, FALSE))</f>
        <v/>
      </c>
      <c r="AC252" s="104"/>
      <c r="AD252" s="104"/>
      <c r="AE252" s="87" t="str">
        <f>IF(ISNA(VLOOKUP(AD252,RESEARCH!$B:$K,10, FALSE))=TRUE, "", VLOOKUP(AD252,RESEARCH!$B:$K,10, FALSE))</f>
        <v/>
      </c>
    </row>
    <row r="253" spans="2:31" ht="18">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5" t="str">
        <f>IF(ISNA(VLOOKUP(AA253,PRIZE_AWARD!$B:$F,5, FALSE))=TRUE, "", VLOOKUP(AA253,PRIZE_AWARD!$B:$F,5, FALSE))</f>
        <v/>
      </c>
      <c r="AC253" s="104"/>
      <c r="AD253" s="104"/>
      <c r="AE253" s="87" t="str">
        <f>IF(ISNA(VLOOKUP(AD253,RESEARCH!$B:$K,10, FALSE))=TRUE, "", VLOOKUP(AD253,RESEARCH!$B:$K,10, FALSE))</f>
        <v/>
      </c>
    </row>
    <row r="254" spans="2:31" ht="18">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5" t="str">
        <f>IF(ISNA(VLOOKUP(AA254,PRIZE_AWARD!$B:$F,5, FALSE))=TRUE, "", VLOOKUP(AA254,PRIZE_AWARD!$B:$F,5, FALSE))</f>
        <v/>
      </c>
      <c r="AC254" s="104"/>
      <c r="AD254" s="104"/>
      <c r="AE254" s="87" t="str">
        <f>IF(ISNA(VLOOKUP(AD254,RESEARCH!$B:$K,10, FALSE))=TRUE, "", VLOOKUP(AD254,RESEARCH!$B:$K,10, FALSE))</f>
        <v/>
      </c>
    </row>
    <row r="255" spans="2:31" ht="18">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5" t="str">
        <f>IF(ISNA(VLOOKUP(AA255,PRIZE_AWARD!$B:$F,5, FALSE))=TRUE, "", VLOOKUP(AA255,PRIZE_AWARD!$B:$F,5, FALSE))</f>
        <v/>
      </c>
      <c r="AC255" s="104"/>
      <c r="AD255" s="104"/>
      <c r="AE255" s="87" t="str">
        <f>IF(ISNA(VLOOKUP(AD255,RESEARCH!$B:$K,10, FALSE))=TRUE, "", VLOOKUP(AD255,RESEARCH!$B:$K,10, FALSE))</f>
        <v/>
      </c>
    </row>
    <row r="256" spans="2:31" ht="18">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5" t="str">
        <f>IF(ISNA(VLOOKUP(AA256,PRIZE_AWARD!$B:$F,5, FALSE))=TRUE, "", VLOOKUP(AA256,PRIZE_AWARD!$B:$F,5, FALSE))</f>
        <v/>
      </c>
      <c r="AC256" s="104"/>
      <c r="AD256" s="104"/>
      <c r="AE256" s="87" t="str">
        <f>IF(ISNA(VLOOKUP(AD256,RESEARCH!$B:$K,10, FALSE))=TRUE, "", VLOOKUP(AD256,RESEARCH!$B:$K,10, FALSE))</f>
        <v/>
      </c>
    </row>
    <row r="257" spans="2:31" ht="18">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5" t="str">
        <f>IF(ISNA(VLOOKUP(AA257,PRIZE_AWARD!$B:$F,5, FALSE))=TRUE, "", VLOOKUP(AA257,PRIZE_AWARD!$B:$F,5, FALSE))</f>
        <v/>
      </c>
      <c r="AC257" s="104"/>
      <c r="AD257" s="104"/>
      <c r="AE257" s="87" t="str">
        <f>IF(ISNA(VLOOKUP(AD257,RESEARCH!$B:$K,10, FALSE))=TRUE, "", VLOOKUP(AD257,RESEARCH!$B:$K,10, FALSE))</f>
        <v/>
      </c>
    </row>
    <row r="258" spans="2:31" ht="18">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5" t="str">
        <f>IF(ISNA(VLOOKUP(AA258,PRIZE_AWARD!$B:$F,5, FALSE))=TRUE, "", VLOOKUP(AA258,PRIZE_AWARD!$B:$F,5, FALSE))</f>
        <v/>
      </c>
      <c r="AC258" s="104"/>
      <c r="AD258" s="104"/>
      <c r="AE258" s="87" t="str">
        <f>IF(ISNA(VLOOKUP(AD258,RESEARCH!$B:$K,10, FALSE))=TRUE, "", VLOOKUP(AD258,RESEARCH!$B:$K,10, FALSE))</f>
        <v/>
      </c>
    </row>
    <row r="259" spans="2:31" ht="18">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5" t="str">
        <f>IF(ISNA(VLOOKUP(AA259,PRIZE_AWARD!$B:$F,5, FALSE))=TRUE, "", VLOOKUP(AA259,PRIZE_AWARD!$B:$F,5, FALSE))</f>
        <v/>
      </c>
      <c r="AC259" s="104"/>
      <c r="AD259" s="104"/>
      <c r="AE259" s="87" t="str">
        <f>IF(ISNA(VLOOKUP(AD259,RESEARCH!$B:$K,10, FALSE))=TRUE, "", VLOOKUP(AD259,RESEARCH!$B:$K,10, FALSE))</f>
        <v/>
      </c>
    </row>
    <row r="260" spans="2:31" ht="18">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5" t="str">
        <f>IF(ISNA(VLOOKUP(AA260,PRIZE_AWARD!$B:$F,5, FALSE))=TRUE, "", VLOOKUP(AA260,PRIZE_AWARD!$B:$F,5, FALSE))</f>
        <v/>
      </c>
      <c r="AC260" s="104"/>
      <c r="AD260" s="104"/>
      <c r="AE260" s="87" t="str">
        <f>IF(ISNA(VLOOKUP(AD260,RESEARCH!$B:$K,10, FALSE))=TRUE, "", VLOOKUP(AD260,RESEARCH!$B:$K,10, FALSE))</f>
        <v/>
      </c>
    </row>
    <row r="261" spans="2:31" ht="18">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5" t="str">
        <f>IF(ISNA(VLOOKUP(AA261,PRIZE_AWARD!$B:$F,5, FALSE))=TRUE, "", VLOOKUP(AA261,PRIZE_AWARD!$B:$F,5, FALSE))</f>
        <v/>
      </c>
      <c r="AC261" s="104"/>
      <c r="AD261" s="104"/>
      <c r="AE261" s="87" t="str">
        <f>IF(ISNA(VLOOKUP(AD261,RESEARCH!$B:$K,10, FALSE))=TRUE, "", VLOOKUP(AD261,RESEARCH!$B:$K,10, FALSE))</f>
        <v/>
      </c>
    </row>
    <row r="262" spans="2:31" ht="18">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5" t="str">
        <f>IF(ISNA(VLOOKUP(AA262,PRIZE_AWARD!$B:$F,5, FALSE))=TRUE, "", VLOOKUP(AA262,PRIZE_AWARD!$B:$F,5, FALSE))</f>
        <v/>
      </c>
      <c r="AC262" s="104"/>
      <c r="AD262" s="104"/>
      <c r="AE262" s="87" t="str">
        <f>IF(ISNA(VLOOKUP(AD262,RESEARCH!$B:$K,10, FALSE))=TRUE, "", VLOOKUP(AD262,RESEARCH!$B:$K,10, FALSE))</f>
        <v/>
      </c>
    </row>
    <row r="263" spans="2:31" ht="18">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5" t="str">
        <f>IF(ISNA(VLOOKUP(AA263,PRIZE_AWARD!$B:$F,5, FALSE))=TRUE, "", VLOOKUP(AA263,PRIZE_AWARD!$B:$F,5, FALSE))</f>
        <v/>
      </c>
      <c r="AC263" s="104"/>
      <c r="AD263" s="104"/>
      <c r="AE263" s="87" t="str">
        <f>IF(ISNA(VLOOKUP(AD263,RESEARCH!$B:$K,10, FALSE))=TRUE, "", VLOOKUP(AD263,RESEARCH!$B:$K,10, FALSE))</f>
        <v/>
      </c>
    </row>
    <row r="264" spans="2:31" ht="18">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5" t="str">
        <f>IF(ISNA(VLOOKUP(AA264,PRIZE_AWARD!$B:$F,5, FALSE))=TRUE, "", VLOOKUP(AA264,PRIZE_AWARD!$B:$F,5, FALSE))</f>
        <v/>
      </c>
      <c r="AC264" s="104"/>
      <c r="AD264" s="104"/>
      <c r="AE264" s="87" t="str">
        <f>IF(ISNA(VLOOKUP(AD264,RESEARCH!$B:$K,10, FALSE))=TRUE, "", VLOOKUP(AD264,RESEARCH!$B:$K,10, FALSE))</f>
        <v/>
      </c>
    </row>
    <row r="265" spans="2:31" ht="18">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5" t="str">
        <f>IF(ISNA(VLOOKUP(AA265,PRIZE_AWARD!$B:$F,5, FALSE))=TRUE, "", VLOOKUP(AA265,PRIZE_AWARD!$B:$F,5, FALSE))</f>
        <v/>
      </c>
      <c r="AC265" s="104"/>
      <c r="AD265" s="104"/>
      <c r="AE265" s="87" t="str">
        <f>IF(ISNA(VLOOKUP(AD265,RESEARCH!$B:$K,10, FALSE))=TRUE, "", VLOOKUP(AD265,RESEARCH!$B:$K,10, FALSE))</f>
        <v/>
      </c>
    </row>
    <row r="266" spans="2:31" ht="18">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5" t="str">
        <f>IF(ISNA(VLOOKUP(AA266,PRIZE_AWARD!$B:$F,5, FALSE))=TRUE, "", VLOOKUP(AA266,PRIZE_AWARD!$B:$F,5, FALSE))</f>
        <v/>
      </c>
      <c r="AC266" s="104"/>
      <c r="AD266" s="104"/>
      <c r="AE266" s="87" t="str">
        <f>IF(ISNA(VLOOKUP(AD266,RESEARCH!$B:$K,10, FALSE))=TRUE, "", VLOOKUP(AD266,RESEARCH!$B:$K,10, FALSE))</f>
        <v/>
      </c>
    </row>
    <row r="267" spans="2:31" ht="18">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5" t="str">
        <f>IF(ISNA(VLOOKUP(AA267,PRIZE_AWARD!$B:$F,5, FALSE))=TRUE, "", VLOOKUP(AA267,PRIZE_AWARD!$B:$F,5, FALSE))</f>
        <v/>
      </c>
      <c r="AC267" s="104"/>
      <c r="AD267" s="104"/>
      <c r="AE267" s="87" t="str">
        <f>IF(ISNA(VLOOKUP(AD267,RESEARCH!$B:$K,10, FALSE))=TRUE, "", VLOOKUP(AD267,RESEARCH!$B:$K,10, FALSE))</f>
        <v/>
      </c>
    </row>
    <row r="268" spans="2:31" ht="18">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5" t="str">
        <f>IF(ISNA(VLOOKUP(AA268,PRIZE_AWARD!$B:$F,5, FALSE))=TRUE, "", VLOOKUP(AA268,PRIZE_AWARD!$B:$F,5, FALSE))</f>
        <v/>
      </c>
      <c r="AC268" s="104"/>
      <c r="AD268" s="104"/>
      <c r="AE268" s="87" t="str">
        <f>IF(ISNA(VLOOKUP(AD268,RESEARCH!$B:$K,10, FALSE))=TRUE, "", VLOOKUP(AD268,RESEARCH!$B:$K,10, FALSE))</f>
        <v/>
      </c>
    </row>
    <row r="269" spans="2:31" ht="18">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5" t="str">
        <f>IF(ISNA(VLOOKUP(AA269,PRIZE_AWARD!$B:$F,5, FALSE))=TRUE, "", VLOOKUP(AA269,PRIZE_AWARD!$B:$F,5, FALSE))</f>
        <v/>
      </c>
      <c r="AC269" s="104"/>
      <c r="AD269" s="104"/>
      <c r="AE269" s="87" t="str">
        <f>IF(ISNA(VLOOKUP(AD269,RESEARCH!$B:$K,10, FALSE))=TRUE, "", VLOOKUP(AD269,RESEARCH!$B:$K,10, FALSE))</f>
        <v/>
      </c>
    </row>
    <row r="270" spans="2:31" ht="18">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5" t="str">
        <f>IF(ISNA(VLOOKUP(AA270,PRIZE_AWARD!$B:$F,5, FALSE))=TRUE, "", VLOOKUP(AA270,PRIZE_AWARD!$B:$F,5, FALSE))</f>
        <v/>
      </c>
      <c r="AC270" s="104"/>
      <c r="AD270" s="104"/>
      <c r="AE270" s="87" t="str">
        <f>IF(ISNA(VLOOKUP(AD270,RESEARCH!$B:$K,10, FALSE))=TRUE, "", VLOOKUP(AD270,RESEARCH!$B:$K,10, FALSE))</f>
        <v/>
      </c>
    </row>
    <row r="271" spans="2:31" ht="18">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5" t="str">
        <f>IF(ISNA(VLOOKUP(AA271,PRIZE_AWARD!$B:$F,5, FALSE))=TRUE, "", VLOOKUP(AA271,PRIZE_AWARD!$B:$F,5, FALSE))</f>
        <v/>
      </c>
      <c r="AC271" s="104"/>
      <c r="AD271" s="104"/>
      <c r="AE271" s="87" t="str">
        <f>IF(ISNA(VLOOKUP(AD271,RESEARCH!$B:$K,10, FALSE))=TRUE, "", VLOOKUP(AD271,RESEARCH!$B:$K,10, FALSE))</f>
        <v/>
      </c>
    </row>
    <row r="272" spans="2:31" ht="18">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5" t="str">
        <f>IF(ISNA(VLOOKUP(AA272,PRIZE_AWARD!$B:$F,5, FALSE))=TRUE, "", VLOOKUP(AA272,PRIZE_AWARD!$B:$F,5, FALSE))</f>
        <v/>
      </c>
      <c r="AC272" s="104"/>
      <c r="AD272" s="104"/>
      <c r="AE272" s="87" t="str">
        <f>IF(ISNA(VLOOKUP(AD272,RESEARCH!$B:$K,10, FALSE))=TRUE, "", VLOOKUP(AD272,RESEARCH!$B:$K,10, FALSE))</f>
        <v/>
      </c>
    </row>
    <row r="273" spans="2:31" ht="18">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5" t="str">
        <f>IF(ISNA(VLOOKUP(AA273,PRIZE_AWARD!$B:$F,5, FALSE))=TRUE, "", VLOOKUP(AA273,PRIZE_AWARD!$B:$F,5, FALSE))</f>
        <v/>
      </c>
      <c r="AC273" s="104"/>
      <c r="AD273" s="104"/>
      <c r="AE273" s="87" t="str">
        <f>IF(ISNA(VLOOKUP(AD273,RESEARCH!$B:$K,10, FALSE))=TRUE, "", VLOOKUP(AD273,RESEARCH!$B:$K,10, FALSE))</f>
        <v/>
      </c>
    </row>
    <row r="274" spans="2:31" ht="18">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5" t="str">
        <f>IF(ISNA(VLOOKUP(AA274,PRIZE_AWARD!$B:$F,5, FALSE))=TRUE, "", VLOOKUP(AA274,PRIZE_AWARD!$B:$F,5, FALSE))</f>
        <v/>
      </c>
      <c r="AC274" s="104"/>
      <c r="AD274" s="104"/>
      <c r="AE274" s="87" t="str">
        <f>IF(ISNA(VLOOKUP(AD274,RESEARCH!$B:$K,10, FALSE))=TRUE, "", VLOOKUP(AD274,RESEARCH!$B:$K,10, FALSE))</f>
        <v/>
      </c>
    </row>
    <row r="275" spans="2:31" ht="18">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5" t="str">
        <f>IF(ISNA(VLOOKUP(AA275,PRIZE_AWARD!$B:$F,5, FALSE))=TRUE, "", VLOOKUP(AA275,PRIZE_AWARD!$B:$F,5, FALSE))</f>
        <v/>
      </c>
      <c r="AC275" s="104"/>
      <c r="AD275" s="104"/>
      <c r="AE275" s="87" t="str">
        <f>IF(ISNA(VLOOKUP(AD275,RESEARCH!$B:$K,10, FALSE))=TRUE, "", VLOOKUP(AD275,RESEARCH!$B:$K,10, FALSE))</f>
        <v/>
      </c>
    </row>
    <row r="276" spans="2:31" ht="18">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5" t="str">
        <f>IF(ISNA(VLOOKUP(AA276,PRIZE_AWARD!$B:$F,5, FALSE))=TRUE, "", VLOOKUP(AA276,PRIZE_AWARD!$B:$F,5, FALSE))</f>
        <v/>
      </c>
      <c r="AC276" s="104"/>
      <c r="AD276" s="104"/>
      <c r="AE276" s="87" t="str">
        <f>IF(ISNA(VLOOKUP(AD276,RESEARCH!$B:$K,10, FALSE))=TRUE, "", VLOOKUP(AD276,RESEARCH!$B:$K,10, FALSE))</f>
        <v/>
      </c>
    </row>
    <row r="277" spans="2:31" ht="18">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5" t="str">
        <f>IF(ISNA(VLOOKUP(AA277,PRIZE_AWARD!$B:$F,5, FALSE))=TRUE, "", VLOOKUP(AA277,PRIZE_AWARD!$B:$F,5, FALSE))</f>
        <v/>
      </c>
      <c r="AC277" s="104"/>
      <c r="AD277" s="104"/>
      <c r="AE277" s="87" t="str">
        <f>IF(ISNA(VLOOKUP(AD277,RESEARCH!$B:$K,10, FALSE))=TRUE, "", VLOOKUP(AD277,RESEARCH!$B:$K,10, FALSE))</f>
        <v/>
      </c>
    </row>
    <row r="278" spans="2:31" ht="18">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5" t="str">
        <f>IF(ISNA(VLOOKUP(AA278,PRIZE_AWARD!$B:$F,5, FALSE))=TRUE, "", VLOOKUP(AA278,PRIZE_AWARD!$B:$F,5, FALSE))</f>
        <v/>
      </c>
      <c r="AC278" s="104"/>
      <c r="AD278" s="104"/>
      <c r="AE278" s="87" t="str">
        <f>IF(ISNA(VLOOKUP(AD278,RESEARCH!$B:$K,10, FALSE))=TRUE, "", VLOOKUP(AD278,RESEARCH!$B:$K,10, FALSE))</f>
        <v/>
      </c>
    </row>
    <row r="279" spans="2:31" ht="18">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5" t="str">
        <f>IF(ISNA(VLOOKUP(AA279,PRIZE_AWARD!$B:$F,5, FALSE))=TRUE, "", VLOOKUP(AA279,PRIZE_AWARD!$B:$F,5, FALSE))</f>
        <v/>
      </c>
      <c r="AC279" s="104"/>
      <c r="AD279" s="104"/>
      <c r="AE279" s="87" t="str">
        <f>IF(ISNA(VLOOKUP(AD279,RESEARCH!$B:$K,10, FALSE))=TRUE, "", VLOOKUP(AD279,RESEARCH!$B:$K,10, FALSE))</f>
        <v/>
      </c>
    </row>
    <row r="280" spans="2:31" ht="18">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5" t="str">
        <f>IF(ISNA(VLOOKUP(AA280,PRIZE_AWARD!$B:$F,5, FALSE))=TRUE, "", VLOOKUP(AA280,PRIZE_AWARD!$B:$F,5, FALSE))</f>
        <v/>
      </c>
      <c r="AC280" s="104"/>
      <c r="AD280" s="104"/>
      <c r="AE280" s="87" t="str">
        <f>IF(ISNA(VLOOKUP(AD280,RESEARCH!$B:$K,10, FALSE))=TRUE, "", VLOOKUP(AD280,RESEARCH!$B:$K,10, FALSE))</f>
        <v/>
      </c>
    </row>
    <row r="281" spans="2:31" ht="18">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5" t="str">
        <f>IF(ISNA(VLOOKUP(AA281,PRIZE_AWARD!$B:$F,5, FALSE))=TRUE, "", VLOOKUP(AA281,PRIZE_AWARD!$B:$F,5, FALSE))</f>
        <v/>
      </c>
      <c r="AC281" s="104"/>
      <c r="AD281" s="104"/>
      <c r="AE281" s="87" t="str">
        <f>IF(ISNA(VLOOKUP(AD281,RESEARCH!$B:$K,10, FALSE))=TRUE, "", VLOOKUP(AD281,RESEARCH!$B:$K,10, FALSE))</f>
        <v/>
      </c>
    </row>
    <row r="282" spans="2:31" ht="18">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5" t="str">
        <f>IF(ISNA(VLOOKUP(AA282,PRIZE_AWARD!$B:$F,5, FALSE))=TRUE, "", VLOOKUP(AA282,PRIZE_AWARD!$B:$F,5, FALSE))</f>
        <v/>
      </c>
      <c r="AC282" s="104"/>
      <c r="AD282" s="104"/>
      <c r="AE282" s="87" t="str">
        <f>IF(ISNA(VLOOKUP(AD282,RESEARCH!$B:$K,10, FALSE))=TRUE, "", VLOOKUP(AD282,RESEARCH!$B:$K,10, FALSE))</f>
        <v/>
      </c>
    </row>
    <row r="283" spans="2:31" ht="18">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5" t="str">
        <f>IF(ISNA(VLOOKUP(AA283,PRIZE_AWARD!$B:$F,5, FALSE))=TRUE, "", VLOOKUP(AA283,PRIZE_AWARD!$B:$F,5, FALSE))</f>
        <v/>
      </c>
      <c r="AC283" s="104"/>
      <c r="AD283" s="104"/>
      <c r="AE283" s="87" t="str">
        <f>IF(ISNA(VLOOKUP(AD283,RESEARCH!$B:$K,10, FALSE))=TRUE, "", VLOOKUP(AD283,RESEARCH!$B:$K,10, FALSE))</f>
        <v/>
      </c>
    </row>
    <row r="284" spans="2:31" ht="18">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5" t="str">
        <f>IF(ISNA(VLOOKUP(AA284,PRIZE_AWARD!$B:$F,5, FALSE))=TRUE, "", VLOOKUP(AA284,PRIZE_AWARD!$B:$F,5, FALSE))</f>
        <v/>
      </c>
      <c r="AC284" s="104"/>
      <c r="AD284" s="104"/>
      <c r="AE284" s="87" t="str">
        <f>IF(ISNA(VLOOKUP(AD284,RESEARCH!$B:$K,10, FALSE))=TRUE, "", VLOOKUP(AD284,RESEARCH!$B:$K,10, FALSE))</f>
        <v/>
      </c>
    </row>
    <row r="285" spans="2:31" ht="18">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5" t="str">
        <f>IF(ISNA(VLOOKUP(AA285,PRIZE_AWARD!$B:$F,5, FALSE))=TRUE, "", VLOOKUP(AA285,PRIZE_AWARD!$B:$F,5, FALSE))</f>
        <v/>
      </c>
      <c r="AC285" s="104"/>
      <c r="AD285" s="104"/>
      <c r="AE285" s="87" t="str">
        <f>IF(ISNA(VLOOKUP(AD285,RESEARCH!$B:$K,10, FALSE))=TRUE, "", VLOOKUP(AD285,RESEARCH!$B:$K,10, FALSE))</f>
        <v/>
      </c>
    </row>
    <row r="286" spans="2:31" ht="18">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5" t="str">
        <f>IF(ISNA(VLOOKUP(AA286,PRIZE_AWARD!$B:$F,5, FALSE))=TRUE, "", VLOOKUP(AA286,PRIZE_AWARD!$B:$F,5, FALSE))</f>
        <v/>
      </c>
      <c r="AC286" s="104"/>
      <c r="AD286" s="104"/>
      <c r="AE286" s="87" t="str">
        <f>IF(ISNA(VLOOKUP(AD286,RESEARCH!$B:$K,10, FALSE))=TRUE, "", VLOOKUP(AD286,RESEARCH!$B:$K,10, FALSE))</f>
        <v/>
      </c>
    </row>
    <row r="287" spans="2:31" ht="18">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5" t="str">
        <f>IF(ISNA(VLOOKUP(AA287,PRIZE_AWARD!$B:$F,5, FALSE))=TRUE, "", VLOOKUP(AA287,PRIZE_AWARD!$B:$F,5, FALSE))</f>
        <v/>
      </c>
      <c r="AC287" s="104"/>
      <c r="AD287" s="104"/>
      <c r="AE287" s="87" t="str">
        <f>IF(ISNA(VLOOKUP(AD287,RESEARCH!$B:$K,10, FALSE))=TRUE, "", VLOOKUP(AD287,RESEARCH!$B:$K,10, FALSE))</f>
        <v/>
      </c>
    </row>
    <row r="288" spans="2:31" ht="18">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5" t="str">
        <f>IF(ISNA(VLOOKUP(AA288,PRIZE_AWARD!$B:$F,5, FALSE))=TRUE, "", VLOOKUP(AA288,PRIZE_AWARD!$B:$F,5, FALSE))</f>
        <v/>
      </c>
      <c r="AC288" s="104"/>
      <c r="AD288" s="104"/>
      <c r="AE288" s="87" t="str">
        <f>IF(ISNA(VLOOKUP(AD288,RESEARCH!$B:$K,10, FALSE))=TRUE, "", VLOOKUP(AD288,RESEARCH!$B:$K,10, FALSE))</f>
        <v/>
      </c>
    </row>
    <row r="289" spans="2:31" ht="18">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5" t="str">
        <f>IF(ISNA(VLOOKUP(AA289,PRIZE_AWARD!$B:$F,5, FALSE))=TRUE, "", VLOOKUP(AA289,PRIZE_AWARD!$B:$F,5, FALSE))</f>
        <v/>
      </c>
      <c r="AC289" s="104"/>
      <c r="AD289" s="104"/>
      <c r="AE289" s="87" t="str">
        <f>IF(ISNA(VLOOKUP(AD289,RESEARCH!$B:$K,10, FALSE))=TRUE, "", VLOOKUP(AD289,RESEARCH!$B:$K,10, FALSE))</f>
        <v/>
      </c>
    </row>
    <row r="290" spans="2:31" ht="18">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5" t="str">
        <f>IF(ISNA(VLOOKUP(AA290,PRIZE_AWARD!$B:$F,5, FALSE))=TRUE, "", VLOOKUP(AA290,PRIZE_AWARD!$B:$F,5, FALSE))</f>
        <v/>
      </c>
      <c r="AC290" s="104"/>
      <c r="AD290" s="104"/>
      <c r="AE290" s="87" t="str">
        <f>IF(ISNA(VLOOKUP(AD290,RESEARCH!$B:$K,10, FALSE))=TRUE, "", VLOOKUP(AD290,RESEARCH!$B:$K,10, FALSE))</f>
        <v/>
      </c>
    </row>
    <row r="291" spans="2:31" ht="18">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5" t="str">
        <f>IF(ISNA(VLOOKUP(AA291,PRIZE_AWARD!$B:$F,5, FALSE))=TRUE, "", VLOOKUP(AA291,PRIZE_AWARD!$B:$F,5, FALSE))</f>
        <v/>
      </c>
      <c r="AC291" s="104"/>
      <c r="AD291" s="104"/>
      <c r="AE291" s="87" t="str">
        <f>IF(ISNA(VLOOKUP(AD291,RESEARCH!$B:$K,10, FALSE))=TRUE, "", VLOOKUP(AD291,RESEARCH!$B:$K,10, FALSE))</f>
        <v/>
      </c>
    </row>
    <row r="292" spans="2:31" ht="18">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5" t="str">
        <f>IF(ISNA(VLOOKUP(AA292,PRIZE_AWARD!$B:$F,5, FALSE))=TRUE, "", VLOOKUP(AA292,PRIZE_AWARD!$B:$F,5, FALSE))</f>
        <v/>
      </c>
      <c r="AC292" s="104"/>
      <c r="AD292" s="104"/>
      <c r="AE292" s="87" t="str">
        <f>IF(ISNA(VLOOKUP(AD292,RESEARCH!$B:$K,10, FALSE))=TRUE, "", VLOOKUP(AD292,RESEARCH!$B:$K,10, FALSE))</f>
        <v/>
      </c>
    </row>
    <row r="293" spans="2:31" ht="18">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5" t="str">
        <f>IF(ISNA(VLOOKUP(AA293,PRIZE_AWARD!$B:$F,5, FALSE))=TRUE, "", VLOOKUP(AA293,PRIZE_AWARD!$B:$F,5, FALSE))</f>
        <v/>
      </c>
      <c r="AC293" s="104"/>
      <c r="AD293" s="104"/>
      <c r="AE293" s="87" t="str">
        <f>IF(ISNA(VLOOKUP(AD293,RESEARCH!$B:$K,10, FALSE))=TRUE, "", VLOOKUP(AD293,RESEARCH!$B:$K,10, FALSE))</f>
        <v/>
      </c>
    </row>
    <row r="294" spans="2:31" ht="18">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5" t="str">
        <f>IF(ISNA(VLOOKUP(AA294,PRIZE_AWARD!$B:$F,5, FALSE))=TRUE, "", VLOOKUP(AA294,PRIZE_AWARD!$B:$F,5, FALSE))</f>
        <v/>
      </c>
      <c r="AC294" s="104"/>
      <c r="AD294" s="104"/>
      <c r="AE294" s="87" t="str">
        <f>IF(ISNA(VLOOKUP(AD294,RESEARCH!$B:$K,10, FALSE))=TRUE, "", VLOOKUP(AD294,RESEARCH!$B:$K,10, FALSE))</f>
        <v/>
      </c>
    </row>
    <row r="295" spans="2:31" ht="18">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5" t="str">
        <f>IF(ISNA(VLOOKUP(AA295,PRIZE_AWARD!$B:$F,5, FALSE))=TRUE, "", VLOOKUP(AA295,PRIZE_AWARD!$B:$F,5, FALSE))</f>
        <v/>
      </c>
      <c r="AC295" s="104"/>
      <c r="AD295" s="104"/>
      <c r="AE295" s="87" t="str">
        <f>IF(ISNA(VLOOKUP(AD295,RESEARCH!$B:$K,10, FALSE))=TRUE, "", VLOOKUP(AD295,RESEARCH!$B:$K,10, FALSE))</f>
        <v/>
      </c>
    </row>
    <row r="296" spans="2:31" ht="18">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5" t="str">
        <f>IF(ISNA(VLOOKUP(AA296,PRIZE_AWARD!$B:$F,5, FALSE))=TRUE, "", VLOOKUP(AA296,PRIZE_AWARD!$B:$F,5, FALSE))</f>
        <v/>
      </c>
      <c r="AC296" s="104"/>
      <c r="AD296" s="104"/>
      <c r="AE296" s="87" t="str">
        <f>IF(ISNA(VLOOKUP(AD296,RESEARCH!$B:$K,10, FALSE))=TRUE, "", VLOOKUP(AD296,RESEARCH!$B:$K,10, FALSE))</f>
        <v/>
      </c>
    </row>
    <row r="297" spans="2:31" ht="18">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5" t="str">
        <f>IF(ISNA(VLOOKUP(AA297,PRIZE_AWARD!$B:$F,5, FALSE))=TRUE, "", VLOOKUP(AA297,PRIZE_AWARD!$B:$F,5, FALSE))</f>
        <v/>
      </c>
      <c r="AC297" s="104"/>
      <c r="AD297" s="104"/>
      <c r="AE297" s="87" t="str">
        <f>IF(ISNA(VLOOKUP(AD297,RESEARCH!$B:$K,10, FALSE))=TRUE, "", VLOOKUP(AD297,RESEARCH!$B:$K,10, FALSE))</f>
        <v/>
      </c>
    </row>
    <row r="298" spans="2:31" ht="18">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5" t="str">
        <f>IF(ISNA(VLOOKUP(AA298,PRIZE_AWARD!$B:$F,5, FALSE))=TRUE, "", VLOOKUP(AA298,PRIZE_AWARD!$B:$F,5, FALSE))</f>
        <v/>
      </c>
      <c r="AC298" s="104"/>
      <c r="AD298" s="104"/>
      <c r="AE298" s="87" t="str">
        <f>IF(ISNA(VLOOKUP(AD298,RESEARCH!$B:$K,10, FALSE))=TRUE, "", VLOOKUP(AD298,RESEARCH!$B:$K,10, FALSE))</f>
        <v/>
      </c>
    </row>
    <row r="299" spans="2:31" ht="18">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5" t="str">
        <f>IF(ISNA(VLOOKUP(AA299,PRIZE_AWARD!$B:$F,5, FALSE))=TRUE, "", VLOOKUP(AA299,PRIZE_AWARD!$B:$F,5, FALSE))</f>
        <v/>
      </c>
      <c r="AC299" s="104"/>
      <c r="AD299" s="104"/>
      <c r="AE299" s="87" t="str">
        <f>IF(ISNA(VLOOKUP(AD299,RESEARCH!$B:$K,10, FALSE))=TRUE, "", VLOOKUP(AD299,RESEARCH!$B:$K,10, FALSE))</f>
        <v/>
      </c>
    </row>
    <row r="300" spans="2:31" ht="18">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5" t="str">
        <f>IF(ISNA(VLOOKUP(AA300,PRIZE_AWARD!$B:$F,5, FALSE))=TRUE, "", VLOOKUP(AA300,PRIZE_AWARD!$B:$F,5, FALSE))</f>
        <v/>
      </c>
      <c r="AC300" s="104"/>
      <c r="AD300" s="104"/>
      <c r="AE300" s="87" t="str">
        <f>IF(ISNA(VLOOKUP(AD300,RESEARCH!$B:$K,10, FALSE))=TRUE, "", VLOOKUP(AD300,RESEARCH!$B:$K,10, FALSE))</f>
        <v/>
      </c>
    </row>
    <row r="301" spans="2:31" ht="18">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5" t="str">
        <f>IF(ISNA(VLOOKUP(AA301,PRIZE_AWARD!$B:$F,5, FALSE))=TRUE, "", VLOOKUP(AA301,PRIZE_AWARD!$B:$F,5, FALSE))</f>
        <v/>
      </c>
      <c r="AC301" s="104"/>
      <c r="AD301" s="104"/>
      <c r="AE301" s="87" t="str">
        <f>IF(ISNA(VLOOKUP(AD301,RESEARCH!$B:$K,10, FALSE))=TRUE, "", VLOOKUP(AD301,RESEARCH!$B:$K,10, FALSE))</f>
        <v/>
      </c>
    </row>
    <row r="302" spans="2:31" ht="18">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5" t="str">
        <f>IF(ISNA(VLOOKUP(AA302,PRIZE_AWARD!$B:$F,5, FALSE))=TRUE, "", VLOOKUP(AA302,PRIZE_AWARD!$B:$F,5, FALSE))</f>
        <v/>
      </c>
      <c r="AC302" s="104"/>
      <c r="AD302" s="104"/>
      <c r="AE302" s="87" t="str">
        <f>IF(ISNA(VLOOKUP(AD302,RESEARCH!$B:$K,10, FALSE))=TRUE, "", VLOOKUP(AD302,RESEARCH!$B:$K,10, FALSE))</f>
        <v/>
      </c>
    </row>
    <row r="303" spans="2:31" ht="18">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5" t="str">
        <f>IF(ISNA(VLOOKUP(AA303,PRIZE_AWARD!$B:$F,5, FALSE))=TRUE, "", VLOOKUP(AA303,PRIZE_AWARD!$B:$F,5, FALSE))</f>
        <v/>
      </c>
      <c r="AC303" s="104"/>
      <c r="AD303" s="104"/>
      <c r="AE303" s="87" t="str">
        <f>IF(ISNA(VLOOKUP(AD303,RESEARCH!$B:$K,10, FALSE))=TRUE, "", VLOOKUP(AD303,RESEARCH!$B:$K,10, FALSE))</f>
        <v/>
      </c>
    </row>
    <row r="304" spans="2:31" ht="18">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5" t="str">
        <f>IF(ISNA(VLOOKUP(AA304,PRIZE_AWARD!$B:$F,5, FALSE))=TRUE, "", VLOOKUP(AA304,PRIZE_AWARD!$B:$F,5, FALSE))</f>
        <v/>
      </c>
      <c r="AC304" s="104"/>
      <c r="AD304" s="104"/>
      <c r="AE304" s="87" t="str">
        <f>IF(ISNA(VLOOKUP(AD304,RESEARCH!$B:$K,10, FALSE))=TRUE, "", VLOOKUP(AD304,RESEARCH!$B:$K,10, FALSE))</f>
        <v/>
      </c>
    </row>
    <row r="305" spans="2:31" ht="18">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5" t="str">
        <f>IF(ISNA(VLOOKUP(AA305,PRIZE_AWARD!$B:$F,5, FALSE))=TRUE, "", VLOOKUP(AA305,PRIZE_AWARD!$B:$F,5, FALSE))</f>
        <v/>
      </c>
      <c r="AC305" s="104"/>
      <c r="AD305" s="104"/>
      <c r="AE305" s="87" t="str">
        <f>IF(ISNA(VLOOKUP(AD305,RESEARCH!$B:$K,10, FALSE))=TRUE, "", VLOOKUP(AD305,RESEARCH!$B:$K,10, FALSE))</f>
        <v/>
      </c>
    </row>
    <row r="306" spans="2:31" ht="18">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5" t="str">
        <f>IF(ISNA(VLOOKUP(AA306,PRIZE_AWARD!$B:$F,5, FALSE))=TRUE, "", VLOOKUP(AA306,PRIZE_AWARD!$B:$F,5, FALSE))</f>
        <v/>
      </c>
      <c r="AC306" s="104"/>
      <c r="AD306" s="104"/>
      <c r="AE306" s="87" t="str">
        <f>IF(ISNA(VLOOKUP(AD306,RESEARCH!$B:$K,10, FALSE))=TRUE, "", VLOOKUP(AD306,RESEARCH!$B:$K,10, FALSE))</f>
        <v/>
      </c>
    </row>
    <row r="307" spans="2:31" ht="18">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5" t="str">
        <f>IF(ISNA(VLOOKUP(AA307,PRIZE_AWARD!$B:$F,5, FALSE))=TRUE, "", VLOOKUP(AA307,PRIZE_AWARD!$B:$F,5, FALSE))</f>
        <v/>
      </c>
      <c r="AC307" s="104"/>
      <c r="AD307" s="104"/>
      <c r="AE307" s="87" t="str">
        <f>IF(ISNA(VLOOKUP(AD307,RESEARCH!$B:$K,10, FALSE))=TRUE, "", VLOOKUP(AD307,RESEARCH!$B:$K,10, FALSE))</f>
        <v/>
      </c>
    </row>
    <row r="308" spans="2:31" ht="18">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5" t="str">
        <f>IF(ISNA(VLOOKUP(AA308,PRIZE_AWARD!$B:$F,5, FALSE))=TRUE, "", VLOOKUP(AA308,PRIZE_AWARD!$B:$F,5, FALSE))</f>
        <v/>
      </c>
      <c r="AC308" s="104"/>
      <c r="AD308" s="104"/>
      <c r="AE308" s="87" t="str">
        <f>IF(ISNA(VLOOKUP(AD308,RESEARCH!$B:$K,10, FALSE))=TRUE, "", VLOOKUP(AD308,RESEARCH!$B:$K,10, FALSE))</f>
        <v/>
      </c>
    </row>
    <row r="309" spans="2:31" ht="18">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5" t="str">
        <f>IF(ISNA(VLOOKUP(AA309,PRIZE_AWARD!$B:$F,5, FALSE))=TRUE, "", VLOOKUP(AA309,PRIZE_AWARD!$B:$F,5, FALSE))</f>
        <v/>
      </c>
      <c r="AC309" s="104"/>
      <c r="AD309" s="104"/>
      <c r="AE309" s="87" t="str">
        <f>IF(ISNA(VLOOKUP(AD309,RESEARCH!$B:$K,10, FALSE))=TRUE, "", VLOOKUP(AD309,RESEARCH!$B:$K,10, FALSE))</f>
        <v/>
      </c>
    </row>
    <row r="310" spans="2:31" ht="18">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5" t="str">
        <f>IF(ISNA(VLOOKUP(AA310,PRIZE_AWARD!$B:$F,5, FALSE))=TRUE, "", VLOOKUP(AA310,PRIZE_AWARD!$B:$F,5, FALSE))</f>
        <v/>
      </c>
      <c r="AC310" s="104"/>
      <c r="AD310" s="104"/>
      <c r="AE310" s="87" t="str">
        <f>IF(ISNA(VLOOKUP(AD310,RESEARCH!$B:$K,10, FALSE))=TRUE, "", VLOOKUP(AD310,RESEARCH!$B:$K,10, FALSE))</f>
        <v/>
      </c>
    </row>
    <row r="311" spans="2:31" ht="18">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5" t="str">
        <f>IF(ISNA(VLOOKUP(AA311,PRIZE_AWARD!$B:$F,5, FALSE))=TRUE, "", VLOOKUP(AA311,PRIZE_AWARD!$B:$F,5, FALSE))</f>
        <v/>
      </c>
      <c r="AC311" s="104"/>
      <c r="AD311" s="104"/>
      <c r="AE311" s="87" t="str">
        <f>IF(ISNA(VLOOKUP(AD311,RESEARCH!$B:$K,10, FALSE))=TRUE, "", VLOOKUP(AD311,RESEARCH!$B:$K,10, FALSE))</f>
        <v/>
      </c>
    </row>
    <row r="312" spans="2:31" ht="18">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5" t="str">
        <f>IF(ISNA(VLOOKUP(AA312,PRIZE_AWARD!$B:$F,5, FALSE))=TRUE, "", VLOOKUP(AA312,PRIZE_AWARD!$B:$F,5, FALSE))</f>
        <v/>
      </c>
      <c r="AC312" s="104"/>
      <c r="AD312" s="104"/>
      <c r="AE312" s="87" t="str">
        <f>IF(ISNA(VLOOKUP(AD312,RESEARCH!$B:$K,10, FALSE))=TRUE, "", VLOOKUP(AD312,RESEARCH!$B:$K,10, FALSE))</f>
        <v/>
      </c>
    </row>
    <row r="313" spans="2:31" ht="18">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5" t="str">
        <f>IF(ISNA(VLOOKUP(AA313,PRIZE_AWARD!$B:$F,5, FALSE))=TRUE, "", VLOOKUP(AA313,PRIZE_AWARD!$B:$F,5, FALSE))</f>
        <v/>
      </c>
      <c r="AC313" s="104"/>
      <c r="AD313" s="104"/>
      <c r="AE313" s="87" t="str">
        <f>IF(ISNA(VLOOKUP(AD313,RESEARCH!$B:$K,10, FALSE))=TRUE, "", VLOOKUP(AD313,RESEARCH!$B:$K,10, FALSE))</f>
        <v/>
      </c>
    </row>
    <row r="314" spans="2:31" ht="18">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5" t="str">
        <f>IF(ISNA(VLOOKUP(AA314,PRIZE_AWARD!$B:$F,5, FALSE))=TRUE, "", VLOOKUP(AA314,PRIZE_AWARD!$B:$F,5, FALSE))</f>
        <v/>
      </c>
      <c r="AC314" s="104"/>
      <c r="AD314" s="104"/>
      <c r="AE314" s="87" t="str">
        <f>IF(ISNA(VLOOKUP(AD314,RESEARCH!$B:$K,10, FALSE))=TRUE, "", VLOOKUP(AD314,RESEARCH!$B:$K,10, FALSE))</f>
        <v/>
      </c>
    </row>
    <row r="315" spans="2:31" ht="18">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5" t="str">
        <f>IF(ISNA(VLOOKUP(AA315,PRIZE_AWARD!$B:$F,5, FALSE))=TRUE, "", VLOOKUP(AA315,PRIZE_AWARD!$B:$F,5, FALSE))</f>
        <v/>
      </c>
      <c r="AC315" s="104"/>
      <c r="AD315" s="104"/>
      <c r="AE315" s="87" t="str">
        <f>IF(ISNA(VLOOKUP(AD315,RESEARCH!$B:$K,10, FALSE))=TRUE, "", VLOOKUP(AD315,RESEARCH!$B:$K,10, FALSE))</f>
        <v/>
      </c>
    </row>
    <row r="316" spans="2:31" ht="18">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5" t="str">
        <f>IF(ISNA(VLOOKUP(AA316,PRIZE_AWARD!$B:$F,5, FALSE))=TRUE, "", VLOOKUP(AA316,PRIZE_AWARD!$B:$F,5, FALSE))</f>
        <v/>
      </c>
      <c r="AC316" s="104"/>
      <c r="AD316" s="104"/>
      <c r="AE316" s="87" t="str">
        <f>IF(ISNA(VLOOKUP(AD316,RESEARCH!$B:$K,10, FALSE))=TRUE, "", VLOOKUP(AD316,RESEARCH!$B:$K,10, FALSE))</f>
        <v/>
      </c>
    </row>
    <row r="317" spans="2:31" ht="18">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5" t="str">
        <f>IF(ISNA(VLOOKUP(AA317,PRIZE_AWARD!$B:$F,5, FALSE))=TRUE, "", VLOOKUP(AA317,PRIZE_AWARD!$B:$F,5, FALSE))</f>
        <v/>
      </c>
      <c r="AC317" s="104"/>
      <c r="AD317" s="104"/>
      <c r="AE317" s="87" t="str">
        <f>IF(ISNA(VLOOKUP(AD317,RESEARCH!$B:$K,10, FALSE))=TRUE, "", VLOOKUP(AD317,RESEARCH!$B:$K,10, FALSE))</f>
        <v/>
      </c>
    </row>
    <row r="318" spans="2:31" ht="18">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5" t="str">
        <f>IF(ISNA(VLOOKUP(AA318,PRIZE_AWARD!$B:$F,5, FALSE))=TRUE, "", VLOOKUP(AA318,PRIZE_AWARD!$B:$F,5, FALSE))</f>
        <v/>
      </c>
      <c r="AC318" s="104"/>
      <c r="AD318" s="104"/>
      <c r="AE318" s="87" t="str">
        <f>IF(ISNA(VLOOKUP(AD318,RESEARCH!$B:$K,10, FALSE))=TRUE, "", VLOOKUP(AD318,RESEARCH!$B:$K,10, FALSE))</f>
        <v/>
      </c>
    </row>
    <row r="319" spans="2:31" ht="18">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5" t="str">
        <f>IF(ISNA(VLOOKUP(AA319,PRIZE_AWARD!$B:$F,5, FALSE))=TRUE, "", VLOOKUP(AA319,PRIZE_AWARD!$B:$F,5, FALSE))</f>
        <v/>
      </c>
      <c r="AC319" s="104"/>
      <c r="AD319" s="104"/>
      <c r="AE319" s="87" t="str">
        <f>IF(ISNA(VLOOKUP(AD319,RESEARCH!$B:$K,10, FALSE))=TRUE, "", VLOOKUP(AD319,RESEARCH!$B:$K,10, FALSE))</f>
        <v/>
      </c>
    </row>
    <row r="320" spans="2:31" ht="18">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5" t="str">
        <f>IF(ISNA(VLOOKUP(AA320,PRIZE_AWARD!$B:$F,5, FALSE))=TRUE, "", VLOOKUP(AA320,PRIZE_AWARD!$B:$F,5, FALSE))</f>
        <v/>
      </c>
      <c r="AC320" s="104"/>
      <c r="AD320" s="104"/>
      <c r="AE320" s="87" t="str">
        <f>IF(ISNA(VLOOKUP(AD320,RESEARCH!$B:$K,10, FALSE))=TRUE, "", VLOOKUP(AD320,RESEARCH!$B:$K,10, FALSE))</f>
        <v/>
      </c>
    </row>
    <row r="321" spans="2:31" ht="18">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5" t="str">
        <f>IF(ISNA(VLOOKUP(AA321,PRIZE_AWARD!$B:$F,5, FALSE))=TRUE, "", VLOOKUP(AA321,PRIZE_AWARD!$B:$F,5, FALSE))</f>
        <v/>
      </c>
      <c r="AC321" s="104"/>
      <c r="AD321" s="104"/>
      <c r="AE321" s="87" t="str">
        <f>IF(ISNA(VLOOKUP(AD321,RESEARCH!$B:$K,10, FALSE))=TRUE, "", VLOOKUP(AD321,RESEARCH!$B:$K,10, FALSE))</f>
        <v/>
      </c>
    </row>
    <row r="322" spans="2:31" ht="18">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5" t="str">
        <f>IF(ISNA(VLOOKUP(AA322,PRIZE_AWARD!$B:$F,5, FALSE))=TRUE, "", VLOOKUP(AA322,PRIZE_AWARD!$B:$F,5, FALSE))</f>
        <v/>
      </c>
      <c r="AC322" s="104"/>
      <c r="AD322" s="104"/>
      <c r="AE322" s="87" t="str">
        <f>IF(ISNA(VLOOKUP(AD322,RESEARCH!$B:$K,10, FALSE))=TRUE, "", VLOOKUP(AD322,RESEARCH!$B:$K,10, FALSE))</f>
        <v/>
      </c>
    </row>
    <row r="323" spans="2:31" ht="18">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5" t="str">
        <f>IF(ISNA(VLOOKUP(AA323,PRIZE_AWARD!$B:$F,5, FALSE))=TRUE, "", VLOOKUP(AA323,PRIZE_AWARD!$B:$F,5, FALSE))</f>
        <v/>
      </c>
      <c r="AC323" s="104"/>
      <c r="AD323" s="104"/>
      <c r="AE323" s="87" t="str">
        <f>IF(ISNA(VLOOKUP(AD323,RESEARCH!$B:$K,10, FALSE))=TRUE, "", VLOOKUP(AD323,RESEARCH!$B:$K,10, FALSE))</f>
        <v/>
      </c>
    </row>
    <row r="324" spans="2:31" ht="18">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5" t="str">
        <f>IF(ISNA(VLOOKUP(AA324,PRIZE_AWARD!$B:$F,5, FALSE))=TRUE, "", VLOOKUP(AA324,PRIZE_AWARD!$B:$F,5, FALSE))</f>
        <v/>
      </c>
      <c r="AC324" s="104"/>
      <c r="AD324" s="104"/>
      <c r="AE324" s="87" t="str">
        <f>IF(ISNA(VLOOKUP(AD324,RESEARCH!$B:$K,10, FALSE))=TRUE, "", VLOOKUP(AD324,RESEARCH!$B:$K,10, FALSE))</f>
        <v/>
      </c>
    </row>
    <row r="325" spans="2:31" ht="18">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5" t="str">
        <f>IF(ISNA(VLOOKUP(AA325,PRIZE_AWARD!$B:$F,5, FALSE))=TRUE, "", VLOOKUP(AA325,PRIZE_AWARD!$B:$F,5, FALSE))</f>
        <v/>
      </c>
      <c r="AC325" s="104"/>
      <c r="AD325" s="104"/>
      <c r="AE325" s="87" t="str">
        <f>IF(ISNA(VLOOKUP(AD325,RESEARCH!$B:$K,10, FALSE))=TRUE, "", VLOOKUP(AD325,RESEARCH!$B:$K,10, FALSE))</f>
        <v/>
      </c>
    </row>
    <row r="326" spans="2:31" ht="18">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5" t="str">
        <f>IF(ISNA(VLOOKUP(AA326,PRIZE_AWARD!$B:$F,5, FALSE))=TRUE, "", VLOOKUP(AA326,PRIZE_AWARD!$B:$F,5, FALSE))</f>
        <v/>
      </c>
      <c r="AC326" s="104"/>
      <c r="AD326" s="104"/>
      <c r="AE326" s="87" t="str">
        <f>IF(ISNA(VLOOKUP(AD326,RESEARCH!$B:$K,10, FALSE))=TRUE, "", VLOOKUP(AD326,RESEARCH!$B:$K,10, FALSE))</f>
        <v/>
      </c>
    </row>
    <row r="327" spans="2:31" ht="18">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5" t="str">
        <f>IF(ISNA(VLOOKUP(AA327,PRIZE_AWARD!$B:$F,5, FALSE))=TRUE, "", VLOOKUP(AA327,PRIZE_AWARD!$B:$F,5, FALSE))</f>
        <v/>
      </c>
      <c r="AC327" s="104"/>
      <c r="AD327" s="104"/>
      <c r="AE327" s="87" t="str">
        <f>IF(ISNA(VLOOKUP(AD327,RESEARCH!$B:$K,10, FALSE))=TRUE, "", VLOOKUP(AD327,RESEARCH!$B:$K,10, FALSE))</f>
        <v/>
      </c>
    </row>
    <row r="328" spans="2:31" ht="18">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5" t="str">
        <f>IF(ISNA(VLOOKUP(AA328,PRIZE_AWARD!$B:$F,5, FALSE))=TRUE, "", VLOOKUP(AA328,PRIZE_AWARD!$B:$F,5, FALSE))</f>
        <v/>
      </c>
      <c r="AC328" s="104"/>
      <c r="AD328" s="104"/>
      <c r="AE328" s="87" t="str">
        <f>IF(ISNA(VLOOKUP(AD328,RESEARCH!$B:$K,10, FALSE))=TRUE, "", VLOOKUP(AD328,RESEARCH!$B:$K,10, FALSE))</f>
        <v/>
      </c>
    </row>
    <row r="329" spans="2:31" ht="18">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5" t="str">
        <f>IF(ISNA(VLOOKUP(AA329,PRIZE_AWARD!$B:$F,5, FALSE))=TRUE, "", VLOOKUP(AA329,PRIZE_AWARD!$B:$F,5, FALSE))</f>
        <v/>
      </c>
      <c r="AC329" s="104"/>
      <c r="AD329" s="104"/>
      <c r="AE329" s="87" t="str">
        <f>IF(ISNA(VLOOKUP(AD329,RESEARCH!$B:$K,10, FALSE))=TRUE, "", VLOOKUP(AD329,RESEARCH!$B:$K,10, FALSE))</f>
        <v/>
      </c>
    </row>
    <row r="330" spans="2:31" ht="18">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5" t="str">
        <f>IF(ISNA(VLOOKUP(AA330,PRIZE_AWARD!$B:$F,5, FALSE))=TRUE, "", VLOOKUP(AA330,PRIZE_AWARD!$B:$F,5, FALSE))</f>
        <v/>
      </c>
      <c r="AC330" s="104"/>
      <c r="AD330" s="104"/>
      <c r="AE330" s="87" t="str">
        <f>IF(ISNA(VLOOKUP(AD330,RESEARCH!$B:$K,10, FALSE))=TRUE, "", VLOOKUP(AD330,RESEARCH!$B:$K,10, FALSE))</f>
        <v/>
      </c>
    </row>
    <row r="331" spans="2:31" ht="18">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5" t="str">
        <f>IF(ISNA(VLOOKUP(AA331,PRIZE_AWARD!$B:$F,5, FALSE))=TRUE, "", VLOOKUP(AA331,PRIZE_AWARD!$B:$F,5, FALSE))</f>
        <v/>
      </c>
      <c r="AC331" s="104"/>
      <c r="AD331" s="104"/>
      <c r="AE331" s="87" t="str">
        <f>IF(ISNA(VLOOKUP(AD331,RESEARCH!$B:$K,10, FALSE))=TRUE, "", VLOOKUP(AD331,RESEARCH!$B:$K,10, FALSE))</f>
        <v/>
      </c>
    </row>
    <row r="332" spans="2:31" ht="18">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5" t="str">
        <f>IF(ISNA(VLOOKUP(AA332,PRIZE_AWARD!$B:$F,5, FALSE))=TRUE, "", VLOOKUP(AA332,PRIZE_AWARD!$B:$F,5, FALSE))</f>
        <v/>
      </c>
      <c r="AC332" s="104"/>
      <c r="AD332" s="104"/>
      <c r="AE332" s="87" t="str">
        <f>IF(ISNA(VLOOKUP(AD332,RESEARCH!$B:$K,10, FALSE))=TRUE, "", VLOOKUP(AD332,RESEARCH!$B:$K,10, FALSE))</f>
        <v/>
      </c>
    </row>
    <row r="333" spans="2:31" ht="18">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5" t="str">
        <f>IF(ISNA(VLOOKUP(AA333,PRIZE_AWARD!$B:$F,5, FALSE))=TRUE, "", VLOOKUP(AA333,PRIZE_AWARD!$B:$F,5, FALSE))</f>
        <v/>
      </c>
      <c r="AC333" s="104"/>
      <c r="AD333" s="104"/>
      <c r="AE333" s="87" t="str">
        <f>IF(ISNA(VLOOKUP(AD333,RESEARCH!$B:$K,10, FALSE))=TRUE, "", VLOOKUP(AD333,RESEARCH!$B:$K,10, FALSE))</f>
        <v/>
      </c>
    </row>
    <row r="334" spans="2:31" ht="18">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5" t="str">
        <f>IF(ISNA(VLOOKUP(AA334,PRIZE_AWARD!$B:$F,5, FALSE))=TRUE, "", VLOOKUP(AA334,PRIZE_AWARD!$B:$F,5, FALSE))</f>
        <v/>
      </c>
      <c r="AC334" s="104"/>
      <c r="AD334" s="104"/>
      <c r="AE334" s="87" t="str">
        <f>IF(ISNA(VLOOKUP(AD334,RESEARCH!$B:$K,10, FALSE))=TRUE, "", VLOOKUP(AD334,RESEARCH!$B:$K,10, FALSE))</f>
        <v/>
      </c>
    </row>
    <row r="335" spans="2:31" ht="18">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5" t="str">
        <f>IF(ISNA(VLOOKUP(AA335,PRIZE_AWARD!$B:$F,5, FALSE))=TRUE, "", VLOOKUP(AA335,PRIZE_AWARD!$B:$F,5, FALSE))</f>
        <v/>
      </c>
      <c r="AC335" s="104"/>
      <c r="AD335" s="104"/>
      <c r="AE335" s="87" t="str">
        <f>IF(ISNA(VLOOKUP(AD335,RESEARCH!$B:$K,10, FALSE))=TRUE, "", VLOOKUP(AD335,RESEARCH!$B:$K,10, FALSE))</f>
        <v/>
      </c>
    </row>
    <row r="336" spans="2:31" ht="18">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5" t="str">
        <f>IF(ISNA(VLOOKUP(AA336,PRIZE_AWARD!$B:$F,5, FALSE))=TRUE, "", VLOOKUP(AA336,PRIZE_AWARD!$B:$F,5, FALSE))</f>
        <v/>
      </c>
      <c r="AC336" s="104"/>
      <c r="AD336" s="104"/>
      <c r="AE336" s="87" t="str">
        <f>IF(ISNA(VLOOKUP(AD336,RESEARCH!$B:$K,10, FALSE))=TRUE, "", VLOOKUP(AD336,RESEARCH!$B:$K,10, FALSE))</f>
        <v/>
      </c>
    </row>
    <row r="337" spans="2:31" ht="18">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5" t="str">
        <f>IF(ISNA(VLOOKUP(AA337,PRIZE_AWARD!$B:$F,5, FALSE))=TRUE, "", VLOOKUP(AA337,PRIZE_AWARD!$B:$F,5, FALSE))</f>
        <v/>
      </c>
      <c r="AC337" s="104"/>
      <c r="AD337" s="104"/>
      <c r="AE337" s="87" t="str">
        <f>IF(ISNA(VLOOKUP(AD337,RESEARCH!$B:$K,10, FALSE))=TRUE, "", VLOOKUP(AD337,RESEARCH!$B:$K,10, FALSE))</f>
        <v/>
      </c>
    </row>
    <row r="338" spans="2:31" ht="18">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5" t="str">
        <f>IF(ISNA(VLOOKUP(AA338,PRIZE_AWARD!$B:$F,5, FALSE))=TRUE, "", VLOOKUP(AA338,PRIZE_AWARD!$B:$F,5, FALSE))</f>
        <v/>
      </c>
      <c r="AC338" s="104"/>
      <c r="AD338" s="104"/>
      <c r="AE338" s="87" t="str">
        <f>IF(ISNA(VLOOKUP(AD338,RESEARCH!$B:$K,10, FALSE))=TRUE, "", VLOOKUP(AD338,RESEARCH!$B:$K,10, FALSE))</f>
        <v/>
      </c>
    </row>
    <row r="339" spans="2:31" ht="18">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5" t="str">
        <f>IF(ISNA(VLOOKUP(AA339,PRIZE_AWARD!$B:$F,5, FALSE))=TRUE, "", VLOOKUP(AA339,PRIZE_AWARD!$B:$F,5, FALSE))</f>
        <v/>
      </c>
      <c r="AC339" s="104"/>
      <c r="AD339" s="104"/>
      <c r="AE339" s="87" t="str">
        <f>IF(ISNA(VLOOKUP(AD339,RESEARCH!$B:$K,10, FALSE))=TRUE, "", VLOOKUP(AD339,RESEARCH!$B:$K,10, FALSE))</f>
        <v/>
      </c>
    </row>
    <row r="340" spans="2:31" ht="18">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5" t="str">
        <f>IF(ISNA(VLOOKUP(AA340,PRIZE_AWARD!$B:$F,5, FALSE))=TRUE, "", VLOOKUP(AA340,PRIZE_AWARD!$B:$F,5, FALSE))</f>
        <v/>
      </c>
      <c r="AC340" s="104"/>
      <c r="AD340" s="104"/>
      <c r="AE340" s="87" t="str">
        <f>IF(ISNA(VLOOKUP(AD340,RESEARCH!$B:$K,10, FALSE))=TRUE, "", VLOOKUP(AD340,RESEARCH!$B:$K,10, FALSE))</f>
        <v/>
      </c>
    </row>
    <row r="341" spans="2:31" ht="18">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5" t="str">
        <f>IF(ISNA(VLOOKUP(AA341,PRIZE_AWARD!$B:$F,5, FALSE))=TRUE, "", VLOOKUP(AA341,PRIZE_AWARD!$B:$F,5, FALSE))</f>
        <v/>
      </c>
      <c r="AC341" s="104"/>
      <c r="AD341" s="104"/>
      <c r="AE341" s="87" t="str">
        <f>IF(ISNA(VLOOKUP(AD341,RESEARCH!$B:$K,10, FALSE))=TRUE, "", VLOOKUP(AD341,RESEARCH!$B:$K,10, FALSE))</f>
        <v/>
      </c>
    </row>
    <row r="342" spans="2:31" ht="18">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5" t="str">
        <f>IF(ISNA(VLOOKUP(AA342,PRIZE_AWARD!$B:$F,5, FALSE))=TRUE, "", VLOOKUP(AA342,PRIZE_AWARD!$B:$F,5, FALSE))</f>
        <v/>
      </c>
      <c r="AC342" s="104"/>
      <c r="AD342" s="104"/>
      <c r="AE342" s="87" t="str">
        <f>IF(ISNA(VLOOKUP(AD342,RESEARCH!$B:$K,10, FALSE))=TRUE, "", VLOOKUP(AD342,RESEARCH!$B:$K,10, FALSE))</f>
        <v/>
      </c>
    </row>
    <row r="343" spans="2:31" ht="18">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5" t="str">
        <f>IF(ISNA(VLOOKUP(AA343,PRIZE_AWARD!$B:$F,5, FALSE))=TRUE, "", VLOOKUP(AA343,PRIZE_AWARD!$B:$F,5, FALSE))</f>
        <v/>
      </c>
      <c r="AC343" s="104"/>
      <c r="AD343" s="104"/>
      <c r="AE343" s="87" t="str">
        <f>IF(ISNA(VLOOKUP(AD343,RESEARCH!$B:$K,10, FALSE))=TRUE, "", VLOOKUP(AD343,RESEARCH!$B:$K,10, FALSE))</f>
        <v/>
      </c>
    </row>
    <row r="344" spans="2:31" ht="18">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5" t="str">
        <f>IF(ISNA(VLOOKUP(AA344,PRIZE_AWARD!$B:$F,5, FALSE))=TRUE, "", VLOOKUP(AA344,PRIZE_AWARD!$B:$F,5, FALSE))</f>
        <v/>
      </c>
      <c r="AC344" s="104"/>
      <c r="AD344" s="104"/>
      <c r="AE344" s="87" t="str">
        <f>IF(ISNA(VLOOKUP(AD344,RESEARCH!$B:$K,10, FALSE))=TRUE, "", VLOOKUP(AD344,RESEARCH!$B:$K,10, FALSE))</f>
        <v/>
      </c>
    </row>
    <row r="345" spans="2:31" ht="18">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5" t="str">
        <f>IF(ISNA(VLOOKUP(AA345,PRIZE_AWARD!$B:$F,5, FALSE))=TRUE, "", VLOOKUP(AA345,PRIZE_AWARD!$B:$F,5, FALSE))</f>
        <v/>
      </c>
      <c r="AC345" s="104"/>
      <c r="AD345" s="104"/>
      <c r="AE345" s="87" t="str">
        <f>IF(ISNA(VLOOKUP(AD345,RESEARCH!$B:$K,10, FALSE))=TRUE, "", VLOOKUP(AD345,RESEARCH!$B:$K,10, FALSE))</f>
        <v/>
      </c>
    </row>
    <row r="346" spans="2:31" ht="18">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5" t="str">
        <f>IF(ISNA(VLOOKUP(AA346,PRIZE_AWARD!$B:$F,5, FALSE))=TRUE, "", VLOOKUP(AA346,PRIZE_AWARD!$B:$F,5, FALSE))</f>
        <v/>
      </c>
      <c r="AC346" s="104"/>
      <c r="AD346" s="104"/>
      <c r="AE346" s="87" t="str">
        <f>IF(ISNA(VLOOKUP(AD346,RESEARCH!$B:$K,10, FALSE))=TRUE, "", VLOOKUP(AD346,RESEARCH!$B:$K,10, FALSE))</f>
        <v/>
      </c>
    </row>
    <row r="347" spans="2:31" ht="18">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5" t="str">
        <f>IF(ISNA(VLOOKUP(AA347,PRIZE_AWARD!$B:$F,5, FALSE))=TRUE, "", VLOOKUP(AA347,PRIZE_AWARD!$B:$F,5, FALSE))</f>
        <v/>
      </c>
      <c r="AC347" s="104"/>
      <c r="AD347" s="104"/>
      <c r="AE347" s="87" t="str">
        <f>IF(ISNA(VLOOKUP(AD347,RESEARCH!$B:$K,10, FALSE))=TRUE, "", VLOOKUP(AD347,RESEARCH!$B:$K,10, FALSE))</f>
        <v/>
      </c>
    </row>
    <row r="348" spans="2:31" ht="18">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5" t="str">
        <f>IF(ISNA(VLOOKUP(AA348,PRIZE_AWARD!$B:$F,5, FALSE))=TRUE, "", VLOOKUP(AA348,PRIZE_AWARD!$B:$F,5, FALSE))</f>
        <v/>
      </c>
      <c r="AC348" s="104"/>
      <c r="AD348" s="104"/>
      <c r="AE348" s="87" t="str">
        <f>IF(ISNA(VLOOKUP(AD348,RESEARCH!$B:$K,10, FALSE))=TRUE, "", VLOOKUP(AD348,RESEARCH!$B:$K,10, FALSE))</f>
        <v/>
      </c>
    </row>
    <row r="349" spans="2:31" ht="18">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5" t="str">
        <f>IF(ISNA(VLOOKUP(AA349,PRIZE_AWARD!$B:$F,5, FALSE))=TRUE, "", VLOOKUP(AA349,PRIZE_AWARD!$B:$F,5, FALSE))</f>
        <v/>
      </c>
      <c r="AC349" s="104"/>
      <c r="AD349" s="104"/>
      <c r="AE349" s="87" t="str">
        <f>IF(ISNA(VLOOKUP(AD349,RESEARCH!$B:$K,10, FALSE))=TRUE, "", VLOOKUP(AD349,RESEARCH!$B:$K,10, FALSE))</f>
        <v/>
      </c>
    </row>
    <row r="350" spans="2:31" ht="18">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5" t="str">
        <f>IF(ISNA(VLOOKUP(AA350,PRIZE_AWARD!$B:$F,5, FALSE))=TRUE, "", VLOOKUP(AA350,PRIZE_AWARD!$B:$F,5, FALSE))</f>
        <v/>
      </c>
      <c r="AC350" s="104"/>
      <c r="AD350" s="104"/>
      <c r="AE350" s="87" t="str">
        <f>IF(ISNA(VLOOKUP(AD350,RESEARCH!$B:$K,10, FALSE))=TRUE, "", VLOOKUP(AD350,RESEARCH!$B:$K,10, FALSE))</f>
        <v/>
      </c>
    </row>
    <row r="351" spans="2:31" ht="18">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5" t="str">
        <f>IF(ISNA(VLOOKUP(AA351,PRIZE_AWARD!$B:$F,5, FALSE))=TRUE, "", VLOOKUP(AA351,PRIZE_AWARD!$B:$F,5, FALSE))</f>
        <v/>
      </c>
      <c r="AC351" s="104"/>
      <c r="AD351" s="104"/>
      <c r="AE351" s="87" t="str">
        <f>IF(ISNA(VLOOKUP(AD351,RESEARCH!$B:$K,10, FALSE))=TRUE, "", VLOOKUP(AD351,RESEARCH!$B:$K,10, FALSE))</f>
        <v/>
      </c>
    </row>
    <row r="352" spans="2:31" ht="18">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5" t="str">
        <f>IF(ISNA(VLOOKUP(AA352,PRIZE_AWARD!$B:$F,5, FALSE))=TRUE, "", VLOOKUP(AA352,PRIZE_AWARD!$B:$F,5, FALSE))</f>
        <v/>
      </c>
      <c r="AC352" s="104"/>
      <c r="AD352" s="104"/>
      <c r="AE352" s="87" t="str">
        <f>IF(ISNA(VLOOKUP(AD352,RESEARCH!$B:$K,10, FALSE))=TRUE, "", VLOOKUP(AD352,RESEARCH!$B:$K,10, FALSE))</f>
        <v/>
      </c>
    </row>
    <row r="353" spans="2:31" ht="18">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5" t="str">
        <f>IF(ISNA(VLOOKUP(AA353,PRIZE_AWARD!$B:$F,5, FALSE))=TRUE, "", VLOOKUP(AA353,PRIZE_AWARD!$B:$F,5, FALSE))</f>
        <v/>
      </c>
      <c r="AC353" s="104"/>
      <c r="AD353" s="104"/>
      <c r="AE353" s="87" t="str">
        <f>IF(ISNA(VLOOKUP(AD353,RESEARCH!$B:$K,10, FALSE))=TRUE, "", VLOOKUP(AD353,RESEARCH!$B:$K,10, FALSE))</f>
        <v/>
      </c>
    </row>
    <row r="354" spans="2:31" ht="18">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5" t="str">
        <f>IF(ISNA(VLOOKUP(AA354,PRIZE_AWARD!$B:$F,5, FALSE))=TRUE, "", VLOOKUP(AA354,PRIZE_AWARD!$B:$F,5, FALSE))</f>
        <v/>
      </c>
      <c r="AC354" s="104"/>
      <c r="AD354" s="104"/>
      <c r="AE354" s="87" t="str">
        <f>IF(ISNA(VLOOKUP(AD354,RESEARCH!$B:$K,10, FALSE))=TRUE, "", VLOOKUP(AD354,RESEARCH!$B:$K,10, FALSE))</f>
        <v/>
      </c>
    </row>
    <row r="355" spans="2:31" ht="18">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5" t="str">
        <f>IF(ISNA(VLOOKUP(AA355,PRIZE_AWARD!$B:$F,5, FALSE))=TRUE, "", VLOOKUP(AA355,PRIZE_AWARD!$B:$F,5, FALSE))</f>
        <v/>
      </c>
      <c r="AC355" s="104"/>
      <c r="AD355" s="104"/>
      <c r="AE355" s="87" t="str">
        <f>IF(ISNA(VLOOKUP(AD355,RESEARCH!$B:$K,10, FALSE))=TRUE, "", VLOOKUP(AD355,RESEARCH!$B:$K,10, FALSE))</f>
        <v/>
      </c>
    </row>
    <row r="356" spans="2:31" ht="18">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5" t="str">
        <f>IF(ISNA(VLOOKUP(AA356,PRIZE_AWARD!$B:$F,5, FALSE))=TRUE, "", VLOOKUP(AA356,PRIZE_AWARD!$B:$F,5, FALSE))</f>
        <v/>
      </c>
      <c r="AC356" s="104"/>
      <c r="AD356" s="104"/>
      <c r="AE356" s="87" t="str">
        <f>IF(ISNA(VLOOKUP(AD356,RESEARCH!$B:$K,10, FALSE))=TRUE, "", VLOOKUP(AD356,RESEARCH!$B:$K,10, FALSE))</f>
        <v/>
      </c>
    </row>
    <row r="357" spans="2:31" ht="18">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5" t="str">
        <f>IF(ISNA(VLOOKUP(AA357,PRIZE_AWARD!$B:$F,5, FALSE))=TRUE, "", VLOOKUP(AA357,PRIZE_AWARD!$B:$F,5, FALSE))</f>
        <v/>
      </c>
      <c r="AC357" s="104"/>
      <c r="AD357" s="104"/>
      <c r="AE357" s="87" t="str">
        <f>IF(ISNA(VLOOKUP(AD357,RESEARCH!$B:$K,10, FALSE))=TRUE, "", VLOOKUP(AD357,RESEARCH!$B:$K,10, FALSE))</f>
        <v/>
      </c>
    </row>
    <row r="358" spans="2:31" ht="18">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5" t="str">
        <f>IF(ISNA(VLOOKUP(AA358,PRIZE_AWARD!$B:$F,5, FALSE))=TRUE, "", VLOOKUP(AA358,PRIZE_AWARD!$B:$F,5, FALSE))</f>
        <v/>
      </c>
      <c r="AC358" s="104"/>
      <c r="AD358" s="104"/>
      <c r="AE358" s="87" t="str">
        <f>IF(ISNA(VLOOKUP(AD358,RESEARCH!$B:$K,10, FALSE))=TRUE, "", VLOOKUP(AD358,RESEARCH!$B:$K,10, FALSE))</f>
        <v/>
      </c>
    </row>
    <row r="359" spans="2:31" ht="18">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5" t="str">
        <f>IF(ISNA(VLOOKUP(AA359,PRIZE_AWARD!$B:$F,5, FALSE))=TRUE, "", VLOOKUP(AA359,PRIZE_AWARD!$B:$F,5, FALSE))</f>
        <v/>
      </c>
      <c r="AC359" s="104"/>
      <c r="AD359" s="104"/>
      <c r="AE359" s="87" t="str">
        <f>IF(ISNA(VLOOKUP(AD359,RESEARCH!$B:$K,10, FALSE))=TRUE, "", VLOOKUP(AD359,RESEARCH!$B:$K,10, FALSE))</f>
        <v/>
      </c>
    </row>
    <row r="360" spans="2:31" ht="18">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5" t="str">
        <f>IF(ISNA(VLOOKUP(AA360,PRIZE_AWARD!$B:$F,5, FALSE))=TRUE, "", VLOOKUP(AA360,PRIZE_AWARD!$B:$F,5, FALSE))</f>
        <v/>
      </c>
      <c r="AC360" s="104"/>
      <c r="AD360" s="104"/>
      <c r="AE360" s="87" t="str">
        <f>IF(ISNA(VLOOKUP(AD360,RESEARCH!$B:$K,10, FALSE))=TRUE, "", VLOOKUP(AD360,RESEARCH!$B:$K,10, FALSE))</f>
        <v/>
      </c>
    </row>
    <row r="361" spans="2:31" ht="18">
      <c r="B361" s="104"/>
      <c r="C361" s="104"/>
      <c r="D361" s="104"/>
      <c r="E361" s="104"/>
      <c r="F361" s="104"/>
      <c r="G361" s="104"/>
      <c r="H361" s="104"/>
      <c r="I361" s="104"/>
      <c r="J361" s="104"/>
      <c r="K361" s="104"/>
      <c r="L361" s="104"/>
      <c r="M361" s="104"/>
      <c r="N361" s="104"/>
      <c r="O361" s="104"/>
      <c r="P361" s="104"/>
      <c r="Q361" s="104"/>
      <c r="R361" s="104"/>
      <c r="S361" s="104"/>
      <c r="T361" s="104"/>
      <c r="U361" s="104"/>
      <c r="V361" s="104"/>
      <c r="W361" s="104"/>
      <c r="X361" s="104"/>
      <c r="Y361" s="104"/>
      <c r="Z361" s="104"/>
      <c r="AA361" s="104"/>
      <c r="AB361" s="105" t="str">
        <f>IF(ISNA(VLOOKUP(AA361,PRIZE_AWARD!$B:$F,5, FALSE))=TRUE, "", VLOOKUP(AA361,PRIZE_AWARD!$B:$F,5, FALSE))</f>
        <v/>
      </c>
      <c r="AC361" s="104"/>
      <c r="AD361" s="104"/>
      <c r="AE361" s="87" t="str">
        <f>IF(ISNA(VLOOKUP(AD361,RESEARCH!$B:$K,10, FALSE))=TRUE, "", VLOOKUP(AD361,RESEARCH!$B:$K,10, FALSE))</f>
        <v/>
      </c>
    </row>
    <row r="362" spans="2:31" ht="18">
      <c r="B362" s="104"/>
      <c r="C362" s="104"/>
      <c r="D362" s="104"/>
      <c r="E362" s="104"/>
      <c r="F362" s="104"/>
      <c r="G362" s="104"/>
      <c r="H362" s="104"/>
      <c r="I362" s="104"/>
      <c r="J362" s="104"/>
      <c r="K362" s="104"/>
      <c r="L362" s="104"/>
      <c r="M362" s="104"/>
      <c r="N362" s="104"/>
      <c r="O362" s="104"/>
      <c r="P362" s="104"/>
      <c r="Q362" s="104"/>
      <c r="R362" s="104"/>
      <c r="S362" s="104"/>
      <c r="T362" s="104"/>
      <c r="U362" s="104"/>
      <c r="V362" s="104"/>
      <c r="W362" s="104"/>
      <c r="X362" s="104"/>
      <c r="Y362" s="104"/>
      <c r="Z362" s="104"/>
      <c r="AA362" s="104"/>
      <c r="AB362" s="105" t="str">
        <f>IF(ISNA(VLOOKUP(AA362,PRIZE_AWARD!$B:$F,5, FALSE))=TRUE, "", VLOOKUP(AA362,PRIZE_AWARD!$B:$F,5, FALSE))</f>
        <v/>
      </c>
      <c r="AC362" s="104"/>
      <c r="AD362" s="104"/>
      <c r="AE362" s="87" t="str">
        <f>IF(ISNA(VLOOKUP(AD362,RESEARCH!$B:$K,10, FALSE))=TRUE, "", VLOOKUP(AD362,RESEARCH!$B:$K,10, FALSE))</f>
        <v/>
      </c>
    </row>
    <row r="363" spans="2:31" ht="18">
      <c r="B363" s="104"/>
      <c r="C363" s="104"/>
      <c r="D363" s="104"/>
      <c r="E363" s="104"/>
      <c r="F363" s="104"/>
      <c r="G363" s="104"/>
      <c r="H363" s="104"/>
      <c r="I363" s="104"/>
      <c r="J363" s="104"/>
      <c r="K363" s="104"/>
      <c r="L363" s="104"/>
      <c r="M363" s="104"/>
      <c r="N363" s="104"/>
      <c r="O363" s="104"/>
      <c r="P363" s="104"/>
      <c r="Q363" s="104"/>
      <c r="R363" s="104"/>
      <c r="S363" s="104"/>
      <c r="T363" s="104"/>
      <c r="U363" s="104"/>
      <c r="V363" s="104"/>
      <c r="W363" s="104"/>
      <c r="X363" s="104"/>
      <c r="Y363" s="104"/>
      <c r="Z363" s="104"/>
      <c r="AA363" s="104"/>
      <c r="AB363" s="105" t="str">
        <f>IF(ISNA(VLOOKUP(AA363,PRIZE_AWARD!$B:$F,5, FALSE))=TRUE, "", VLOOKUP(AA363,PRIZE_AWARD!$B:$F,5, FALSE))</f>
        <v/>
      </c>
      <c r="AC363" s="104"/>
      <c r="AD363" s="104"/>
      <c r="AE363" s="87" t="str">
        <f>IF(ISNA(VLOOKUP(AD363,RESEARCH!$B:$K,10, FALSE))=TRUE, "", VLOOKUP(AD363,RESEARCH!$B:$K,10, FALSE))</f>
        <v/>
      </c>
    </row>
    <row r="364" spans="2:31" ht="18">
      <c r="B364" s="104"/>
      <c r="C364" s="104"/>
      <c r="D364" s="104"/>
      <c r="E364" s="104"/>
      <c r="F364" s="104"/>
      <c r="G364" s="104"/>
      <c r="H364" s="104"/>
      <c r="I364" s="104"/>
      <c r="J364" s="104"/>
      <c r="K364" s="104"/>
      <c r="L364" s="104"/>
      <c r="M364" s="104"/>
      <c r="N364" s="104"/>
      <c r="O364" s="104"/>
      <c r="P364" s="104"/>
      <c r="Q364" s="104"/>
      <c r="R364" s="104"/>
      <c r="S364" s="104"/>
      <c r="T364" s="104"/>
      <c r="U364" s="104"/>
      <c r="V364" s="104"/>
      <c r="W364" s="104"/>
      <c r="X364" s="104"/>
      <c r="Y364" s="104"/>
      <c r="Z364" s="104"/>
      <c r="AA364" s="104"/>
      <c r="AB364" s="105" t="str">
        <f>IF(ISNA(VLOOKUP(AA364,PRIZE_AWARD!$B:$F,5, FALSE))=TRUE, "", VLOOKUP(AA364,PRIZE_AWARD!$B:$F,5, FALSE))</f>
        <v/>
      </c>
      <c r="AC364" s="104"/>
      <c r="AD364" s="104"/>
      <c r="AE364" s="87" t="str">
        <f>IF(ISNA(VLOOKUP(AD364,RESEARCH!$B:$K,10, FALSE))=TRUE, "", VLOOKUP(AD364,RESEARCH!$B:$K,10, FALSE))</f>
        <v/>
      </c>
    </row>
    <row r="365" spans="2:31" ht="18">
      <c r="B365" s="104"/>
      <c r="C365" s="104"/>
      <c r="D365" s="104"/>
      <c r="E365" s="104"/>
      <c r="F365" s="104"/>
      <c r="G365" s="104"/>
      <c r="H365" s="104"/>
      <c r="I365" s="104"/>
      <c r="J365" s="104"/>
      <c r="K365" s="104"/>
      <c r="L365" s="104"/>
      <c r="M365" s="104"/>
      <c r="N365" s="104"/>
      <c r="O365" s="104"/>
      <c r="P365" s="104"/>
      <c r="Q365" s="104"/>
      <c r="R365" s="104"/>
      <c r="S365" s="104"/>
      <c r="T365" s="104"/>
      <c r="U365" s="104"/>
      <c r="V365" s="104"/>
      <c r="W365" s="104"/>
      <c r="X365" s="104"/>
      <c r="Y365" s="104"/>
      <c r="Z365" s="104"/>
      <c r="AA365" s="104"/>
      <c r="AB365" s="105" t="str">
        <f>IF(ISNA(VLOOKUP(AA365,PRIZE_AWARD!$B:$F,5, FALSE))=TRUE, "", VLOOKUP(AA365,PRIZE_AWARD!$B:$F,5, FALSE))</f>
        <v/>
      </c>
      <c r="AC365" s="104"/>
      <c r="AD365" s="104"/>
      <c r="AE365" s="87" t="str">
        <f>IF(ISNA(VLOOKUP(AD365,RESEARCH!$B:$K,10, FALSE))=TRUE, "", VLOOKUP(AD365,RESEARCH!$B:$K,10, FALSE))</f>
        <v/>
      </c>
    </row>
    <row r="366" spans="2:31" ht="18">
      <c r="B366" s="104"/>
      <c r="C366" s="104"/>
      <c r="D366" s="104"/>
      <c r="E366" s="104"/>
      <c r="F366" s="104"/>
      <c r="G366" s="104"/>
      <c r="H366" s="104"/>
      <c r="I366" s="104"/>
      <c r="J366" s="104"/>
      <c r="K366" s="104"/>
      <c r="L366" s="104"/>
      <c r="M366" s="104"/>
      <c r="N366" s="104"/>
      <c r="O366" s="104"/>
      <c r="P366" s="104"/>
      <c r="Q366" s="104"/>
      <c r="R366" s="104"/>
      <c r="S366" s="104"/>
      <c r="T366" s="104"/>
      <c r="U366" s="104"/>
      <c r="V366" s="104"/>
      <c r="W366" s="104"/>
      <c r="X366" s="104"/>
      <c r="Y366" s="104"/>
      <c r="Z366" s="104"/>
      <c r="AA366" s="104"/>
      <c r="AB366" s="105" t="str">
        <f>IF(ISNA(VLOOKUP(AA366,PRIZE_AWARD!$B:$F,5, FALSE))=TRUE, "", VLOOKUP(AA366,PRIZE_AWARD!$B:$F,5, FALSE))</f>
        <v/>
      </c>
      <c r="AC366" s="104"/>
      <c r="AD366" s="104"/>
      <c r="AE366" s="87" t="str">
        <f>IF(ISNA(VLOOKUP(AD366,RESEARCH!$B:$K,10, FALSE))=TRUE, "", VLOOKUP(AD366,RESEARCH!$B:$K,10, FALSE))</f>
        <v/>
      </c>
    </row>
    <row r="367" spans="2:31" ht="18">
      <c r="B367" s="104"/>
      <c r="C367" s="104"/>
      <c r="D367" s="104"/>
      <c r="E367" s="104"/>
      <c r="F367" s="104"/>
      <c r="G367" s="104"/>
      <c r="H367" s="104"/>
      <c r="I367" s="104"/>
      <c r="J367" s="104"/>
      <c r="K367" s="104"/>
      <c r="L367" s="104"/>
      <c r="M367" s="104"/>
      <c r="N367" s="104"/>
      <c r="O367" s="104"/>
      <c r="P367" s="104"/>
      <c r="Q367" s="104"/>
      <c r="R367" s="104"/>
      <c r="S367" s="104"/>
      <c r="T367" s="104"/>
      <c r="U367" s="104"/>
      <c r="V367" s="104"/>
      <c r="W367" s="104"/>
      <c r="X367" s="104"/>
      <c r="Y367" s="104"/>
      <c r="Z367" s="104"/>
      <c r="AA367" s="104"/>
      <c r="AB367" s="105" t="str">
        <f>IF(ISNA(VLOOKUP(AA367,PRIZE_AWARD!$B:$F,5, FALSE))=TRUE, "", VLOOKUP(AA367,PRIZE_AWARD!$B:$F,5, FALSE))</f>
        <v/>
      </c>
      <c r="AC367" s="104"/>
      <c r="AD367" s="104"/>
      <c r="AE367" s="87" t="str">
        <f>IF(ISNA(VLOOKUP(AD367,RESEARCH!$B:$K,10, FALSE))=TRUE, "", VLOOKUP(AD367,RESEARCH!$B:$K,10, FALSE))</f>
        <v/>
      </c>
    </row>
    <row r="368" spans="2:31" ht="18">
      <c r="B368" s="104"/>
      <c r="C368" s="104"/>
      <c r="D368" s="104"/>
      <c r="E368" s="104"/>
      <c r="F368" s="104"/>
      <c r="G368" s="104"/>
      <c r="H368" s="104"/>
      <c r="I368" s="104"/>
      <c r="J368" s="104"/>
      <c r="K368" s="104"/>
      <c r="L368" s="104"/>
      <c r="M368" s="104"/>
      <c r="N368" s="104"/>
      <c r="O368" s="104"/>
      <c r="P368" s="104"/>
      <c r="Q368" s="104"/>
      <c r="R368" s="104"/>
      <c r="S368" s="104"/>
      <c r="T368" s="104"/>
      <c r="U368" s="104"/>
      <c r="V368" s="104"/>
      <c r="W368" s="104"/>
      <c r="X368" s="104"/>
      <c r="Y368" s="104"/>
      <c r="Z368" s="104"/>
      <c r="AA368" s="104"/>
      <c r="AB368" s="105" t="str">
        <f>IF(ISNA(VLOOKUP(AA368,PRIZE_AWARD!$B:$F,5, FALSE))=TRUE, "", VLOOKUP(AA368,PRIZE_AWARD!$B:$F,5, FALSE))</f>
        <v/>
      </c>
      <c r="AC368" s="104"/>
      <c r="AD368" s="104"/>
      <c r="AE368" s="87" t="str">
        <f>IF(ISNA(VLOOKUP(AD368,RESEARCH!$B:$K,10, FALSE))=TRUE, "", VLOOKUP(AD368,RESEARCH!$B:$K,10, FALSE))</f>
        <v/>
      </c>
    </row>
    <row r="369" spans="2:31" ht="18">
      <c r="B369" s="104"/>
      <c r="C369" s="104"/>
      <c r="D369" s="104"/>
      <c r="E369" s="104"/>
      <c r="F369" s="104"/>
      <c r="G369" s="104"/>
      <c r="H369" s="104"/>
      <c r="I369" s="104"/>
      <c r="J369" s="104"/>
      <c r="K369" s="104"/>
      <c r="L369" s="104"/>
      <c r="M369" s="104"/>
      <c r="N369" s="104"/>
      <c r="O369" s="104"/>
      <c r="P369" s="104"/>
      <c r="Q369" s="104"/>
      <c r="R369" s="104"/>
      <c r="S369" s="104"/>
      <c r="T369" s="104"/>
      <c r="U369" s="104"/>
      <c r="V369" s="104"/>
      <c r="W369" s="104"/>
      <c r="X369" s="104"/>
      <c r="Y369" s="104"/>
      <c r="Z369" s="104"/>
      <c r="AA369" s="104"/>
      <c r="AB369" s="105" t="str">
        <f>IF(ISNA(VLOOKUP(AA369,PRIZE_AWARD!$B:$F,5, FALSE))=TRUE, "", VLOOKUP(AA369,PRIZE_AWARD!$B:$F,5, FALSE))</f>
        <v/>
      </c>
      <c r="AC369" s="104"/>
      <c r="AD369" s="104"/>
      <c r="AE369" s="87" t="str">
        <f>IF(ISNA(VLOOKUP(AD369,RESEARCH!$B:$K,10, FALSE))=TRUE, "", VLOOKUP(AD369,RESEARCH!$B:$K,10, FALSE))</f>
        <v/>
      </c>
    </row>
    <row r="370" spans="2:31" ht="18">
      <c r="B370" s="104"/>
      <c r="C370" s="104"/>
      <c r="D370" s="104"/>
      <c r="E370" s="104"/>
      <c r="F370" s="104"/>
      <c r="G370" s="104"/>
      <c r="H370" s="104"/>
      <c r="I370" s="104"/>
      <c r="J370" s="104"/>
      <c r="K370" s="104"/>
      <c r="L370" s="104"/>
      <c r="M370" s="104"/>
      <c r="N370" s="104"/>
      <c r="O370" s="104"/>
      <c r="P370" s="104"/>
      <c r="Q370" s="104"/>
      <c r="R370" s="104"/>
      <c r="S370" s="104"/>
      <c r="T370" s="104"/>
      <c r="U370" s="104"/>
      <c r="V370" s="104"/>
      <c r="W370" s="104"/>
      <c r="X370" s="104"/>
      <c r="Y370" s="104"/>
      <c r="Z370" s="104"/>
      <c r="AA370" s="104"/>
      <c r="AB370" s="105" t="str">
        <f>IF(ISNA(VLOOKUP(AA370,PRIZE_AWARD!$B:$F,5, FALSE))=TRUE, "", VLOOKUP(AA370,PRIZE_AWARD!$B:$F,5, FALSE))</f>
        <v/>
      </c>
      <c r="AC370" s="104"/>
      <c r="AD370" s="104"/>
      <c r="AE370" s="87" t="str">
        <f>IF(ISNA(VLOOKUP(AD370,RESEARCH!$B:$K,10, FALSE))=TRUE, "", VLOOKUP(AD370,RESEARCH!$B:$K,10, FALSE))</f>
        <v/>
      </c>
    </row>
    <row r="371" spans="2:31" ht="18">
      <c r="B371" s="104"/>
      <c r="C371" s="104"/>
      <c r="D371" s="104"/>
      <c r="E371" s="104"/>
      <c r="F371" s="104"/>
      <c r="G371" s="104"/>
      <c r="H371" s="104"/>
      <c r="I371" s="104"/>
      <c r="J371" s="104"/>
      <c r="K371" s="104"/>
      <c r="L371" s="104"/>
      <c r="M371" s="104"/>
      <c r="N371" s="104"/>
      <c r="O371" s="104"/>
      <c r="P371" s="104"/>
      <c r="Q371" s="104"/>
      <c r="R371" s="104"/>
      <c r="S371" s="104"/>
      <c r="T371" s="104"/>
      <c r="U371" s="104"/>
      <c r="V371" s="104"/>
      <c r="W371" s="104"/>
      <c r="X371" s="104"/>
      <c r="Y371" s="104"/>
      <c r="Z371" s="104"/>
      <c r="AA371" s="104"/>
      <c r="AB371" s="105" t="str">
        <f>IF(ISNA(VLOOKUP(AA371,PRIZE_AWARD!$B:$F,5, FALSE))=TRUE, "", VLOOKUP(AA371,PRIZE_AWARD!$B:$F,5, FALSE))</f>
        <v/>
      </c>
      <c r="AC371" s="104"/>
      <c r="AD371" s="104"/>
      <c r="AE371" s="87" t="str">
        <f>IF(ISNA(VLOOKUP(AD371,RESEARCH!$B:$K,10, FALSE))=TRUE, "", VLOOKUP(AD371,RESEARCH!$B:$K,10, FALSE))</f>
        <v/>
      </c>
    </row>
    <row r="372" spans="2:31" ht="18">
      <c r="B372" s="104"/>
      <c r="C372" s="104"/>
      <c r="D372" s="104"/>
      <c r="E372" s="104"/>
      <c r="F372" s="104"/>
      <c r="G372" s="104"/>
      <c r="H372" s="104"/>
      <c r="I372" s="104"/>
      <c r="J372" s="104"/>
      <c r="K372" s="104"/>
      <c r="L372" s="104"/>
      <c r="M372" s="104"/>
      <c r="N372" s="104"/>
      <c r="O372" s="104"/>
      <c r="P372" s="104"/>
      <c r="Q372" s="104"/>
      <c r="R372" s="104"/>
      <c r="S372" s="104"/>
      <c r="T372" s="104"/>
      <c r="U372" s="104"/>
      <c r="V372" s="104"/>
      <c r="W372" s="104"/>
      <c r="X372" s="104"/>
      <c r="Y372" s="104"/>
      <c r="Z372" s="104"/>
      <c r="AA372" s="104"/>
      <c r="AB372" s="105" t="str">
        <f>IF(ISNA(VLOOKUP(AA372,PRIZE_AWARD!$B:$F,5, FALSE))=TRUE, "", VLOOKUP(AA372,PRIZE_AWARD!$B:$F,5, FALSE))</f>
        <v/>
      </c>
      <c r="AC372" s="104"/>
      <c r="AD372" s="104"/>
      <c r="AE372" s="87" t="str">
        <f>IF(ISNA(VLOOKUP(AD372,RESEARCH!$B:$K,10, FALSE))=TRUE, "", VLOOKUP(AD372,RESEARCH!$B:$K,10, FALSE))</f>
        <v/>
      </c>
    </row>
    <row r="373" spans="2:31" ht="18">
      <c r="B373" s="104"/>
      <c r="C373" s="104"/>
      <c r="D373" s="104"/>
      <c r="E373" s="104"/>
      <c r="F373" s="104"/>
      <c r="G373" s="104"/>
      <c r="H373" s="104"/>
      <c r="I373" s="104"/>
      <c r="J373" s="104"/>
      <c r="K373" s="104"/>
      <c r="L373" s="104"/>
      <c r="M373" s="104"/>
      <c r="N373" s="104"/>
      <c r="O373" s="104"/>
      <c r="P373" s="104"/>
      <c r="Q373" s="104"/>
      <c r="R373" s="104"/>
      <c r="S373" s="104"/>
      <c r="T373" s="104"/>
      <c r="U373" s="104"/>
      <c r="V373" s="104"/>
      <c r="W373" s="104"/>
      <c r="X373" s="104"/>
      <c r="Y373" s="104"/>
      <c r="Z373" s="104"/>
      <c r="AA373" s="104"/>
      <c r="AB373" s="105" t="str">
        <f>IF(ISNA(VLOOKUP(AA373,PRIZE_AWARD!$B:$F,5, FALSE))=TRUE, "", VLOOKUP(AA373,PRIZE_AWARD!$B:$F,5, FALSE))</f>
        <v/>
      </c>
      <c r="AC373" s="104"/>
      <c r="AD373" s="104"/>
      <c r="AE373" s="87" t="str">
        <f>IF(ISNA(VLOOKUP(AD373,RESEARCH!$B:$K,10, FALSE))=TRUE, "", VLOOKUP(AD373,RESEARCH!$B:$K,10, FALSE))</f>
        <v/>
      </c>
    </row>
    <row r="374" spans="2:31" ht="18">
      <c r="B374" s="104"/>
      <c r="C374" s="104"/>
      <c r="D374" s="104"/>
      <c r="E374" s="104"/>
      <c r="F374" s="104"/>
      <c r="G374" s="104"/>
      <c r="H374" s="104"/>
      <c r="I374" s="104"/>
      <c r="J374" s="104"/>
      <c r="K374" s="104"/>
      <c r="L374" s="104"/>
      <c r="M374" s="104"/>
      <c r="N374" s="104"/>
      <c r="O374" s="104"/>
      <c r="P374" s="104"/>
      <c r="Q374" s="104"/>
      <c r="R374" s="104"/>
      <c r="S374" s="104"/>
      <c r="T374" s="104"/>
      <c r="U374" s="104"/>
      <c r="V374" s="104"/>
      <c r="W374" s="104"/>
      <c r="X374" s="104"/>
      <c r="Y374" s="104"/>
      <c r="Z374" s="104"/>
      <c r="AA374" s="104"/>
      <c r="AB374" s="105" t="str">
        <f>IF(ISNA(VLOOKUP(AA374,PRIZE_AWARD!$B:$F,5, FALSE))=TRUE, "", VLOOKUP(AA374,PRIZE_AWARD!$B:$F,5, FALSE))</f>
        <v/>
      </c>
      <c r="AC374" s="104"/>
      <c r="AD374" s="104"/>
      <c r="AE374" s="87" t="str">
        <f>IF(ISNA(VLOOKUP(AD374,RESEARCH!$B:$K,10, FALSE))=TRUE, "", VLOOKUP(AD374,RESEARCH!$B:$K,10, FALSE))</f>
        <v/>
      </c>
    </row>
    <row r="375" spans="2:31" ht="18">
      <c r="B375" s="104"/>
      <c r="C375" s="104"/>
      <c r="D375" s="104"/>
      <c r="E375" s="104"/>
      <c r="F375" s="104"/>
      <c r="G375" s="104"/>
      <c r="H375" s="104"/>
      <c r="I375" s="104"/>
      <c r="J375" s="104"/>
      <c r="K375" s="104"/>
      <c r="L375" s="104"/>
      <c r="M375" s="104"/>
      <c r="N375" s="104"/>
      <c r="O375" s="104"/>
      <c r="P375" s="104"/>
      <c r="Q375" s="104"/>
      <c r="R375" s="104"/>
      <c r="S375" s="104"/>
      <c r="T375" s="104"/>
      <c r="U375" s="104"/>
      <c r="V375" s="104"/>
      <c r="W375" s="104"/>
      <c r="X375" s="104"/>
      <c r="Y375" s="104"/>
      <c r="Z375" s="104"/>
      <c r="AA375" s="104"/>
      <c r="AB375" s="105" t="str">
        <f>IF(ISNA(VLOOKUP(AA375,PRIZE_AWARD!$B:$F,5, FALSE))=TRUE, "", VLOOKUP(AA375,PRIZE_AWARD!$B:$F,5, FALSE))</f>
        <v/>
      </c>
      <c r="AC375" s="104"/>
      <c r="AD375" s="104"/>
      <c r="AE375" s="87" t="str">
        <f>IF(ISNA(VLOOKUP(AD375,RESEARCH!$B:$K,10, FALSE))=TRUE, "", VLOOKUP(AD375,RESEARCH!$B:$K,10, FALSE))</f>
        <v/>
      </c>
    </row>
    <row r="376" spans="2:31" ht="18">
      <c r="B376" s="104"/>
      <c r="C376" s="104"/>
      <c r="D376" s="104"/>
      <c r="E376" s="104"/>
      <c r="F376" s="104"/>
      <c r="G376" s="104"/>
      <c r="H376" s="104"/>
      <c r="I376" s="104"/>
      <c r="J376" s="104"/>
      <c r="K376" s="104"/>
      <c r="L376" s="104"/>
      <c r="M376" s="104"/>
      <c r="N376" s="104"/>
      <c r="O376" s="104"/>
      <c r="P376" s="104"/>
      <c r="Q376" s="104"/>
      <c r="R376" s="104"/>
      <c r="S376" s="104"/>
      <c r="T376" s="104"/>
      <c r="U376" s="104"/>
      <c r="V376" s="104"/>
      <c r="W376" s="104"/>
      <c r="X376" s="104"/>
      <c r="Y376" s="104"/>
      <c r="Z376" s="104"/>
      <c r="AA376" s="104"/>
      <c r="AB376" s="105" t="str">
        <f>IF(ISNA(VLOOKUP(AA376,PRIZE_AWARD!$B:$F,5, FALSE))=TRUE, "", VLOOKUP(AA376,PRIZE_AWARD!$B:$F,5, FALSE))</f>
        <v/>
      </c>
      <c r="AC376" s="104"/>
      <c r="AD376" s="104"/>
      <c r="AE376" s="87" t="str">
        <f>IF(ISNA(VLOOKUP(AD376,RESEARCH!$B:$K,10, FALSE))=TRUE, "", VLOOKUP(AD376,RESEARCH!$B:$K,10, FALSE))</f>
        <v/>
      </c>
    </row>
    <row r="377" spans="2:31" ht="18">
      <c r="B377" s="104"/>
      <c r="C377" s="104"/>
      <c r="D377" s="104"/>
      <c r="E377" s="104"/>
      <c r="F377" s="104"/>
      <c r="G377" s="104"/>
      <c r="H377" s="104"/>
      <c r="I377" s="104"/>
      <c r="J377" s="104"/>
      <c r="K377" s="104"/>
      <c r="L377" s="104"/>
      <c r="M377" s="104"/>
      <c r="N377" s="104"/>
      <c r="O377" s="104"/>
      <c r="P377" s="104"/>
      <c r="Q377" s="104"/>
      <c r="R377" s="104"/>
      <c r="S377" s="104"/>
      <c r="T377" s="104"/>
      <c r="U377" s="104"/>
      <c r="V377" s="104"/>
      <c r="W377" s="104"/>
      <c r="X377" s="104"/>
      <c r="Y377" s="104"/>
      <c r="Z377" s="104"/>
      <c r="AA377" s="104"/>
      <c r="AB377" s="105" t="str">
        <f>IF(ISNA(VLOOKUP(AA377,PRIZE_AWARD!$B:$F,5, FALSE))=TRUE, "", VLOOKUP(AA377,PRIZE_AWARD!$B:$F,5, FALSE))</f>
        <v/>
      </c>
      <c r="AC377" s="104"/>
      <c r="AD377" s="104"/>
      <c r="AE377" s="87" t="str">
        <f>IF(ISNA(VLOOKUP(AD377,RESEARCH!$B:$K,10, FALSE))=TRUE, "", VLOOKUP(AD377,RESEARCH!$B:$K,10, FALSE))</f>
        <v/>
      </c>
    </row>
    <row r="378" spans="2:31" ht="18">
      <c r="B378" s="104"/>
      <c r="C378" s="104"/>
      <c r="D378" s="104"/>
      <c r="E378" s="104"/>
      <c r="F378" s="104"/>
      <c r="G378" s="104"/>
      <c r="H378" s="104"/>
      <c r="I378" s="104"/>
      <c r="J378" s="104"/>
      <c r="K378" s="104"/>
      <c r="L378" s="104"/>
      <c r="M378" s="104"/>
      <c r="N378" s="104"/>
      <c r="O378" s="104"/>
      <c r="P378" s="104"/>
      <c r="Q378" s="104"/>
      <c r="R378" s="104"/>
      <c r="S378" s="104"/>
      <c r="T378" s="104"/>
      <c r="U378" s="104"/>
      <c r="V378" s="104"/>
      <c r="W378" s="104"/>
      <c r="X378" s="104"/>
      <c r="Y378" s="104"/>
      <c r="Z378" s="104"/>
      <c r="AA378" s="104"/>
      <c r="AB378" s="105" t="str">
        <f>IF(ISNA(VLOOKUP(AA378,PRIZE_AWARD!$B:$F,5, FALSE))=TRUE, "", VLOOKUP(AA378,PRIZE_AWARD!$B:$F,5, FALSE))</f>
        <v/>
      </c>
      <c r="AC378" s="104"/>
      <c r="AD378" s="104"/>
      <c r="AE378" s="87" t="str">
        <f>IF(ISNA(VLOOKUP(AD378,RESEARCH!$B:$K,10, FALSE))=TRUE, "", VLOOKUP(AD378,RESEARCH!$B:$K,10, FALSE))</f>
        <v/>
      </c>
    </row>
    <row r="379" spans="2:31" ht="18">
      <c r="B379" s="104"/>
      <c r="C379" s="104"/>
      <c r="D379" s="104"/>
      <c r="E379" s="104"/>
      <c r="F379" s="104"/>
      <c r="G379" s="104"/>
      <c r="H379" s="104"/>
      <c r="I379" s="104"/>
      <c r="J379" s="104"/>
      <c r="K379" s="104"/>
      <c r="L379" s="104"/>
      <c r="M379" s="104"/>
      <c r="N379" s="104"/>
      <c r="O379" s="104"/>
      <c r="P379" s="104"/>
      <c r="Q379" s="104"/>
      <c r="R379" s="104"/>
      <c r="S379" s="104"/>
      <c r="T379" s="104"/>
      <c r="U379" s="104"/>
      <c r="V379" s="104"/>
      <c r="W379" s="104"/>
      <c r="X379" s="104"/>
      <c r="Y379" s="104"/>
      <c r="Z379" s="104"/>
      <c r="AA379" s="104"/>
      <c r="AB379" s="105" t="str">
        <f>IF(ISNA(VLOOKUP(AA379,PRIZE_AWARD!$B:$F,5, FALSE))=TRUE, "", VLOOKUP(AA379,PRIZE_AWARD!$B:$F,5, FALSE))</f>
        <v/>
      </c>
      <c r="AC379" s="104"/>
      <c r="AD379" s="104"/>
      <c r="AE379" s="87" t="str">
        <f>IF(ISNA(VLOOKUP(AD379,RESEARCH!$B:$K,10, FALSE))=TRUE, "", VLOOKUP(AD379,RESEARCH!$B:$K,10, FALSE))</f>
        <v/>
      </c>
    </row>
    <row r="380" spans="2:31" ht="18">
      <c r="B380" s="104"/>
      <c r="C380" s="104"/>
      <c r="D380" s="104"/>
      <c r="E380" s="104"/>
      <c r="F380" s="104"/>
      <c r="G380" s="104"/>
      <c r="H380" s="104"/>
      <c r="I380" s="104"/>
      <c r="J380" s="104"/>
      <c r="K380" s="104"/>
      <c r="L380" s="104"/>
      <c r="M380" s="104"/>
      <c r="N380" s="104"/>
      <c r="O380" s="104"/>
      <c r="P380" s="104"/>
      <c r="Q380" s="104"/>
      <c r="R380" s="104"/>
      <c r="S380" s="104"/>
      <c r="T380" s="104"/>
      <c r="U380" s="104"/>
      <c r="V380" s="104"/>
      <c r="W380" s="104"/>
      <c r="X380" s="104"/>
      <c r="Y380" s="104"/>
      <c r="Z380" s="104"/>
      <c r="AA380" s="104"/>
      <c r="AB380" s="105" t="str">
        <f>IF(ISNA(VLOOKUP(AA380,PRIZE_AWARD!$B:$F,5, FALSE))=TRUE, "", VLOOKUP(AA380,PRIZE_AWARD!$B:$F,5, FALSE))</f>
        <v/>
      </c>
      <c r="AC380" s="104"/>
      <c r="AD380" s="104"/>
      <c r="AE380" s="87" t="str">
        <f>IF(ISNA(VLOOKUP(AD380,RESEARCH!$B:$K,10, FALSE))=TRUE, "", VLOOKUP(AD380,RESEARCH!$B:$K,10, FALSE))</f>
        <v/>
      </c>
    </row>
    <row r="381" spans="2:31" ht="18">
      <c r="B381" s="104"/>
      <c r="C381" s="104"/>
      <c r="D381" s="104"/>
      <c r="E381" s="104"/>
      <c r="F381" s="104"/>
      <c r="G381" s="104"/>
      <c r="H381" s="104"/>
      <c r="I381" s="104"/>
      <c r="J381" s="104"/>
      <c r="K381" s="104"/>
      <c r="L381" s="104"/>
      <c r="M381" s="104"/>
      <c r="N381" s="104"/>
      <c r="O381" s="104"/>
      <c r="P381" s="104"/>
      <c r="Q381" s="104"/>
      <c r="R381" s="104"/>
      <c r="S381" s="104"/>
      <c r="T381" s="104"/>
      <c r="U381" s="104"/>
      <c r="V381" s="104"/>
      <c r="W381" s="104"/>
      <c r="X381" s="104"/>
      <c r="Y381" s="104"/>
      <c r="Z381" s="104"/>
      <c r="AA381" s="104"/>
      <c r="AB381" s="105" t="str">
        <f>IF(ISNA(VLOOKUP(AA381,PRIZE_AWARD!$B:$F,5, FALSE))=TRUE, "", VLOOKUP(AA381,PRIZE_AWARD!$B:$F,5, FALSE))</f>
        <v/>
      </c>
      <c r="AC381" s="104"/>
      <c r="AD381" s="104"/>
      <c r="AE381" s="87" t="str">
        <f>IF(ISNA(VLOOKUP(AD381,RESEARCH!$B:$K,10, FALSE))=TRUE, "", VLOOKUP(AD381,RESEARCH!$B:$K,10, FALSE))</f>
        <v/>
      </c>
    </row>
    <row r="382" spans="2:31" ht="18">
      <c r="B382" s="104"/>
      <c r="C382" s="104"/>
      <c r="D382" s="104"/>
      <c r="E382" s="104"/>
      <c r="F382" s="104"/>
      <c r="G382" s="104"/>
      <c r="H382" s="104"/>
      <c r="I382" s="104"/>
      <c r="J382" s="104"/>
      <c r="K382" s="104"/>
      <c r="L382" s="104"/>
      <c r="M382" s="104"/>
      <c r="N382" s="104"/>
      <c r="O382" s="104"/>
      <c r="P382" s="104"/>
      <c r="Q382" s="104"/>
      <c r="R382" s="104"/>
      <c r="S382" s="104"/>
      <c r="T382" s="104"/>
      <c r="U382" s="104"/>
      <c r="V382" s="104"/>
      <c r="W382" s="104"/>
      <c r="X382" s="104"/>
      <c r="Y382" s="104"/>
      <c r="Z382" s="104"/>
      <c r="AA382" s="104"/>
      <c r="AB382" s="105" t="str">
        <f>IF(ISNA(VLOOKUP(AA382,PRIZE_AWARD!$B:$F,5, FALSE))=TRUE, "", VLOOKUP(AA382,PRIZE_AWARD!$B:$F,5, FALSE))</f>
        <v/>
      </c>
      <c r="AC382" s="104"/>
      <c r="AD382" s="104"/>
      <c r="AE382" s="87" t="str">
        <f>IF(ISNA(VLOOKUP(AD382,RESEARCH!$B:$K,10, FALSE))=TRUE, "", VLOOKUP(AD382,RESEARCH!$B:$K,10, FALSE))</f>
        <v/>
      </c>
    </row>
    <row r="383" spans="2:31" ht="18">
      <c r="B383" s="104"/>
      <c r="C383" s="104"/>
      <c r="D383" s="104"/>
      <c r="E383" s="104"/>
      <c r="F383" s="104"/>
      <c r="G383" s="104"/>
      <c r="H383" s="104"/>
      <c r="I383" s="104"/>
      <c r="J383" s="104"/>
      <c r="K383" s="104"/>
      <c r="L383" s="104"/>
      <c r="M383" s="104"/>
      <c r="N383" s="104"/>
      <c r="O383" s="104"/>
      <c r="P383" s="104"/>
      <c r="Q383" s="104"/>
      <c r="R383" s="104"/>
      <c r="S383" s="104"/>
      <c r="T383" s="104"/>
      <c r="U383" s="104"/>
      <c r="V383" s="104"/>
      <c r="W383" s="104"/>
      <c r="X383" s="104"/>
      <c r="Y383" s="104"/>
      <c r="Z383" s="104"/>
      <c r="AA383" s="104"/>
      <c r="AB383" s="105" t="str">
        <f>IF(ISNA(VLOOKUP(AA383,PRIZE_AWARD!$B:$F,5, FALSE))=TRUE, "", VLOOKUP(AA383,PRIZE_AWARD!$B:$F,5, FALSE))</f>
        <v/>
      </c>
      <c r="AC383" s="104"/>
      <c r="AD383" s="104"/>
      <c r="AE383" s="87" t="str">
        <f>IF(ISNA(VLOOKUP(AD383,RESEARCH!$B:$K,10, FALSE))=TRUE, "", VLOOKUP(AD383,RESEARCH!$B:$K,10, FALSE))</f>
        <v/>
      </c>
    </row>
    <row r="384" spans="2:31" ht="18">
      <c r="B384" s="104"/>
      <c r="C384" s="104"/>
      <c r="D384" s="104"/>
      <c r="E384" s="104"/>
      <c r="F384" s="104"/>
      <c r="G384" s="104"/>
      <c r="H384" s="104"/>
      <c r="I384" s="104"/>
      <c r="J384" s="104"/>
      <c r="K384" s="104"/>
      <c r="L384" s="104"/>
      <c r="M384" s="104"/>
      <c r="N384" s="104"/>
      <c r="O384" s="104"/>
      <c r="P384" s="104"/>
      <c r="Q384" s="104"/>
      <c r="R384" s="104"/>
      <c r="S384" s="104"/>
      <c r="T384" s="104"/>
      <c r="U384" s="104"/>
      <c r="V384" s="104"/>
      <c r="W384" s="104"/>
      <c r="X384" s="104"/>
      <c r="Y384" s="104"/>
      <c r="Z384" s="104"/>
      <c r="AA384" s="104"/>
      <c r="AB384" s="105" t="str">
        <f>IF(ISNA(VLOOKUP(AA384,PRIZE_AWARD!$B:$F,5, FALSE))=TRUE, "", VLOOKUP(AA384,PRIZE_AWARD!$B:$F,5, FALSE))</f>
        <v/>
      </c>
      <c r="AC384" s="104"/>
      <c r="AD384" s="104"/>
      <c r="AE384" s="87" t="str">
        <f>IF(ISNA(VLOOKUP(AD384,RESEARCH!$B:$K,10, FALSE))=TRUE, "", VLOOKUP(AD384,RESEARCH!$B:$K,10, FALSE))</f>
        <v/>
      </c>
    </row>
    <row r="385" spans="2:31" ht="18">
      <c r="B385" s="104"/>
      <c r="C385" s="104"/>
      <c r="D385" s="104"/>
      <c r="E385" s="104"/>
      <c r="F385" s="104"/>
      <c r="G385" s="104"/>
      <c r="H385" s="104"/>
      <c r="I385" s="104"/>
      <c r="J385" s="104"/>
      <c r="K385" s="104"/>
      <c r="L385" s="104"/>
      <c r="M385" s="104"/>
      <c r="N385" s="104"/>
      <c r="O385" s="104"/>
      <c r="P385" s="104"/>
      <c r="Q385" s="104"/>
      <c r="R385" s="104"/>
      <c r="S385" s="104"/>
      <c r="T385" s="104"/>
      <c r="U385" s="104"/>
      <c r="V385" s="104"/>
      <c r="W385" s="104"/>
      <c r="X385" s="104"/>
      <c r="Y385" s="104"/>
      <c r="Z385" s="104"/>
      <c r="AA385" s="104"/>
      <c r="AB385" s="105" t="str">
        <f>IF(ISNA(VLOOKUP(AA385,PRIZE_AWARD!$B:$F,5, FALSE))=TRUE, "", VLOOKUP(AA385,PRIZE_AWARD!$B:$F,5, FALSE))</f>
        <v/>
      </c>
      <c r="AC385" s="104"/>
      <c r="AD385" s="104"/>
      <c r="AE385" s="87" t="str">
        <f>IF(ISNA(VLOOKUP(AD385,RESEARCH!$B:$K,10, FALSE))=TRUE, "", VLOOKUP(AD385,RESEARCH!$B:$K,10, FALSE))</f>
        <v/>
      </c>
    </row>
    <row r="386" spans="2:31" ht="18">
      <c r="B386" s="104"/>
      <c r="C386" s="104"/>
      <c r="D386" s="104"/>
      <c r="E386" s="104"/>
      <c r="F386" s="104"/>
      <c r="G386" s="104"/>
      <c r="H386" s="104"/>
      <c r="I386" s="104"/>
      <c r="J386" s="104"/>
      <c r="K386" s="104"/>
      <c r="L386" s="104"/>
      <c r="M386" s="104"/>
      <c r="N386" s="104"/>
      <c r="O386" s="104"/>
      <c r="P386" s="104"/>
      <c r="Q386" s="104"/>
      <c r="R386" s="104"/>
      <c r="S386" s="104"/>
      <c r="T386" s="104"/>
      <c r="U386" s="104"/>
      <c r="V386" s="104"/>
      <c r="W386" s="104"/>
      <c r="X386" s="104"/>
      <c r="Y386" s="104"/>
      <c r="Z386" s="104"/>
      <c r="AA386" s="104"/>
      <c r="AB386" s="105" t="str">
        <f>IF(ISNA(VLOOKUP(AA386,PRIZE_AWARD!$B:$F,5, FALSE))=TRUE, "", VLOOKUP(AA386,PRIZE_AWARD!$B:$F,5, FALSE))</f>
        <v/>
      </c>
      <c r="AC386" s="104"/>
      <c r="AD386" s="104"/>
      <c r="AE386" s="87" t="str">
        <f>IF(ISNA(VLOOKUP(AD386,RESEARCH!$B:$K,10, FALSE))=TRUE, "", VLOOKUP(AD386,RESEARCH!$B:$K,10, FALSE))</f>
        <v/>
      </c>
    </row>
    <row r="387" spans="2:31" ht="18">
      <c r="B387" s="104"/>
      <c r="C387" s="104"/>
      <c r="D387" s="104"/>
      <c r="E387" s="104"/>
      <c r="F387" s="104"/>
      <c r="G387" s="104"/>
      <c r="H387" s="104"/>
      <c r="I387" s="104"/>
      <c r="J387" s="104"/>
      <c r="K387" s="104"/>
      <c r="L387" s="104"/>
      <c r="M387" s="104"/>
      <c r="N387" s="104"/>
      <c r="O387" s="104"/>
      <c r="P387" s="104"/>
      <c r="Q387" s="104"/>
      <c r="R387" s="104"/>
      <c r="S387" s="104"/>
      <c r="T387" s="104"/>
      <c r="U387" s="104"/>
      <c r="V387" s="104"/>
      <c r="W387" s="104"/>
      <c r="X387" s="104"/>
      <c r="Y387" s="104"/>
      <c r="Z387" s="104"/>
      <c r="AA387" s="104"/>
      <c r="AB387" s="105" t="str">
        <f>IF(ISNA(VLOOKUP(AA387,PRIZE_AWARD!$B:$F,5, FALSE))=TRUE, "", VLOOKUP(AA387,PRIZE_AWARD!$B:$F,5, FALSE))</f>
        <v/>
      </c>
      <c r="AC387" s="104"/>
      <c r="AD387" s="104"/>
      <c r="AE387" s="87" t="str">
        <f>IF(ISNA(VLOOKUP(AD387,RESEARCH!$B:$K,10, FALSE))=TRUE, "", VLOOKUP(AD387,RESEARCH!$B:$K,10, FALSE))</f>
        <v/>
      </c>
    </row>
    <row r="388" spans="2:31" ht="18">
      <c r="B388" s="104"/>
      <c r="C388" s="104"/>
      <c r="D388" s="104"/>
      <c r="E388" s="104"/>
      <c r="F388" s="104"/>
      <c r="G388" s="104"/>
      <c r="H388" s="104"/>
      <c r="I388" s="104"/>
      <c r="J388" s="104"/>
      <c r="K388" s="104"/>
      <c r="L388" s="104"/>
      <c r="M388" s="104"/>
      <c r="N388" s="104"/>
      <c r="O388" s="104"/>
      <c r="P388" s="104"/>
      <c r="Q388" s="104"/>
      <c r="R388" s="104"/>
      <c r="S388" s="104"/>
      <c r="T388" s="104"/>
      <c r="U388" s="104"/>
      <c r="V388" s="104"/>
      <c r="W388" s="104"/>
      <c r="X388" s="104"/>
      <c r="Y388" s="104"/>
      <c r="Z388" s="104"/>
      <c r="AA388" s="104"/>
      <c r="AB388" s="105" t="str">
        <f>IF(ISNA(VLOOKUP(AA388,PRIZE_AWARD!$B:$F,5, FALSE))=TRUE, "", VLOOKUP(AA388,PRIZE_AWARD!$B:$F,5, FALSE))</f>
        <v/>
      </c>
      <c r="AC388" s="104"/>
      <c r="AD388" s="104"/>
      <c r="AE388" s="87" t="str">
        <f>IF(ISNA(VLOOKUP(AD388,RESEARCH!$B:$K,10, FALSE))=TRUE, "", VLOOKUP(AD388,RESEARCH!$B:$K,10, FALSE))</f>
        <v/>
      </c>
    </row>
    <row r="389" spans="2:31" ht="18">
      <c r="B389" s="104"/>
      <c r="C389" s="104"/>
      <c r="D389" s="104"/>
      <c r="E389" s="104"/>
      <c r="F389" s="104"/>
      <c r="G389" s="104"/>
      <c r="H389" s="104"/>
      <c r="I389" s="104"/>
      <c r="J389" s="104"/>
      <c r="K389" s="104"/>
      <c r="L389" s="104"/>
      <c r="M389" s="104"/>
      <c r="N389" s="104"/>
      <c r="O389" s="104"/>
      <c r="P389" s="104"/>
      <c r="Q389" s="104"/>
      <c r="R389" s="104"/>
      <c r="S389" s="104"/>
      <c r="T389" s="104"/>
      <c r="U389" s="104"/>
      <c r="V389" s="104"/>
      <c r="W389" s="104"/>
      <c r="X389" s="104"/>
      <c r="Y389" s="104"/>
      <c r="Z389" s="104"/>
      <c r="AA389" s="104"/>
      <c r="AB389" s="105" t="str">
        <f>IF(ISNA(VLOOKUP(AA389,PRIZE_AWARD!$B:$F,5, FALSE))=TRUE, "", VLOOKUP(AA389,PRIZE_AWARD!$B:$F,5, FALSE))</f>
        <v/>
      </c>
      <c r="AC389" s="104"/>
      <c r="AD389" s="104"/>
      <c r="AE389" s="87" t="str">
        <f>IF(ISNA(VLOOKUP(AD389,RESEARCH!$B:$K,10, FALSE))=TRUE, "", VLOOKUP(AD389,RESEARCH!$B:$K,10, FALSE))</f>
        <v/>
      </c>
    </row>
    <row r="390" spans="2:31" ht="18">
      <c r="B390" s="104"/>
      <c r="C390" s="104"/>
      <c r="D390" s="104"/>
      <c r="E390" s="104"/>
      <c r="F390" s="104"/>
      <c r="G390" s="104"/>
      <c r="H390" s="104"/>
      <c r="I390" s="104"/>
      <c r="J390" s="104"/>
      <c r="K390" s="104"/>
      <c r="L390" s="104"/>
      <c r="M390" s="104"/>
      <c r="N390" s="104"/>
      <c r="O390" s="104"/>
      <c r="P390" s="104"/>
      <c r="Q390" s="104"/>
      <c r="R390" s="104"/>
      <c r="S390" s="104"/>
      <c r="T390" s="104"/>
      <c r="U390" s="104"/>
      <c r="V390" s="104"/>
      <c r="W390" s="104"/>
      <c r="X390" s="104"/>
      <c r="Y390" s="104"/>
      <c r="Z390" s="104"/>
      <c r="AA390" s="104"/>
      <c r="AB390" s="105" t="str">
        <f>IF(ISNA(VLOOKUP(AA390,PRIZE_AWARD!$B:$F,5, FALSE))=TRUE, "", VLOOKUP(AA390,PRIZE_AWARD!$B:$F,5, FALSE))</f>
        <v/>
      </c>
      <c r="AC390" s="104"/>
      <c r="AD390" s="104"/>
      <c r="AE390" s="87" t="str">
        <f>IF(ISNA(VLOOKUP(AD390,RESEARCH!$B:$K,10, FALSE))=TRUE, "", VLOOKUP(AD390,RESEARCH!$B:$K,10, FALSE))</f>
        <v/>
      </c>
    </row>
    <row r="391" spans="2:31" ht="18">
      <c r="B391" s="104"/>
      <c r="C391" s="104"/>
      <c r="D391" s="104"/>
      <c r="E391" s="104"/>
      <c r="F391" s="104"/>
      <c r="G391" s="104"/>
      <c r="H391" s="104"/>
      <c r="I391" s="104"/>
      <c r="J391" s="104"/>
      <c r="K391" s="104"/>
      <c r="L391" s="104"/>
      <c r="M391" s="104"/>
      <c r="N391" s="104"/>
      <c r="O391" s="104"/>
      <c r="P391" s="104"/>
      <c r="Q391" s="104"/>
      <c r="R391" s="104"/>
      <c r="S391" s="104"/>
      <c r="T391" s="104"/>
      <c r="U391" s="104"/>
      <c r="V391" s="104"/>
      <c r="W391" s="104"/>
      <c r="X391" s="104"/>
      <c r="Y391" s="104"/>
      <c r="Z391" s="104"/>
      <c r="AA391" s="104"/>
      <c r="AB391" s="105" t="str">
        <f>IF(ISNA(VLOOKUP(AA391,PRIZE_AWARD!$B:$F,5, FALSE))=TRUE, "", VLOOKUP(AA391,PRIZE_AWARD!$B:$F,5, FALSE))</f>
        <v/>
      </c>
      <c r="AC391" s="104"/>
      <c r="AD391" s="104"/>
      <c r="AE391" s="87" t="str">
        <f>IF(ISNA(VLOOKUP(AD391,RESEARCH!$B:$K,10, FALSE))=TRUE, "", VLOOKUP(AD391,RESEARCH!$B:$K,10, FALSE))</f>
        <v/>
      </c>
    </row>
    <row r="392" spans="2:31" ht="18">
      <c r="B392" s="104"/>
      <c r="C392" s="104"/>
      <c r="D392" s="104"/>
      <c r="E392" s="104"/>
      <c r="F392" s="104"/>
      <c r="G392" s="104"/>
      <c r="H392" s="104"/>
      <c r="I392" s="104"/>
      <c r="J392" s="104"/>
      <c r="K392" s="104"/>
      <c r="L392" s="104"/>
      <c r="M392" s="104"/>
      <c r="N392" s="104"/>
      <c r="O392" s="104"/>
      <c r="P392" s="104"/>
      <c r="Q392" s="104"/>
      <c r="R392" s="104"/>
      <c r="S392" s="104"/>
      <c r="T392" s="104"/>
      <c r="U392" s="104"/>
      <c r="V392" s="104"/>
      <c r="W392" s="104"/>
      <c r="X392" s="104"/>
      <c r="Y392" s="104"/>
      <c r="Z392" s="104"/>
      <c r="AA392" s="104"/>
      <c r="AB392" s="105" t="str">
        <f>IF(ISNA(VLOOKUP(AA392,PRIZE_AWARD!$B:$F,5, FALSE))=TRUE, "", VLOOKUP(AA392,PRIZE_AWARD!$B:$F,5, FALSE))</f>
        <v/>
      </c>
      <c r="AC392" s="104"/>
      <c r="AD392" s="104"/>
      <c r="AE392" s="87" t="str">
        <f>IF(ISNA(VLOOKUP(AD392,RESEARCH!$B:$K,10, FALSE))=TRUE, "", VLOOKUP(AD392,RESEARCH!$B:$K,10, FALSE))</f>
        <v/>
      </c>
    </row>
    <row r="393" spans="2:31" ht="18">
      <c r="B393" s="104"/>
      <c r="C393" s="104"/>
      <c r="D393" s="104"/>
      <c r="E393" s="104"/>
      <c r="F393" s="104"/>
      <c r="G393" s="104"/>
      <c r="H393" s="104"/>
      <c r="I393" s="104"/>
      <c r="J393" s="104"/>
      <c r="K393" s="104"/>
      <c r="L393" s="104"/>
      <c r="M393" s="104"/>
      <c r="N393" s="104"/>
      <c r="O393" s="104"/>
      <c r="P393" s="104"/>
      <c r="Q393" s="104"/>
      <c r="R393" s="104"/>
      <c r="S393" s="104"/>
      <c r="T393" s="104"/>
      <c r="U393" s="104"/>
      <c r="V393" s="104"/>
      <c r="W393" s="104"/>
      <c r="X393" s="104"/>
      <c r="Y393" s="104"/>
      <c r="Z393" s="104"/>
      <c r="AA393" s="104"/>
      <c r="AB393" s="105" t="str">
        <f>IF(ISNA(VLOOKUP(AA393,PRIZE_AWARD!$B:$F,5, FALSE))=TRUE, "", VLOOKUP(AA393,PRIZE_AWARD!$B:$F,5, FALSE))</f>
        <v/>
      </c>
      <c r="AC393" s="104"/>
      <c r="AD393" s="104"/>
      <c r="AE393" s="87" t="str">
        <f>IF(ISNA(VLOOKUP(AD393,RESEARCH!$B:$K,10, FALSE))=TRUE, "", VLOOKUP(AD393,RESEARCH!$B:$K,10, FALSE))</f>
        <v/>
      </c>
    </row>
    <row r="394" spans="2:31" ht="18">
      <c r="B394" s="104"/>
      <c r="C394" s="104"/>
      <c r="D394" s="104"/>
      <c r="E394" s="104"/>
      <c r="F394" s="104"/>
      <c r="G394" s="104"/>
      <c r="H394" s="104"/>
      <c r="I394" s="104"/>
      <c r="J394" s="104"/>
      <c r="K394" s="104"/>
      <c r="L394" s="104"/>
      <c r="M394" s="104"/>
      <c r="N394" s="104"/>
      <c r="O394" s="104"/>
      <c r="P394" s="104"/>
      <c r="Q394" s="104"/>
      <c r="R394" s="104"/>
      <c r="S394" s="104"/>
      <c r="T394" s="104"/>
      <c r="U394" s="104"/>
      <c r="V394" s="104"/>
      <c r="W394" s="104"/>
      <c r="X394" s="104"/>
      <c r="Y394" s="104"/>
      <c r="Z394" s="104"/>
      <c r="AA394" s="104"/>
      <c r="AB394" s="105" t="str">
        <f>IF(ISNA(VLOOKUP(AA394,PRIZE_AWARD!$B:$F,5, FALSE))=TRUE, "", VLOOKUP(AA394,PRIZE_AWARD!$B:$F,5, FALSE))</f>
        <v/>
      </c>
      <c r="AC394" s="104"/>
      <c r="AD394" s="104"/>
      <c r="AE394" s="87" t="str">
        <f>IF(ISNA(VLOOKUP(AD394,RESEARCH!$B:$K,10, FALSE))=TRUE, "", VLOOKUP(AD394,RESEARCH!$B:$K,10, FALSE))</f>
        <v/>
      </c>
    </row>
    <row r="395" spans="2:31" ht="18">
      <c r="B395" s="104"/>
      <c r="C395" s="104"/>
      <c r="D395" s="104"/>
      <c r="E395" s="104"/>
      <c r="F395" s="104"/>
      <c r="G395" s="104"/>
      <c r="H395" s="104"/>
      <c r="I395" s="104"/>
      <c r="J395" s="104"/>
      <c r="K395" s="104"/>
      <c r="L395" s="104"/>
      <c r="M395" s="104"/>
      <c r="N395" s="104"/>
      <c r="O395" s="104"/>
      <c r="P395" s="104"/>
      <c r="Q395" s="104"/>
      <c r="R395" s="104"/>
      <c r="S395" s="104"/>
      <c r="T395" s="104"/>
      <c r="U395" s="104"/>
      <c r="V395" s="104"/>
      <c r="W395" s="104"/>
      <c r="X395" s="104"/>
      <c r="Y395" s="104"/>
      <c r="Z395" s="104"/>
      <c r="AA395" s="104"/>
      <c r="AB395" s="105" t="str">
        <f>IF(ISNA(VLOOKUP(AA395,PRIZE_AWARD!$B:$F,5, FALSE))=TRUE, "", VLOOKUP(AA395,PRIZE_AWARD!$B:$F,5, FALSE))</f>
        <v/>
      </c>
      <c r="AC395" s="104"/>
      <c r="AD395" s="104"/>
      <c r="AE395" s="87" t="str">
        <f>IF(ISNA(VLOOKUP(AD395,RESEARCH!$B:$K,10, FALSE))=TRUE, "", VLOOKUP(AD395,RESEARCH!$B:$K,10, FALSE))</f>
        <v/>
      </c>
    </row>
    <row r="396" spans="2:31" ht="18">
      <c r="B396" s="104"/>
      <c r="C396" s="104"/>
      <c r="D396" s="104"/>
      <c r="E396" s="104"/>
      <c r="F396" s="104"/>
      <c r="G396" s="104"/>
      <c r="H396" s="104"/>
      <c r="I396" s="104"/>
      <c r="J396" s="104"/>
      <c r="K396" s="104"/>
      <c r="L396" s="104"/>
      <c r="M396" s="104"/>
      <c r="N396" s="104"/>
      <c r="O396" s="104"/>
      <c r="P396" s="104"/>
      <c r="Q396" s="104"/>
      <c r="R396" s="104"/>
      <c r="S396" s="104"/>
      <c r="T396" s="104"/>
      <c r="U396" s="104"/>
      <c r="V396" s="104"/>
      <c r="W396" s="104"/>
      <c r="X396" s="104"/>
      <c r="Y396" s="104"/>
      <c r="Z396" s="104"/>
      <c r="AA396" s="104"/>
      <c r="AB396" s="105" t="str">
        <f>IF(ISNA(VLOOKUP(AA396,PRIZE_AWARD!$B:$F,5, FALSE))=TRUE, "", VLOOKUP(AA396,PRIZE_AWARD!$B:$F,5, FALSE))</f>
        <v/>
      </c>
      <c r="AC396" s="104"/>
      <c r="AD396" s="104"/>
      <c r="AE396" s="87" t="str">
        <f>IF(ISNA(VLOOKUP(AD396,RESEARCH!$B:$K,10, FALSE))=TRUE, "", VLOOKUP(AD396,RESEARCH!$B:$K,10, FALSE))</f>
        <v/>
      </c>
    </row>
    <row r="397" spans="2:31" ht="18">
      <c r="B397" s="104"/>
      <c r="C397" s="104"/>
      <c r="D397" s="104"/>
      <c r="E397" s="104"/>
      <c r="F397" s="104"/>
      <c r="G397" s="104"/>
      <c r="H397" s="104"/>
      <c r="I397" s="104"/>
      <c r="J397" s="104"/>
      <c r="K397" s="104"/>
      <c r="L397" s="104"/>
      <c r="M397" s="104"/>
      <c r="N397" s="104"/>
      <c r="O397" s="104"/>
      <c r="P397" s="104"/>
      <c r="Q397" s="104"/>
      <c r="R397" s="104"/>
      <c r="S397" s="104"/>
      <c r="T397" s="104"/>
      <c r="U397" s="104"/>
      <c r="V397" s="104"/>
      <c r="W397" s="104"/>
      <c r="X397" s="104"/>
      <c r="Y397" s="104"/>
      <c r="Z397" s="104"/>
      <c r="AA397" s="104"/>
      <c r="AB397" s="105" t="str">
        <f>IF(ISNA(VLOOKUP(AA397,PRIZE_AWARD!$B:$F,5, FALSE))=TRUE, "", VLOOKUP(AA397,PRIZE_AWARD!$B:$F,5, FALSE))</f>
        <v/>
      </c>
      <c r="AC397" s="104"/>
      <c r="AD397" s="104"/>
      <c r="AE397" s="87" t="str">
        <f>IF(ISNA(VLOOKUP(AD397,RESEARCH!$B:$K,10, FALSE))=TRUE, "", VLOOKUP(AD397,RESEARCH!$B:$K,10, FALSE))</f>
        <v/>
      </c>
    </row>
    <row r="398" spans="2:31" ht="18">
      <c r="B398" s="104"/>
      <c r="C398" s="104"/>
      <c r="D398" s="104"/>
      <c r="E398" s="104"/>
      <c r="F398" s="104"/>
      <c r="G398" s="104"/>
      <c r="H398" s="104"/>
      <c r="I398" s="104"/>
      <c r="J398" s="104"/>
      <c r="K398" s="104"/>
      <c r="L398" s="104"/>
      <c r="M398" s="104"/>
      <c r="N398" s="104"/>
      <c r="O398" s="104"/>
      <c r="P398" s="104"/>
      <c r="Q398" s="104"/>
      <c r="R398" s="104"/>
      <c r="S398" s="104"/>
      <c r="T398" s="104"/>
      <c r="U398" s="104"/>
      <c r="V398" s="104"/>
      <c r="W398" s="104"/>
      <c r="X398" s="104"/>
      <c r="Y398" s="104"/>
      <c r="Z398" s="104"/>
      <c r="AA398" s="104"/>
      <c r="AB398" s="105" t="str">
        <f>IF(ISNA(VLOOKUP(AA398,PRIZE_AWARD!$B:$F,5, FALSE))=TRUE, "", VLOOKUP(AA398,PRIZE_AWARD!$B:$F,5, FALSE))</f>
        <v/>
      </c>
      <c r="AC398" s="104"/>
      <c r="AD398" s="104"/>
      <c r="AE398" s="87" t="str">
        <f>IF(ISNA(VLOOKUP(AD398,RESEARCH!$B:$K,10, FALSE))=TRUE, "", VLOOKUP(AD398,RESEARCH!$B:$K,10, FALSE))</f>
        <v/>
      </c>
    </row>
    <row r="399" spans="2:31" ht="18">
      <c r="B399" s="104"/>
      <c r="C399" s="104"/>
      <c r="D399" s="104"/>
      <c r="E399" s="104"/>
      <c r="F399" s="104"/>
      <c r="G399" s="104"/>
      <c r="H399" s="104"/>
      <c r="I399" s="104"/>
      <c r="J399" s="104"/>
      <c r="K399" s="104"/>
      <c r="L399" s="104"/>
      <c r="M399" s="104"/>
      <c r="N399" s="104"/>
      <c r="O399" s="104"/>
      <c r="P399" s="104"/>
      <c r="Q399" s="104"/>
      <c r="R399" s="104"/>
      <c r="S399" s="104"/>
      <c r="T399" s="104"/>
      <c r="U399" s="104"/>
      <c r="V399" s="104"/>
      <c r="W399" s="104"/>
      <c r="X399" s="104"/>
      <c r="Y399" s="104"/>
      <c r="Z399" s="104"/>
      <c r="AA399" s="104"/>
      <c r="AB399" s="105" t="str">
        <f>IF(ISNA(VLOOKUP(AA399,PRIZE_AWARD!$B:$F,5, FALSE))=TRUE, "", VLOOKUP(AA399,PRIZE_AWARD!$B:$F,5, FALSE))</f>
        <v/>
      </c>
      <c r="AC399" s="104"/>
      <c r="AD399" s="104"/>
      <c r="AE399" s="87" t="str">
        <f>IF(ISNA(VLOOKUP(AD399,RESEARCH!$B:$K,10, FALSE))=TRUE, "", VLOOKUP(AD399,RESEARCH!$B:$K,10, FALSE))</f>
        <v/>
      </c>
    </row>
    <row r="400" spans="2:31" ht="18">
      <c r="B400" s="104"/>
      <c r="C400" s="104"/>
      <c r="D400" s="104"/>
      <c r="E400" s="104"/>
      <c r="F400" s="104"/>
      <c r="G400" s="104"/>
      <c r="H400" s="104"/>
      <c r="I400" s="104"/>
      <c r="J400" s="104"/>
      <c r="K400" s="104"/>
      <c r="L400" s="104"/>
      <c r="M400" s="104"/>
      <c r="N400" s="104"/>
      <c r="O400" s="104"/>
      <c r="P400" s="104"/>
      <c r="Q400" s="104"/>
      <c r="R400" s="104"/>
      <c r="S400" s="104"/>
      <c r="T400" s="104"/>
      <c r="U400" s="104"/>
      <c r="V400" s="104"/>
      <c r="W400" s="104"/>
      <c r="X400" s="104"/>
      <c r="Y400" s="104"/>
      <c r="Z400" s="104"/>
      <c r="AA400" s="104"/>
      <c r="AB400" s="105" t="str">
        <f>IF(ISNA(VLOOKUP(AA400,PRIZE_AWARD!$B:$F,5, FALSE))=TRUE, "", VLOOKUP(AA400,PRIZE_AWARD!$B:$F,5, FALSE))</f>
        <v/>
      </c>
      <c r="AC400" s="104"/>
      <c r="AD400" s="104"/>
      <c r="AE400" s="87" t="str">
        <f>IF(ISNA(VLOOKUP(AD400,RESEARCH!$B:$K,10, FALSE))=TRUE, "", VLOOKUP(AD400,RESEARCH!$B:$K,10, FALSE))</f>
        <v/>
      </c>
    </row>
    <row r="401" spans="2:31" ht="18">
      <c r="B401" s="104"/>
      <c r="C401" s="104"/>
      <c r="D401" s="104"/>
      <c r="E401" s="104"/>
      <c r="F401" s="104"/>
      <c r="G401" s="104"/>
      <c r="H401" s="104"/>
      <c r="I401" s="104"/>
      <c r="J401" s="104"/>
      <c r="K401" s="104"/>
      <c r="L401" s="104"/>
      <c r="M401" s="104"/>
      <c r="N401" s="104"/>
      <c r="O401" s="104"/>
      <c r="P401" s="104"/>
      <c r="Q401" s="104"/>
      <c r="R401" s="104"/>
      <c r="S401" s="104"/>
      <c r="T401" s="104"/>
      <c r="U401" s="104"/>
      <c r="V401" s="104"/>
      <c r="W401" s="104"/>
      <c r="X401" s="104"/>
      <c r="Y401" s="104"/>
      <c r="Z401" s="104"/>
      <c r="AA401" s="104"/>
      <c r="AB401" s="105" t="str">
        <f>IF(ISNA(VLOOKUP(AA401,PRIZE_AWARD!$B:$F,5, FALSE))=TRUE, "", VLOOKUP(AA401,PRIZE_AWARD!$B:$F,5, FALSE))</f>
        <v/>
      </c>
      <c r="AC401" s="104"/>
      <c r="AD401" s="104"/>
      <c r="AE401" s="87" t="str">
        <f>IF(ISNA(VLOOKUP(AD401,RESEARCH!$B:$K,10, FALSE))=TRUE, "", VLOOKUP(AD401,RESEARCH!$B:$K,10, FALSE))</f>
        <v/>
      </c>
    </row>
    <row r="402" spans="2:31" ht="18">
      <c r="B402" s="104"/>
      <c r="C402" s="104"/>
      <c r="D402" s="104"/>
      <c r="E402" s="104"/>
      <c r="F402" s="104"/>
      <c r="G402" s="104"/>
      <c r="H402" s="104"/>
      <c r="I402" s="104"/>
      <c r="J402" s="104"/>
      <c r="K402" s="104"/>
      <c r="L402" s="104"/>
      <c r="M402" s="104"/>
      <c r="N402" s="104"/>
      <c r="O402" s="104"/>
      <c r="P402" s="104"/>
      <c r="Q402" s="104"/>
      <c r="R402" s="104"/>
      <c r="S402" s="104"/>
      <c r="T402" s="104"/>
      <c r="U402" s="104"/>
      <c r="V402" s="104"/>
      <c r="W402" s="104"/>
      <c r="X402" s="104"/>
      <c r="Y402" s="104"/>
      <c r="Z402" s="104"/>
      <c r="AA402" s="104"/>
      <c r="AB402" s="105" t="str">
        <f>IF(ISNA(VLOOKUP(AA402,PRIZE_AWARD!$B:$F,5, FALSE))=TRUE, "", VLOOKUP(AA402,PRIZE_AWARD!$B:$F,5, FALSE))</f>
        <v/>
      </c>
      <c r="AC402" s="104"/>
      <c r="AD402" s="104"/>
      <c r="AE402" s="87" t="str">
        <f>IF(ISNA(VLOOKUP(AD402,RESEARCH!$B:$K,10, FALSE))=TRUE, "", VLOOKUP(AD402,RESEARCH!$B:$K,10, FALSE))</f>
        <v/>
      </c>
    </row>
    <row r="403" spans="2:31" ht="18">
      <c r="B403" s="104"/>
      <c r="C403" s="104"/>
      <c r="D403" s="104"/>
      <c r="E403" s="104"/>
      <c r="F403" s="104"/>
      <c r="G403" s="104"/>
      <c r="H403" s="104"/>
      <c r="I403" s="104"/>
      <c r="J403" s="104"/>
      <c r="K403" s="104"/>
      <c r="L403" s="104"/>
      <c r="M403" s="104"/>
      <c r="N403" s="104"/>
      <c r="O403" s="104"/>
      <c r="P403" s="104"/>
      <c r="Q403" s="104"/>
      <c r="R403" s="104"/>
      <c r="S403" s="104"/>
      <c r="T403" s="104"/>
      <c r="U403" s="104"/>
      <c r="V403" s="104"/>
      <c r="W403" s="104"/>
      <c r="X403" s="104"/>
      <c r="Y403" s="104"/>
      <c r="Z403" s="104"/>
      <c r="AA403" s="104"/>
      <c r="AB403" s="105" t="str">
        <f>IF(ISNA(VLOOKUP(AA403,PRIZE_AWARD!$B:$F,5, FALSE))=TRUE, "", VLOOKUP(AA403,PRIZE_AWARD!$B:$F,5, FALSE))</f>
        <v/>
      </c>
      <c r="AC403" s="104"/>
      <c r="AD403" s="104"/>
      <c r="AE403" s="87" t="str">
        <f>IF(ISNA(VLOOKUP(AD403,RESEARCH!$B:$K,10, FALSE))=TRUE, "", VLOOKUP(AD403,RESEARCH!$B:$K,10, FALSE))</f>
        <v/>
      </c>
    </row>
    <row r="404" spans="2:31" ht="18">
      <c r="B404" s="104"/>
      <c r="C404" s="104"/>
      <c r="D404" s="104"/>
      <c r="E404" s="104"/>
      <c r="F404" s="104"/>
      <c r="G404" s="104"/>
      <c r="H404" s="104"/>
      <c r="I404" s="104"/>
      <c r="J404" s="104"/>
      <c r="K404" s="104"/>
      <c r="L404" s="104"/>
      <c r="M404" s="104"/>
      <c r="N404" s="104"/>
      <c r="O404" s="104"/>
      <c r="P404" s="104"/>
      <c r="Q404" s="104"/>
      <c r="R404" s="104"/>
      <c r="S404" s="104"/>
      <c r="T404" s="104"/>
      <c r="U404" s="104"/>
      <c r="V404" s="104"/>
      <c r="W404" s="104"/>
      <c r="X404" s="104"/>
      <c r="Y404" s="104"/>
      <c r="Z404" s="104"/>
      <c r="AA404" s="104"/>
      <c r="AB404" s="105" t="str">
        <f>IF(ISNA(VLOOKUP(AA404,PRIZE_AWARD!$B:$F,5, FALSE))=TRUE, "", VLOOKUP(AA404,PRIZE_AWARD!$B:$F,5, FALSE))</f>
        <v/>
      </c>
      <c r="AC404" s="104"/>
      <c r="AD404" s="104"/>
      <c r="AE404" s="87" t="str">
        <f>IF(ISNA(VLOOKUP(AD404,RESEARCH!$B:$K,10, FALSE))=TRUE, "", VLOOKUP(AD404,RESEARCH!$B:$K,10, FALSE))</f>
        <v/>
      </c>
    </row>
    <row r="405" spans="2:31" ht="18">
      <c r="B405" s="104"/>
      <c r="C405" s="104"/>
      <c r="D405" s="104"/>
      <c r="E405" s="104"/>
      <c r="F405" s="104"/>
      <c r="G405" s="104"/>
      <c r="H405" s="104"/>
      <c r="I405" s="104"/>
      <c r="J405" s="104"/>
      <c r="K405" s="104"/>
      <c r="L405" s="104"/>
      <c r="M405" s="104"/>
      <c r="N405" s="104"/>
      <c r="O405" s="104"/>
      <c r="P405" s="104"/>
      <c r="Q405" s="104"/>
      <c r="R405" s="104"/>
      <c r="S405" s="104"/>
      <c r="T405" s="104"/>
      <c r="U405" s="104"/>
      <c r="V405" s="104"/>
      <c r="W405" s="104"/>
      <c r="X405" s="104"/>
      <c r="Y405" s="104"/>
      <c r="Z405" s="104"/>
      <c r="AA405" s="104"/>
      <c r="AB405" s="105" t="str">
        <f>IF(ISNA(VLOOKUP(AA405,PRIZE_AWARD!$B:$F,5, FALSE))=TRUE, "", VLOOKUP(AA405,PRIZE_AWARD!$B:$F,5, FALSE))</f>
        <v/>
      </c>
      <c r="AC405" s="104"/>
      <c r="AD405" s="104"/>
      <c r="AE405" s="87" t="str">
        <f>IF(ISNA(VLOOKUP(AD405,RESEARCH!$B:$K,10, FALSE))=TRUE, "", VLOOKUP(AD405,RESEARCH!$B:$K,10, FALSE))</f>
        <v/>
      </c>
    </row>
    <row r="406" spans="2:31" ht="18">
      <c r="B406" s="104"/>
      <c r="C406" s="104"/>
      <c r="D406" s="104"/>
      <c r="E406" s="104"/>
      <c r="F406" s="104"/>
      <c r="G406" s="104"/>
      <c r="H406" s="104"/>
      <c r="I406" s="104"/>
      <c r="J406" s="104"/>
      <c r="K406" s="104"/>
      <c r="L406" s="104"/>
      <c r="M406" s="104"/>
      <c r="N406" s="104"/>
      <c r="O406" s="104"/>
      <c r="P406" s="104"/>
      <c r="Q406" s="104"/>
      <c r="R406" s="104"/>
      <c r="S406" s="104"/>
      <c r="T406" s="104"/>
      <c r="U406" s="104"/>
      <c r="V406" s="104"/>
      <c r="W406" s="104"/>
      <c r="X406" s="104"/>
      <c r="Y406" s="104"/>
      <c r="Z406" s="104"/>
      <c r="AA406" s="104"/>
      <c r="AB406" s="105" t="str">
        <f>IF(ISNA(VLOOKUP(AA406,PRIZE_AWARD!$B:$F,5, FALSE))=TRUE, "", VLOOKUP(AA406,PRIZE_AWARD!$B:$F,5, FALSE))</f>
        <v/>
      </c>
      <c r="AC406" s="104"/>
      <c r="AD406" s="104"/>
      <c r="AE406" s="87" t="str">
        <f>IF(ISNA(VLOOKUP(AD406,RESEARCH!$B:$K,10, FALSE))=TRUE, "", VLOOKUP(AD406,RESEARCH!$B:$K,10, FALSE))</f>
        <v/>
      </c>
    </row>
    <row r="407" spans="2:31" ht="18">
      <c r="B407" s="104"/>
      <c r="C407" s="104"/>
      <c r="D407" s="104"/>
      <c r="E407" s="104"/>
      <c r="F407" s="104"/>
      <c r="G407" s="104"/>
      <c r="H407" s="104"/>
      <c r="I407" s="104"/>
      <c r="J407" s="104"/>
      <c r="K407" s="104"/>
      <c r="L407" s="104"/>
      <c r="M407" s="104"/>
      <c r="N407" s="104"/>
      <c r="O407" s="104"/>
      <c r="P407" s="104"/>
      <c r="Q407" s="104"/>
      <c r="R407" s="104"/>
      <c r="S407" s="104"/>
      <c r="T407" s="104"/>
      <c r="U407" s="104"/>
      <c r="V407" s="104"/>
      <c r="W407" s="104"/>
      <c r="X407" s="104"/>
      <c r="Y407" s="104"/>
      <c r="Z407" s="104"/>
      <c r="AA407" s="104"/>
      <c r="AB407" s="105" t="str">
        <f>IF(ISNA(VLOOKUP(AA407,PRIZE_AWARD!$B:$F,5, FALSE))=TRUE, "", VLOOKUP(AA407,PRIZE_AWARD!$B:$F,5, FALSE))</f>
        <v/>
      </c>
      <c r="AC407" s="104"/>
      <c r="AD407" s="104"/>
      <c r="AE407" s="87" t="str">
        <f>IF(ISNA(VLOOKUP(AD407,RESEARCH!$B:$K,10, FALSE))=TRUE, "", VLOOKUP(AD407,RESEARCH!$B:$K,10, FALSE))</f>
        <v/>
      </c>
    </row>
    <row r="408" spans="2:31" ht="18">
      <c r="B408" s="104"/>
      <c r="C408" s="104"/>
      <c r="D408" s="104"/>
      <c r="E408" s="104"/>
      <c r="F408" s="104"/>
      <c r="G408" s="104"/>
      <c r="H408" s="104"/>
      <c r="I408" s="104"/>
      <c r="J408" s="104"/>
      <c r="K408" s="104"/>
      <c r="L408" s="104"/>
      <c r="M408" s="104"/>
      <c r="N408" s="104"/>
      <c r="O408" s="104"/>
      <c r="P408" s="104"/>
      <c r="Q408" s="104"/>
      <c r="R408" s="104"/>
      <c r="S408" s="104"/>
      <c r="T408" s="104"/>
      <c r="U408" s="104"/>
      <c r="V408" s="104"/>
      <c r="W408" s="104"/>
      <c r="X408" s="104"/>
      <c r="Y408" s="104"/>
      <c r="Z408" s="104"/>
      <c r="AA408" s="104"/>
      <c r="AB408" s="105" t="str">
        <f>IF(ISNA(VLOOKUP(AA408,PRIZE_AWARD!$B:$F,5, FALSE))=TRUE, "", VLOOKUP(AA408,PRIZE_AWARD!$B:$F,5, FALSE))</f>
        <v/>
      </c>
      <c r="AC408" s="104"/>
      <c r="AD408" s="104"/>
      <c r="AE408" s="87" t="str">
        <f>IF(ISNA(VLOOKUP(AD408,RESEARCH!$B:$K,10, FALSE))=TRUE, "", VLOOKUP(AD408,RESEARCH!$B:$K,10, FALSE))</f>
        <v/>
      </c>
    </row>
    <row r="409" spans="2:31" ht="18">
      <c r="B409" s="104"/>
      <c r="C409" s="104"/>
      <c r="D409" s="104"/>
      <c r="E409" s="104"/>
      <c r="F409" s="104"/>
      <c r="G409" s="104"/>
      <c r="H409" s="104"/>
      <c r="I409" s="104"/>
      <c r="J409" s="104"/>
      <c r="K409" s="104"/>
      <c r="L409" s="104"/>
      <c r="M409" s="104"/>
      <c r="N409" s="104"/>
      <c r="O409" s="104"/>
      <c r="P409" s="104"/>
      <c r="Q409" s="104"/>
      <c r="R409" s="104"/>
      <c r="S409" s="104"/>
      <c r="T409" s="104"/>
      <c r="U409" s="104"/>
      <c r="V409" s="104"/>
      <c r="W409" s="104"/>
      <c r="X409" s="104"/>
      <c r="Y409" s="104"/>
      <c r="Z409" s="104"/>
      <c r="AA409" s="104"/>
      <c r="AB409" s="105" t="str">
        <f>IF(ISNA(VLOOKUP(AA409,PRIZE_AWARD!$B:$F,5, FALSE))=TRUE, "", VLOOKUP(AA409,PRIZE_AWARD!$B:$F,5, FALSE))</f>
        <v/>
      </c>
      <c r="AC409" s="104"/>
      <c r="AD409" s="104"/>
      <c r="AE409" s="87" t="str">
        <f>IF(ISNA(VLOOKUP(AD409,RESEARCH!$B:$K,10, FALSE))=TRUE, "", VLOOKUP(AD409,RESEARCH!$B:$K,10, FALSE))</f>
        <v/>
      </c>
    </row>
    <row r="410" spans="2:31" ht="18">
      <c r="B410" s="104"/>
      <c r="C410" s="104"/>
      <c r="D410" s="104"/>
      <c r="E410" s="104"/>
      <c r="F410" s="104"/>
      <c r="G410" s="104"/>
      <c r="H410" s="104"/>
      <c r="I410" s="104"/>
      <c r="J410" s="104"/>
      <c r="K410" s="104"/>
      <c r="L410" s="104"/>
      <c r="M410" s="104"/>
      <c r="N410" s="104"/>
      <c r="O410" s="104"/>
      <c r="P410" s="104"/>
      <c r="Q410" s="104"/>
      <c r="R410" s="104"/>
      <c r="S410" s="104"/>
      <c r="T410" s="104"/>
      <c r="U410" s="104"/>
      <c r="V410" s="104"/>
      <c r="W410" s="104"/>
      <c r="X410" s="104"/>
      <c r="Y410" s="104"/>
      <c r="Z410" s="104"/>
      <c r="AA410" s="104"/>
      <c r="AB410" s="105" t="str">
        <f>IF(ISNA(VLOOKUP(AA410,PRIZE_AWARD!$B:$F,5, FALSE))=TRUE, "", VLOOKUP(AA410,PRIZE_AWARD!$B:$F,5, FALSE))</f>
        <v/>
      </c>
      <c r="AC410" s="104"/>
      <c r="AD410" s="104"/>
      <c r="AE410" s="87" t="str">
        <f>IF(ISNA(VLOOKUP(AD410,RESEARCH!$B:$K,10, FALSE))=TRUE, "", VLOOKUP(AD410,RESEARCH!$B:$K,10, FALSE))</f>
        <v/>
      </c>
    </row>
    <row r="411" spans="2:31" ht="18">
      <c r="B411" s="104"/>
      <c r="C411" s="104"/>
      <c r="D411" s="104"/>
      <c r="E411" s="104"/>
      <c r="F411" s="104"/>
      <c r="G411" s="104"/>
      <c r="H411" s="104"/>
      <c r="I411" s="104"/>
      <c r="J411" s="104"/>
      <c r="K411" s="104"/>
      <c r="L411" s="104"/>
      <c r="M411" s="104"/>
      <c r="N411" s="104"/>
      <c r="O411" s="104"/>
      <c r="P411" s="104"/>
      <c r="Q411" s="104"/>
      <c r="R411" s="104"/>
      <c r="S411" s="104"/>
      <c r="T411" s="104"/>
      <c r="U411" s="104"/>
      <c r="V411" s="104"/>
      <c r="W411" s="104"/>
      <c r="X411" s="104"/>
      <c r="Y411" s="104"/>
      <c r="Z411" s="104"/>
      <c r="AA411" s="104"/>
      <c r="AB411" s="105" t="str">
        <f>IF(ISNA(VLOOKUP(AA411,PRIZE_AWARD!$B:$F,5, FALSE))=TRUE, "", VLOOKUP(AA411,PRIZE_AWARD!$B:$F,5, FALSE))</f>
        <v/>
      </c>
      <c r="AC411" s="104"/>
      <c r="AD411" s="104"/>
      <c r="AE411" s="87" t="str">
        <f>IF(ISNA(VLOOKUP(AD411,RESEARCH!$B:$K,10, FALSE))=TRUE, "", VLOOKUP(AD411,RESEARCH!$B:$K,10, FALSE))</f>
        <v/>
      </c>
    </row>
    <row r="412" spans="2:31" ht="18">
      <c r="B412" s="104"/>
      <c r="C412" s="104"/>
      <c r="D412" s="104"/>
      <c r="E412" s="104"/>
      <c r="F412" s="104"/>
      <c r="G412" s="104"/>
      <c r="H412" s="104"/>
      <c r="I412" s="104"/>
      <c r="J412" s="104"/>
      <c r="K412" s="104"/>
      <c r="L412" s="104"/>
      <c r="M412" s="104"/>
      <c r="N412" s="104"/>
      <c r="O412" s="104"/>
      <c r="P412" s="104"/>
      <c r="Q412" s="104"/>
      <c r="R412" s="104"/>
      <c r="S412" s="104"/>
      <c r="T412" s="104"/>
      <c r="U412" s="104"/>
      <c r="V412" s="104"/>
      <c r="W412" s="104"/>
      <c r="X412" s="104"/>
      <c r="Y412" s="104"/>
      <c r="Z412" s="104"/>
      <c r="AA412" s="104"/>
      <c r="AB412" s="105" t="str">
        <f>IF(ISNA(VLOOKUP(AA412,PRIZE_AWARD!$B:$F,5, FALSE))=TRUE, "", VLOOKUP(AA412,PRIZE_AWARD!$B:$F,5, FALSE))</f>
        <v/>
      </c>
      <c r="AC412" s="104"/>
      <c r="AD412" s="104"/>
      <c r="AE412" s="87" t="str">
        <f>IF(ISNA(VLOOKUP(AD412,RESEARCH!$B:$K,10, FALSE))=TRUE, "", VLOOKUP(AD412,RESEARCH!$B:$K,10, FALSE))</f>
        <v/>
      </c>
    </row>
    <row r="413" spans="2:31" ht="18">
      <c r="B413" s="104"/>
      <c r="C413" s="104"/>
      <c r="D413" s="104"/>
      <c r="E413" s="104"/>
      <c r="F413" s="104"/>
      <c r="G413" s="104"/>
      <c r="H413" s="104"/>
      <c r="I413" s="104"/>
      <c r="J413" s="104"/>
      <c r="K413" s="104"/>
      <c r="L413" s="104"/>
      <c r="M413" s="104"/>
      <c r="N413" s="104"/>
      <c r="O413" s="104"/>
      <c r="P413" s="104"/>
      <c r="Q413" s="104"/>
      <c r="R413" s="104"/>
      <c r="S413" s="104"/>
      <c r="T413" s="104"/>
      <c r="U413" s="104"/>
      <c r="V413" s="104"/>
      <c r="W413" s="104"/>
      <c r="X413" s="104"/>
      <c r="Y413" s="104"/>
      <c r="Z413" s="104"/>
      <c r="AA413" s="104"/>
      <c r="AB413" s="105" t="str">
        <f>IF(ISNA(VLOOKUP(AA413,PRIZE_AWARD!$B:$F,5, FALSE))=TRUE, "", VLOOKUP(AA413,PRIZE_AWARD!$B:$F,5, FALSE))</f>
        <v/>
      </c>
      <c r="AC413" s="104"/>
      <c r="AD413" s="104"/>
      <c r="AE413" s="87" t="str">
        <f>IF(ISNA(VLOOKUP(AD413,RESEARCH!$B:$K,10, FALSE))=TRUE, "", VLOOKUP(AD413,RESEARCH!$B:$K,10, FALSE))</f>
        <v/>
      </c>
    </row>
    <row r="414" spans="2:31" ht="18">
      <c r="B414" s="104"/>
      <c r="C414" s="104"/>
      <c r="D414" s="104"/>
      <c r="E414" s="104"/>
      <c r="F414" s="104"/>
      <c r="G414" s="104"/>
      <c r="H414" s="104"/>
      <c r="I414" s="104"/>
      <c r="J414" s="104"/>
      <c r="K414" s="104"/>
      <c r="L414" s="104"/>
      <c r="M414" s="104"/>
      <c r="N414" s="104"/>
      <c r="O414" s="104"/>
      <c r="P414" s="104"/>
      <c r="Q414" s="104"/>
      <c r="R414" s="104"/>
      <c r="S414" s="104"/>
      <c r="T414" s="104"/>
      <c r="U414" s="104"/>
      <c r="V414" s="104"/>
      <c r="W414" s="104"/>
      <c r="X414" s="104"/>
      <c r="Y414" s="104"/>
      <c r="Z414" s="104"/>
      <c r="AA414" s="104"/>
      <c r="AB414" s="105" t="str">
        <f>IF(ISNA(VLOOKUP(AA414,PRIZE_AWARD!$B:$F,5, FALSE))=TRUE, "", VLOOKUP(AA414,PRIZE_AWARD!$B:$F,5, FALSE))</f>
        <v/>
      </c>
      <c r="AC414" s="104"/>
      <c r="AD414" s="104"/>
      <c r="AE414" s="87" t="str">
        <f>IF(ISNA(VLOOKUP(AD414,RESEARCH!$B:$K,10, FALSE))=TRUE, "", VLOOKUP(AD414,RESEARCH!$B:$K,10, FALSE))</f>
        <v/>
      </c>
    </row>
    <row r="415" spans="2:31" ht="18">
      <c r="B415" s="104"/>
      <c r="C415" s="104"/>
      <c r="D415" s="104"/>
      <c r="E415" s="104"/>
      <c r="F415" s="104"/>
      <c r="G415" s="104"/>
      <c r="H415" s="104"/>
      <c r="I415" s="104"/>
      <c r="J415" s="104"/>
      <c r="K415" s="104"/>
      <c r="L415" s="104"/>
      <c r="M415" s="104"/>
      <c r="N415" s="104"/>
      <c r="O415" s="104"/>
      <c r="P415" s="104"/>
      <c r="Q415" s="104"/>
      <c r="R415" s="104"/>
      <c r="S415" s="104"/>
      <c r="T415" s="104"/>
      <c r="U415" s="104"/>
      <c r="V415" s="104"/>
      <c r="W415" s="104"/>
      <c r="X415" s="104"/>
      <c r="Y415" s="104"/>
      <c r="Z415" s="104"/>
      <c r="AA415" s="104"/>
      <c r="AB415" s="105" t="str">
        <f>IF(ISNA(VLOOKUP(AA415,PRIZE_AWARD!$B:$F,5, FALSE))=TRUE, "", VLOOKUP(AA415,PRIZE_AWARD!$B:$F,5, FALSE))</f>
        <v/>
      </c>
      <c r="AC415" s="104"/>
      <c r="AD415" s="104"/>
      <c r="AE415" s="87" t="str">
        <f>IF(ISNA(VLOOKUP(AD415,RESEARCH!$B:$K,10, FALSE))=TRUE, "", VLOOKUP(AD415,RESEARCH!$B:$K,10, FALSE))</f>
        <v/>
      </c>
    </row>
    <row r="416" spans="2:31" ht="18">
      <c r="B416" s="104"/>
      <c r="C416" s="104"/>
      <c r="D416" s="104"/>
      <c r="E416" s="104"/>
      <c r="F416" s="104"/>
      <c r="G416" s="104"/>
      <c r="H416" s="104"/>
      <c r="I416" s="104"/>
      <c r="J416" s="104"/>
      <c r="K416" s="104"/>
      <c r="L416" s="104"/>
      <c r="M416" s="104"/>
      <c r="N416" s="104"/>
      <c r="O416" s="104"/>
      <c r="P416" s="104"/>
      <c r="Q416" s="104"/>
      <c r="R416" s="104"/>
      <c r="S416" s="104"/>
      <c r="T416" s="104"/>
      <c r="U416" s="104"/>
      <c r="V416" s="104"/>
      <c r="W416" s="104"/>
      <c r="X416" s="104"/>
      <c r="Y416" s="104"/>
      <c r="Z416" s="104"/>
      <c r="AA416" s="104"/>
      <c r="AB416" s="105" t="str">
        <f>IF(ISNA(VLOOKUP(AA416,PRIZE_AWARD!$B:$F,5, FALSE))=TRUE, "", VLOOKUP(AA416,PRIZE_AWARD!$B:$F,5, FALSE))</f>
        <v/>
      </c>
      <c r="AC416" s="104"/>
      <c r="AD416" s="104"/>
      <c r="AE416" s="87" t="str">
        <f>IF(ISNA(VLOOKUP(AD416,RESEARCH!$B:$K,10, FALSE))=TRUE, "", VLOOKUP(AD416,RESEARCH!$B:$K,10, FALSE))</f>
        <v/>
      </c>
    </row>
    <row r="417" spans="2:31" ht="18">
      <c r="B417" s="104"/>
      <c r="C417" s="104"/>
      <c r="D417" s="104"/>
      <c r="E417" s="104"/>
      <c r="F417" s="104"/>
      <c r="G417" s="104"/>
      <c r="H417" s="104"/>
      <c r="I417" s="104"/>
      <c r="J417" s="104"/>
      <c r="K417" s="104"/>
      <c r="L417" s="104"/>
      <c r="M417" s="104"/>
      <c r="N417" s="104"/>
      <c r="O417" s="104"/>
      <c r="P417" s="104"/>
      <c r="Q417" s="104"/>
      <c r="R417" s="104"/>
      <c r="S417" s="104"/>
      <c r="T417" s="104"/>
      <c r="U417" s="104"/>
      <c r="V417" s="104"/>
      <c r="W417" s="104"/>
      <c r="X417" s="104"/>
      <c r="Y417" s="104"/>
      <c r="Z417" s="104"/>
      <c r="AA417" s="104"/>
      <c r="AB417" s="105" t="str">
        <f>IF(ISNA(VLOOKUP(AA417,PRIZE_AWARD!$B:$F,5, FALSE))=TRUE, "", VLOOKUP(AA417,PRIZE_AWARD!$B:$F,5, FALSE))</f>
        <v/>
      </c>
      <c r="AC417" s="104"/>
      <c r="AD417" s="104"/>
      <c r="AE417" s="87" t="str">
        <f>IF(ISNA(VLOOKUP(AD417,RESEARCH!$B:$K,10, FALSE))=TRUE, "", VLOOKUP(AD417,RESEARCH!$B:$K,10, FALSE))</f>
        <v/>
      </c>
    </row>
    <row r="418" spans="2:31" ht="18">
      <c r="B418" s="104"/>
      <c r="C418" s="104"/>
      <c r="D418" s="104"/>
      <c r="E418" s="104"/>
      <c r="F418" s="104"/>
      <c r="G418" s="104"/>
      <c r="H418" s="104"/>
      <c r="I418" s="104"/>
      <c r="J418" s="104"/>
      <c r="K418" s="104"/>
      <c r="L418" s="104"/>
      <c r="M418" s="104"/>
      <c r="N418" s="104"/>
      <c r="O418" s="104"/>
      <c r="P418" s="104"/>
      <c r="Q418" s="104"/>
      <c r="R418" s="104"/>
      <c r="S418" s="104"/>
      <c r="T418" s="104"/>
      <c r="U418" s="104"/>
      <c r="V418" s="104"/>
      <c r="W418" s="104"/>
      <c r="X418" s="104"/>
      <c r="Y418" s="104"/>
      <c r="Z418" s="104"/>
      <c r="AA418" s="104"/>
      <c r="AB418" s="105" t="str">
        <f>IF(ISNA(VLOOKUP(AA418,PRIZE_AWARD!$B:$F,5, FALSE))=TRUE, "", VLOOKUP(AA418,PRIZE_AWARD!$B:$F,5, FALSE))</f>
        <v/>
      </c>
      <c r="AC418" s="104"/>
      <c r="AD418" s="104"/>
      <c r="AE418" s="87" t="str">
        <f>IF(ISNA(VLOOKUP(AD418,RESEARCH!$B:$K,10, FALSE))=TRUE, "", VLOOKUP(AD418,RESEARCH!$B:$K,10, FALSE))</f>
        <v/>
      </c>
    </row>
    <row r="419" spans="2:31" ht="18">
      <c r="B419" s="104"/>
      <c r="C419" s="104"/>
      <c r="D419" s="104"/>
      <c r="E419" s="104"/>
      <c r="F419" s="104"/>
      <c r="G419" s="104"/>
      <c r="H419" s="104"/>
      <c r="I419" s="104"/>
      <c r="J419" s="104"/>
      <c r="K419" s="104"/>
      <c r="L419" s="104"/>
      <c r="M419" s="104"/>
      <c r="N419" s="104"/>
      <c r="O419" s="104"/>
      <c r="P419" s="104"/>
      <c r="Q419" s="104"/>
      <c r="R419" s="104"/>
      <c r="S419" s="104"/>
      <c r="T419" s="104"/>
      <c r="U419" s="104"/>
      <c r="V419" s="104"/>
      <c r="W419" s="104"/>
      <c r="X419" s="104"/>
      <c r="Y419" s="104"/>
      <c r="Z419" s="104"/>
      <c r="AA419" s="104"/>
      <c r="AB419" s="105" t="str">
        <f>IF(ISNA(VLOOKUP(AA419,PRIZE_AWARD!$B:$F,5, FALSE))=TRUE, "", VLOOKUP(AA419,PRIZE_AWARD!$B:$F,5, FALSE))</f>
        <v/>
      </c>
      <c r="AC419" s="104"/>
      <c r="AD419" s="104"/>
      <c r="AE419" s="87" t="str">
        <f>IF(ISNA(VLOOKUP(AD419,RESEARCH!$B:$K,10, FALSE))=TRUE, "", VLOOKUP(AD419,RESEARCH!$B:$K,10, FALSE))</f>
        <v/>
      </c>
    </row>
    <row r="420" spans="2:31" ht="18">
      <c r="B420" s="104"/>
      <c r="C420" s="104"/>
      <c r="D420" s="104"/>
      <c r="E420" s="104"/>
      <c r="F420" s="104"/>
      <c r="G420" s="104"/>
      <c r="H420" s="104"/>
      <c r="I420" s="104"/>
      <c r="J420" s="104"/>
      <c r="K420" s="104"/>
      <c r="L420" s="104"/>
      <c r="M420" s="104"/>
      <c r="N420" s="104"/>
      <c r="O420" s="104"/>
      <c r="P420" s="104"/>
      <c r="Q420" s="104"/>
      <c r="R420" s="104"/>
      <c r="S420" s="104"/>
      <c r="T420" s="104"/>
      <c r="U420" s="104"/>
      <c r="V420" s="104"/>
      <c r="W420" s="104"/>
      <c r="X420" s="104"/>
      <c r="Y420" s="104"/>
      <c r="Z420" s="104"/>
      <c r="AA420" s="104"/>
      <c r="AB420" s="105" t="str">
        <f>IF(ISNA(VLOOKUP(AA420,PRIZE_AWARD!$B:$F,5, FALSE))=TRUE, "", VLOOKUP(AA420,PRIZE_AWARD!$B:$F,5, FALSE))</f>
        <v/>
      </c>
      <c r="AC420" s="104"/>
      <c r="AD420" s="104"/>
      <c r="AE420" s="87" t="str">
        <f>IF(ISNA(VLOOKUP(AD420,RESEARCH!$B:$K,10, FALSE))=TRUE, "", VLOOKUP(AD420,RESEARCH!$B:$K,10, FALSE))</f>
        <v/>
      </c>
    </row>
    <row r="421" spans="2:31" ht="18">
      <c r="B421" s="104"/>
      <c r="C421" s="104"/>
      <c r="D421" s="104"/>
      <c r="E421" s="104"/>
      <c r="F421" s="104"/>
      <c r="G421" s="104"/>
      <c r="H421" s="104"/>
      <c r="I421" s="104"/>
      <c r="J421" s="104"/>
      <c r="K421" s="104"/>
      <c r="L421" s="104"/>
      <c r="M421" s="104"/>
      <c r="N421" s="104"/>
      <c r="O421" s="104"/>
      <c r="P421" s="104"/>
      <c r="Q421" s="104"/>
      <c r="R421" s="104"/>
      <c r="S421" s="104"/>
      <c r="T421" s="104"/>
      <c r="U421" s="104"/>
      <c r="V421" s="104"/>
      <c r="W421" s="104"/>
      <c r="X421" s="104"/>
      <c r="Y421" s="104"/>
      <c r="Z421" s="104"/>
      <c r="AA421" s="104"/>
      <c r="AB421" s="105" t="str">
        <f>IF(ISNA(VLOOKUP(AA421,PRIZE_AWARD!$B:$F,5, FALSE))=TRUE, "", VLOOKUP(AA421,PRIZE_AWARD!$B:$F,5, FALSE))</f>
        <v/>
      </c>
      <c r="AC421" s="104"/>
      <c r="AD421" s="104"/>
      <c r="AE421" s="87" t="str">
        <f>IF(ISNA(VLOOKUP(AD421,RESEARCH!$B:$K,10, FALSE))=TRUE, "", VLOOKUP(AD421,RESEARCH!$B:$K,10, FALSE))</f>
        <v/>
      </c>
    </row>
    <row r="422" spans="2:31" ht="18">
      <c r="B422" s="104"/>
      <c r="C422" s="104"/>
      <c r="D422" s="104"/>
      <c r="E422" s="104"/>
      <c r="F422" s="104"/>
      <c r="G422" s="104"/>
      <c r="H422" s="104"/>
      <c r="I422" s="104"/>
      <c r="J422" s="104"/>
      <c r="K422" s="104"/>
      <c r="L422" s="104"/>
      <c r="M422" s="104"/>
      <c r="N422" s="104"/>
      <c r="O422" s="104"/>
      <c r="P422" s="104"/>
      <c r="Q422" s="104"/>
      <c r="R422" s="104"/>
      <c r="S422" s="104"/>
      <c r="T422" s="104"/>
      <c r="U422" s="104"/>
      <c r="V422" s="104"/>
      <c r="W422" s="104"/>
      <c r="X422" s="104"/>
      <c r="Y422" s="104"/>
      <c r="Z422" s="104"/>
      <c r="AA422" s="104"/>
      <c r="AB422" s="105" t="str">
        <f>IF(ISNA(VLOOKUP(AA422,PRIZE_AWARD!$B:$F,5, FALSE))=TRUE, "", VLOOKUP(AA422,PRIZE_AWARD!$B:$F,5, FALSE))</f>
        <v/>
      </c>
      <c r="AC422" s="104"/>
      <c r="AD422" s="104"/>
      <c r="AE422" s="87" t="str">
        <f>IF(ISNA(VLOOKUP(AD422,RESEARCH!$B:$K,10, FALSE))=TRUE, "", VLOOKUP(AD422,RESEARCH!$B:$K,10, FALSE))</f>
        <v/>
      </c>
    </row>
    <row r="423" spans="2:31" ht="18">
      <c r="B423" s="104"/>
      <c r="C423" s="104"/>
      <c r="D423" s="104"/>
      <c r="E423" s="104"/>
      <c r="F423" s="104"/>
      <c r="G423" s="104"/>
      <c r="H423" s="104"/>
      <c r="I423" s="104"/>
      <c r="J423" s="104"/>
      <c r="K423" s="104"/>
      <c r="L423" s="104"/>
      <c r="M423" s="104"/>
      <c r="N423" s="104"/>
      <c r="O423" s="104"/>
      <c r="P423" s="104"/>
      <c r="Q423" s="104"/>
      <c r="R423" s="104"/>
      <c r="S423" s="104"/>
      <c r="T423" s="104"/>
      <c r="U423" s="104"/>
      <c r="V423" s="104"/>
      <c r="W423" s="104"/>
      <c r="X423" s="104"/>
      <c r="Y423" s="104"/>
      <c r="Z423" s="104"/>
      <c r="AA423" s="104"/>
      <c r="AB423" s="105" t="str">
        <f>IF(ISNA(VLOOKUP(AA423,PRIZE_AWARD!$B:$F,5, FALSE))=TRUE, "", VLOOKUP(AA423,PRIZE_AWARD!$B:$F,5, FALSE))</f>
        <v/>
      </c>
      <c r="AC423" s="104"/>
      <c r="AD423" s="104"/>
      <c r="AE423" s="87" t="str">
        <f>IF(ISNA(VLOOKUP(AD423,RESEARCH!$B:$K,10, FALSE))=TRUE, "", VLOOKUP(AD423,RESEARCH!$B:$K,10, FALSE))</f>
        <v/>
      </c>
    </row>
    <row r="424" spans="2:31" ht="18">
      <c r="B424" s="104"/>
      <c r="C424" s="104"/>
      <c r="D424" s="104"/>
      <c r="E424" s="104"/>
      <c r="F424" s="104"/>
      <c r="G424" s="104"/>
      <c r="H424" s="104"/>
      <c r="I424" s="104"/>
      <c r="J424" s="104"/>
      <c r="K424" s="104"/>
      <c r="L424" s="104"/>
      <c r="M424" s="104"/>
      <c r="N424" s="104"/>
      <c r="O424" s="104"/>
      <c r="P424" s="104"/>
      <c r="Q424" s="104"/>
      <c r="R424" s="104"/>
      <c r="S424" s="104"/>
      <c r="T424" s="104"/>
      <c r="U424" s="104"/>
      <c r="V424" s="104"/>
      <c r="W424" s="104"/>
      <c r="X424" s="104"/>
      <c r="Y424" s="104"/>
      <c r="Z424" s="104"/>
      <c r="AA424" s="104"/>
      <c r="AB424" s="105" t="str">
        <f>IF(ISNA(VLOOKUP(AA424,PRIZE_AWARD!$B:$F,5, FALSE))=TRUE, "", VLOOKUP(AA424,PRIZE_AWARD!$B:$F,5, FALSE))</f>
        <v/>
      </c>
      <c r="AC424" s="104"/>
      <c r="AD424" s="104"/>
      <c r="AE424" s="87" t="str">
        <f>IF(ISNA(VLOOKUP(AD424,RESEARCH!$B:$K,10, FALSE))=TRUE, "", VLOOKUP(AD424,RESEARCH!$B:$K,10, FALSE))</f>
        <v/>
      </c>
    </row>
    <row r="425" spans="2:31" ht="18">
      <c r="B425" s="104"/>
      <c r="C425" s="104"/>
      <c r="D425" s="104"/>
      <c r="E425" s="104"/>
      <c r="F425" s="104"/>
      <c r="G425" s="104"/>
      <c r="H425" s="104"/>
      <c r="I425" s="104"/>
      <c r="J425" s="104"/>
      <c r="K425" s="104"/>
      <c r="L425" s="104"/>
      <c r="M425" s="104"/>
      <c r="N425" s="104"/>
      <c r="O425" s="104"/>
      <c r="P425" s="104"/>
      <c r="Q425" s="104"/>
      <c r="R425" s="104"/>
      <c r="S425" s="104"/>
      <c r="T425" s="104"/>
      <c r="U425" s="104"/>
      <c r="V425" s="104"/>
      <c r="W425" s="104"/>
      <c r="X425" s="104"/>
      <c r="Y425" s="104"/>
      <c r="Z425" s="104"/>
      <c r="AA425" s="104"/>
      <c r="AB425" s="105" t="str">
        <f>IF(ISNA(VLOOKUP(AA425,PRIZE_AWARD!$B:$F,5, FALSE))=TRUE, "", VLOOKUP(AA425,PRIZE_AWARD!$B:$F,5, FALSE))</f>
        <v/>
      </c>
      <c r="AC425" s="104"/>
      <c r="AD425" s="104"/>
      <c r="AE425" s="87" t="str">
        <f>IF(ISNA(VLOOKUP(AD425,RESEARCH!$B:$K,10, FALSE))=TRUE, "", VLOOKUP(AD425,RESEARCH!$B:$K,10, FALSE))</f>
        <v/>
      </c>
    </row>
    <row r="426" spans="2:31" ht="18">
      <c r="B426" s="104"/>
      <c r="C426" s="104"/>
      <c r="D426" s="104"/>
      <c r="E426" s="104"/>
      <c r="F426" s="104"/>
      <c r="G426" s="104"/>
      <c r="H426" s="104"/>
      <c r="I426" s="104"/>
      <c r="J426" s="104"/>
      <c r="K426" s="104"/>
      <c r="L426" s="104"/>
      <c r="M426" s="104"/>
      <c r="N426" s="104"/>
      <c r="O426" s="104"/>
      <c r="P426" s="104"/>
      <c r="Q426" s="104"/>
      <c r="R426" s="104"/>
      <c r="S426" s="104"/>
      <c r="T426" s="104"/>
      <c r="U426" s="104"/>
      <c r="V426" s="104"/>
      <c r="W426" s="104"/>
      <c r="X426" s="104"/>
      <c r="Y426" s="104"/>
      <c r="Z426" s="104"/>
      <c r="AA426" s="104"/>
      <c r="AB426" s="105" t="str">
        <f>IF(ISNA(VLOOKUP(AA426,PRIZE_AWARD!$B:$F,5, FALSE))=TRUE, "", VLOOKUP(AA426,PRIZE_AWARD!$B:$F,5, FALSE))</f>
        <v/>
      </c>
      <c r="AC426" s="104"/>
      <c r="AD426" s="104"/>
      <c r="AE426" s="87" t="str">
        <f>IF(ISNA(VLOOKUP(AD426,RESEARCH!$B:$K,10, FALSE))=TRUE, "", VLOOKUP(AD426,RESEARCH!$B:$K,10, FALSE))</f>
        <v/>
      </c>
    </row>
    <row r="427" spans="2:31" ht="18">
      <c r="B427" s="104"/>
      <c r="C427" s="104"/>
      <c r="D427" s="104"/>
      <c r="E427" s="104"/>
      <c r="F427" s="104"/>
      <c r="G427" s="104"/>
      <c r="H427" s="104"/>
      <c r="I427" s="104"/>
      <c r="J427" s="104"/>
      <c r="K427" s="104"/>
      <c r="L427" s="104"/>
      <c r="M427" s="104"/>
      <c r="N427" s="104"/>
      <c r="O427" s="104"/>
      <c r="P427" s="104"/>
      <c r="Q427" s="104"/>
      <c r="R427" s="104"/>
      <c r="S427" s="104"/>
      <c r="T427" s="104"/>
      <c r="U427" s="104"/>
      <c r="V427" s="104"/>
      <c r="W427" s="104"/>
      <c r="X427" s="104"/>
      <c r="Y427" s="104"/>
      <c r="Z427" s="104"/>
      <c r="AA427" s="104"/>
      <c r="AB427" s="105" t="str">
        <f>IF(ISNA(VLOOKUP(AA427,PRIZE_AWARD!$B:$F,5, FALSE))=TRUE, "", VLOOKUP(AA427,PRIZE_AWARD!$B:$F,5, FALSE))</f>
        <v/>
      </c>
      <c r="AC427" s="104"/>
      <c r="AD427" s="104"/>
      <c r="AE427" s="87" t="str">
        <f>IF(ISNA(VLOOKUP(AD427,RESEARCH!$B:$K,10, FALSE))=TRUE, "", VLOOKUP(AD427,RESEARCH!$B:$K,10, FALSE))</f>
        <v/>
      </c>
    </row>
    <row r="428" spans="2:31" ht="18">
      <c r="B428" s="104"/>
      <c r="C428" s="104"/>
      <c r="D428" s="104"/>
      <c r="E428" s="104"/>
      <c r="F428" s="104"/>
      <c r="G428" s="104"/>
      <c r="H428" s="104"/>
      <c r="I428" s="104"/>
      <c r="J428" s="104"/>
      <c r="K428" s="104"/>
      <c r="L428" s="104"/>
      <c r="M428" s="104"/>
      <c r="N428" s="104"/>
      <c r="O428" s="104"/>
      <c r="P428" s="104"/>
      <c r="Q428" s="104"/>
      <c r="R428" s="104"/>
      <c r="S428" s="104"/>
      <c r="T428" s="104"/>
      <c r="U428" s="104"/>
      <c r="V428" s="104"/>
      <c r="W428" s="104"/>
      <c r="X428" s="104"/>
      <c r="Y428" s="104"/>
      <c r="Z428" s="104"/>
      <c r="AA428" s="104"/>
      <c r="AB428" s="105" t="str">
        <f>IF(ISNA(VLOOKUP(AA428,PRIZE_AWARD!$B:$F,5, FALSE))=TRUE, "", VLOOKUP(AA428,PRIZE_AWARD!$B:$F,5, FALSE))</f>
        <v/>
      </c>
      <c r="AC428" s="104"/>
      <c r="AD428" s="104"/>
      <c r="AE428" s="87" t="str">
        <f>IF(ISNA(VLOOKUP(AD428,RESEARCH!$B:$K,10, FALSE))=TRUE, "", VLOOKUP(AD428,RESEARCH!$B:$K,10, FALSE))</f>
        <v/>
      </c>
    </row>
    <row r="429" spans="2:31" ht="18">
      <c r="B429" s="104"/>
      <c r="C429" s="104"/>
      <c r="D429" s="104"/>
      <c r="E429" s="104"/>
      <c r="F429" s="104"/>
      <c r="G429" s="104"/>
      <c r="H429" s="104"/>
      <c r="I429" s="104"/>
      <c r="J429" s="104"/>
      <c r="K429" s="104"/>
      <c r="L429" s="104"/>
      <c r="M429" s="104"/>
      <c r="N429" s="104"/>
      <c r="O429" s="104"/>
      <c r="P429" s="104"/>
      <c r="Q429" s="104"/>
      <c r="R429" s="104"/>
      <c r="S429" s="104"/>
      <c r="T429" s="104"/>
      <c r="U429" s="104"/>
      <c r="V429" s="104"/>
      <c r="W429" s="104"/>
      <c r="X429" s="104"/>
      <c r="Y429" s="104"/>
      <c r="Z429" s="104"/>
      <c r="AA429" s="104"/>
      <c r="AB429" s="105" t="str">
        <f>IF(ISNA(VLOOKUP(AA429,PRIZE_AWARD!$B:$F,5, FALSE))=TRUE, "", VLOOKUP(AA429,PRIZE_AWARD!$B:$F,5, FALSE))</f>
        <v/>
      </c>
      <c r="AC429" s="104"/>
      <c r="AD429" s="104"/>
      <c r="AE429" s="87" t="str">
        <f>IF(ISNA(VLOOKUP(AD429,RESEARCH!$B:$K,10, FALSE))=TRUE, "", VLOOKUP(AD429,RESEARCH!$B:$K,10, FALSE))</f>
        <v/>
      </c>
    </row>
    <row r="430" spans="2:31" ht="18">
      <c r="B430" s="104"/>
      <c r="C430" s="104"/>
      <c r="D430" s="104"/>
      <c r="E430" s="104"/>
      <c r="F430" s="104"/>
      <c r="G430" s="104"/>
      <c r="H430" s="104"/>
      <c r="I430" s="104"/>
      <c r="J430" s="104"/>
      <c r="K430" s="104"/>
      <c r="L430" s="104"/>
      <c r="M430" s="104"/>
      <c r="N430" s="104"/>
      <c r="O430" s="104"/>
      <c r="P430" s="104"/>
      <c r="Q430" s="104"/>
      <c r="R430" s="104"/>
      <c r="S430" s="104"/>
      <c r="T430" s="104"/>
      <c r="U430" s="104"/>
      <c r="V430" s="104"/>
      <c r="W430" s="104"/>
      <c r="X430" s="104"/>
      <c r="Y430" s="104"/>
      <c r="Z430" s="104"/>
      <c r="AA430" s="104"/>
      <c r="AB430" s="105" t="str">
        <f>IF(ISNA(VLOOKUP(AA430,PRIZE_AWARD!$B:$F,5, FALSE))=TRUE, "", VLOOKUP(AA430,PRIZE_AWARD!$B:$F,5, FALSE))</f>
        <v/>
      </c>
      <c r="AC430" s="104"/>
      <c r="AD430" s="104"/>
      <c r="AE430" s="87" t="str">
        <f>IF(ISNA(VLOOKUP(AD430,RESEARCH!$B:$K,10, FALSE))=TRUE, "", VLOOKUP(AD430,RESEARCH!$B:$K,10, FALSE))</f>
        <v/>
      </c>
    </row>
    <row r="431" spans="2:31" ht="18">
      <c r="B431" s="104"/>
      <c r="C431" s="104"/>
      <c r="D431" s="104"/>
      <c r="E431" s="104"/>
      <c r="F431" s="104"/>
      <c r="G431" s="104"/>
      <c r="H431" s="104"/>
      <c r="I431" s="104"/>
      <c r="J431" s="104"/>
      <c r="K431" s="104"/>
      <c r="L431" s="104"/>
      <c r="M431" s="104"/>
      <c r="N431" s="104"/>
      <c r="O431" s="104"/>
      <c r="P431" s="104"/>
      <c r="Q431" s="104"/>
      <c r="R431" s="104"/>
      <c r="S431" s="104"/>
      <c r="T431" s="104"/>
      <c r="U431" s="104"/>
      <c r="V431" s="104"/>
      <c r="W431" s="104"/>
      <c r="X431" s="104"/>
      <c r="Y431" s="104"/>
      <c r="Z431" s="104"/>
      <c r="AA431" s="104"/>
      <c r="AB431" s="105" t="str">
        <f>IF(ISNA(VLOOKUP(AA431,PRIZE_AWARD!$B:$F,5, FALSE))=TRUE, "", VLOOKUP(AA431,PRIZE_AWARD!$B:$F,5, FALSE))</f>
        <v/>
      </c>
      <c r="AC431" s="104"/>
      <c r="AD431" s="104"/>
      <c r="AE431" s="87" t="str">
        <f>IF(ISNA(VLOOKUP(AD431,RESEARCH!$B:$K,10, FALSE))=TRUE, "", VLOOKUP(AD431,RESEARCH!$B:$K,10, FALSE))</f>
        <v/>
      </c>
    </row>
    <row r="432" spans="2:31" ht="18">
      <c r="B432" s="104"/>
      <c r="C432" s="104"/>
      <c r="D432" s="104"/>
      <c r="E432" s="104"/>
      <c r="F432" s="104"/>
      <c r="G432" s="104"/>
      <c r="H432" s="104"/>
      <c r="I432" s="104"/>
      <c r="J432" s="104"/>
      <c r="K432" s="104"/>
      <c r="L432" s="104"/>
      <c r="M432" s="104"/>
      <c r="N432" s="104"/>
      <c r="O432" s="104"/>
      <c r="P432" s="104"/>
      <c r="Q432" s="104"/>
      <c r="R432" s="104"/>
      <c r="S432" s="104"/>
      <c r="T432" s="104"/>
      <c r="U432" s="104"/>
      <c r="V432" s="104"/>
      <c r="W432" s="104"/>
      <c r="X432" s="104"/>
      <c r="Y432" s="104"/>
      <c r="Z432" s="104"/>
      <c r="AA432" s="104"/>
      <c r="AB432" s="105" t="str">
        <f>IF(ISNA(VLOOKUP(AA432,PRIZE_AWARD!$B:$F,5, FALSE))=TRUE, "", VLOOKUP(AA432,PRIZE_AWARD!$B:$F,5, FALSE))</f>
        <v/>
      </c>
      <c r="AC432" s="104"/>
      <c r="AD432" s="104"/>
      <c r="AE432" s="87" t="str">
        <f>IF(ISNA(VLOOKUP(AD432,RESEARCH!$B:$K,10, FALSE))=TRUE, "", VLOOKUP(AD432,RESEARCH!$B:$K,10, FALSE))</f>
        <v/>
      </c>
    </row>
    <row r="433" spans="2:31" ht="18">
      <c r="B433" s="104"/>
      <c r="C433" s="104"/>
      <c r="D433" s="104"/>
      <c r="E433" s="104"/>
      <c r="F433" s="104"/>
      <c r="G433" s="104"/>
      <c r="H433" s="104"/>
      <c r="I433" s="104"/>
      <c r="J433" s="104"/>
      <c r="K433" s="104"/>
      <c r="L433" s="104"/>
      <c r="M433" s="104"/>
      <c r="N433" s="104"/>
      <c r="O433" s="104"/>
      <c r="P433" s="104"/>
      <c r="Q433" s="104"/>
      <c r="R433" s="104"/>
      <c r="S433" s="104"/>
      <c r="T433" s="104"/>
      <c r="U433" s="104"/>
      <c r="V433" s="104"/>
      <c r="W433" s="104"/>
      <c r="X433" s="104"/>
      <c r="Y433" s="104"/>
      <c r="Z433" s="104"/>
      <c r="AA433" s="104"/>
      <c r="AB433" s="105" t="str">
        <f>IF(ISNA(VLOOKUP(AA433,PRIZE_AWARD!$B:$F,5, FALSE))=TRUE, "", VLOOKUP(AA433,PRIZE_AWARD!$B:$F,5, FALSE))</f>
        <v/>
      </c>
      <c r="AC433" s="104"/>
      <c r="AD433" s="104"/>
      <c r="AE433" s="87" t="str">
        <f>IF(ISNA(VLOOKUP(AD433,RESEARCH!$B:$K,10, FALSE))=TRUE, "", VLOOKUP(AD433,RESEARCH!$B:$K,10, FALSE))</f>
        <v/>
      </c>
    </row>
    <row r="434" spans="2:31" ht="18">
      <c r="B434" s="104"/>
      <c r="C434" s="104"/>
      <c r="D434" s="104"/>
      <c r="E434" s="104"/>
      <c r="F434" s="104"/>
      <c r="G434" s="104"/>
      <c r="H434" s="104"/>
      <c r="I434" s="104"/>
      <c r="J434" s="104"/>
      <c r="K434" s="104"/>
      <c r="L434" s="104"/>
      <c r="M434" s="104"/>
      <c r="N434" s="104"/>
      <c r="O434" s="104"/>
      <c r="P434" s="104"/>
      <c r="Q434" s="104"/>
      <c r="R434" s="104"/>
      <c r="S434" s="104"/>
      <c r="T434" s="104"/>
      <c r="U434" s="104"/>
      <c r="V434" s="104"/>
      <c r="W434" s="104"/>
      <c r="X434" s="104"/>
      <c r="Y434" s="104"/>
      <c r="Z434" s="104"/>
      <c r="AA434" s="104"/>
      <c r="AB434" s="105" t="str">
        <f>IF(ISNA(VLOOKUP(AA434,PRIZE_AWARD!$B:$F,5, FALSE))=TRUE, "", VLOOKUP(AA434,PRIZE_AWARD!$B:$F,5, FALSE))</f>
        <v/>
      </c>
      <c r="AC434" s="104"/>
      <c r="AD434" s="104"/>
      <c r="AE434" s="87" t="str">
        <f>IF(ISNA(VLOOKUP(AD434,RESEARCH!$B:$K,10, FALSE))=TRUE, "", VLOOKUP(AD434,RESEARCH!$B:$K,10, FALSE))</f>
        <v/>
      </c>
    </row>
    <row r="435" spans="2:31" ht="18">
      <c r="B435" s="104"/>
      <c r="C435" s="104"/>
      <c r="D435" s="104"/>
      <c r="E435" s="104"/>
      <c r="F435" s="104"/>
      <c r="G435" s="104"/>
      <c r="H435" s="104"/>
      <c r="I435" s="104"/>
      <c r="J435" s="104"/>
      <c r="K435" s="104"/>
      <c r="L435" s="104"/>
      <c r="M435" s="104"/>
      <c r="N435" s="104"/>
      <c r="O435" s="104"/>
      <c r="P435" s="104"/>
      <c r="Q435" s="104"/>
      <c r="R435" s="104"/>
      <c r="S435" s="104"/>
      <c r="T435" s="104"/>
      <c r="U435" s="104"/>
      <c r="V435" s="104"/>
      <c r="W435" s="104"/>
      <c r="X435" s="104"/>
      <c r="Y435" s="104"/>
      <c r="Z435" s="104"/>
      <c r="AA435" s="104"/>
      <c r="AB435" s="105" t="str">
        <f>IF(ISNA(VLOOKUP(AA435,PRIZE_AWARD!$B:$F,5, FALSE))=TRUE, "", VLOOKUP(AA435,PRIZE_AWARD!$B:$F,5, FALSE))</f>
        <v/>
      </c>
      <c r="AC435" s="104"/>
      <c r="AD435" s="104"/>
      <c r="AE435" s="87" t="str">
        <f>IF(ISNA(VLOOKUP(AD435,RESEARCH!$B:$K,10, FALSE))=TRUE, "", VLOOKUP(AD435,RESEARCH!$B:$K,10, FALSE))</f>
        <v/>
      </c>
    </row>
    <row r="436" spans="2:31" ht="18">
      <c r="B436" s="104"/>
      <c r="C436" s="104"/>
      <c r="D436" s="104"/>
      <c r="E436" s="104"/>
      <c r="F436" s="104"/>
      <c r="G436" s="104"/>
      <c r="H436" s="104"/>
      <c r="I436" s="104"/>
      <c r="J436" s="104"/>
      <c r="K436" s="104"/>
      <c r="L436" s="104"/>
      <c r="M436" s="104"/>
      <c r="N436" s="104"/>
      <c r="O436" s="104"/>
      <c r="P436" s="104"/>
      <c r="Q436" s="104"/>
      <c r="R436" s="104"/>
      <c r="S436" s="104"/>
      <c r="T436" s="104"/>
      <c r="U436" s="104"/>
      <c r="V436" s="104"/>
      <c r="W436" s="104"/>
      <c r="X436" s="104"/>
      <c r="Y436" s="104"/>
      <c r="Z436" s="104"/>
      <c r="AA436" s="104"/>
      <c r="AB436" s="105" t="str">
        <f>IF(ISNA(VLOOKUP(AA436,PRIZE_AWARD!$B:$F,5, FALSE))=TRUE, "", VLOOKUP(AA436,PRIZE_AWARD!$B:$F,5, FALSE))</f>
        <v/>
      </c>
      <c r="AC436" s="104"/>
      <c r="AD436" s="104"/>
      <c r="AE436" s="87" t="str">
        <f>IF(ISNA(VLOOKUP(AD436,RESEARCH!$B:$K,10, FALSE))=TRUE, "", VLOOKUP(AD436,RESEARCH!$B:$K,10, FALSE))</f>
        <v/>
      </c>
    </row>
    <row r="437" spans="2:31" ht="18">
      <c r="B437" s="104"/>
      <c r="C437" s="104"/>
      <c r="D437" s="104"/>
      <c r="E437" s="104"/>
      <c r="F437" s="104"/>
      <c r="G437" s="104"/>
      <c r="H437" s="104"/>
      <c r="I437" s="104"/>
      <c r="J437" s="104"/>
      <c r="K437" s="104"/>
      <c r="L437" s="104"/>
      <c r="M437" s="104"/>
      <c r="N437" s="104"/>
      <c r="O437" s="104"/>
      <c r="P437" s="104"/>
      <c r="Q437" s="104"/>
      <c r="R437" s="104"/>
      <c r="S437" s="104"/>
      <c r="T437" s="104"/>
      <c r="U437" s="104"/>
      <c r="V437" s="104"/>
      <c r="W437" s="104"/>
      <c r="X437" s="104"/>
      <c r="Y437" s="104"/>
      <c r="Z437" s="104"/>
      <c r="AA437" s="104"/>
      <c r="AB437" s="105" t="str">
        <f>IF(ISNA(VLOOKUP(AA437,PRIZE_AWARD!$B:$F,5, FALSE))=TRUE, "", VLOOKUP(AA437,PRIZE_AWARD!$B:$F,5, FALSE))</f>
        <v/>
      </c>
      <c r="AC437" s="104"/>
      <c r="AD437" s="104"/>
      <c r="AE437" s="87" t="str">
        <f>IF(ISNA(VLOOKUP(AD437,RESEARCH!$B:$K,10, FALSE))=TRUE, "", VLOOKUP(AD437,RESEARCH!$B:$K,10, FALSE))</f>
        <v/>
      </c>
    </row>
    <row r="438" spans="2:31" ht="18">
      <c r="B438" s="104"/>
      <c r="C438" s="104"/>
      <c r="D438" s="104"/>
      <c r="E438" s="104"/>
      <c r="F438" s="104"/>
      <c r="G438" s="104"/>
      <c r="H438" s="104"/>
      <c r="I438" s="104"/>
      <c r="J438" s="104"/>
      <c r="K438" s="104"/>
      <c r="L438" s="104"/>
      <c r="M438" s="104"/>
      <c r="N438" s="104"/>
      <c r="O438" s="104"/>
      <c r="P438" s="104"/>
      <c r="Q438" s="104"/>
      <c r="R438" s="104"/>
      <c r="S438" s="104"/>
      <c r="T438" s="104"/>
      <c r="U438" s="104"/>
      <c r="V438" s="104"/>
      <c r="W438" s="104"/>
      <c r="X438" s="104"/>
      <c r="Y438" s="104"/>
      <c r="Z438" s="104"/>
      <c r="AA438" s="104"/>
      <c r="AB438" s="105" t="str">
        <f>IF(ISNA(VLOOKUP(AA438,PRIZE_AWARD!$B:$F,5, FALSE))=TRUE, "", VLOOKUP(AA438,PRIZE_AWARD!$B:$F,5, FALSE))</f>
        <v/>
      </c>
      <c r="AC438" s="104"/>
      <c r="AD438" s="104"/>
      <c r="AE438" s="87" t="str">
        <f>IF(ISNA(VLOOKUP(AD438,RESEARCH!$B:$K,10, FALSE))=TRUE, "", VLOOKUP(AD438,RESEARCH!$B:$K,10, FALSE))</f>
        <v/>
      </c>
    </row>
    <row r="439" spans="2:31" ht="18">
      <c r="B439" s="104"/>
      <c r="C439" s="104"/>
      <c r="D439" s="104"/>
      <c r="E439" s="104"/>
      <c r="F439" s="104"/>
      <c r="G439" s="104"/>
      <c r="H439" s="104"/>
      <c r="I439" s="104"/>
      <c r="J439" s="104"/>
      <c r="K439" s="104"/>
      <c r="L439" s="104"/>
      <c r="M439" s="104"/>
      <c r="N439" s="104"/>
      <c r="O439" s="104"/>
      <c r="P439" s="104"/>
      <c r="Q439" s="104"/>
      <c r="R439" s="104"/>
      <c r="S439" s="104"/>
      <c r="T439" s="104"/>
      <c r="U439" s="104"/>
      <c r="V439" s="104"/>
      <c r="W439" s="104"/>
      <c r="X439" s="104"/>
      <c r="Y439" s="104"/>
      <c r="Z439" s="104"/>
      <c r="AA439" s="104"/>
      <c r="AB439" s="105" t="str">
        <f>IF(ISNA(VLOOKUP(AA439,PRIZE_AWARD!$B:$F,5, FALSE))=TRUE, "", VLOOKUP(AA439,PRIZE_AWARD!$B:$F,5, FALSE))</f>
        <v/>
      </c>
      <c r="AC439" s="104"/>
      <c r="AD439" s="104"/>
      <c r="AE439" s="87" t="str">
        <f>IF(ISNA(VLOOKUP(AD439,RESEARCH!$B:$K,10, FALSE))=TRUE, "", VLOOKUP(AD439,RESEARCH!$B:$K,10, FALSE))</f>
        <v/>
      </c>
    </row>
    <row r="440" spans="2:31" ht="18">
      <c r="B440" s="104"/>
      <c r="C440" s="104"/>
      <c r="D440" s="104"/>
      <c r="E440" s="104"/>
      <c r="F440" s="104"/>
      <c r="G440" s="104"/>
      <c r="H440" s="104"/>
      <c r="I440" s="104"/>
      <c r="J440" s="104"/>
      <c r="K440" s="104"/>
      <c r="L440" s="104"/>
      <c r="M440" s="104"/>
      <c r="N440" s="104"/>
      <c r="O440" s="104"/>
      <c r="P440" s="104"/>
      <c r="Q440" s="104"/>
      <c r="R440" s="104"/>
      <c r="S440" s="104"/>
      <c r="T440" s="104"/>
      <c r="U440" s="104"/>
      <c r="V440" s="104"/>
      <c r="W440" s="104"/>
      <c r="X440" s="104"/>
      <c r="Y440" s="104"/>
      <c r="Z440" s="104"/>
      <c r="AA440" s="104"/>
      <c r="AB440" s="105" t="str">
        <f>IF(ISNA(VLOOKUP(AA440,PRIZE_AWARD!$B:$F,5, FALSE))=TRUE, "", VLOOKUP(AA440,PRIZE_AWARD!$B:$F,5, FALSE))</f>
        <v/>
      </c>
      <c r="AC440" s="104"/>
      <c r="AD440" s="104"/>
      <c r="AE440" s="87" t="str">
        <f>IF(ISNA(VLOOKUP(AD440,RESEARCH!$B:$K,10, FALSE))=TRUE, "", VLOOKUP(AD440,RESEARCH!$B:$K,10, FALSE))</f>
        <v/>
      </c>
    </row>
    <row r="441" spans="2:31" ht="18">
      <c r="B441" s="104"/>
      <c r="C441" s="104"/>
      <c r="D441" s="104"/>
      <c r="E441" s="104"/>
      <c r="F441" s="104"/>
      <c r="G441" s="104"/>
      <c r="H441" s="104"/>
      <c r="I441" s="104"/>
      <c r="J441" s="104"/>
      <c r="K441" s="104"/>
      <c r="L441" s="104"/>
      <c r="M441" s="104"/>
      <c r="N441" s="104"/>
      <c r="O441" s="104"/>
      <c r="P441" s="104"/>
      <c r="Q441" s="104"/>
      <c r="R441" s="104"/>
      <c r="S441" s="104"/>
      <c r="T441" s="104"/>
      <c r="U441" s="104"/>
      <c r="V441" s="104"/>
      <c r="W441" s="104"/>
      <c r="X441" s="104"/>
      <c r="Y441" s="104"/>
      <c r="Z441" s="104"/>
      <c r="AA441" s="104"/>
      <c r="AB441" s="105" t="str">
        <f>IF(ISNA(VLOOKUP(AA441,PRIZE_AWARD!$B:$F,5, FALSE))=TRUE, "", VLOOKUP(AA441,PRIZE_AWARD!$B:$F,5, FALSE))</f>
        <v/>
      </c>
      <c r="AC441" s="104"/>
      <c r="AD441" s="104"/>
      <c r="AE441" s="87" t="str">
        <f>IF(ISNA(VLOOKUP(AD441,RESEARCH!$B:$K,10, FALSE))=TRUE, "", VLOOKUP(AD441,RESEARCH!$B:$K,10, FALSE))</f>
        <v/>
      </c>
    </row>
    <row r="442" spans="2:31" ht="18">
      <c r="B442" s="104"/>
      <c r="C442" s="104"/>
      <c r="D442" s="104"/>
      <c r="E442" s="104"/>
      <c r="F442" s="104"/>
      <c r="G442" s="104"/>
      <c r="H442" s="104"/>
      <c r="I442" s="104"/>
      <c r="J442" s="104"/>
      <c r="K442" s="104"/>
      <c r="L442" s="104"/>
      <c r="M442" s="104"/>
      <c r="N442" s="104"/>
      <c r="O442" s="104"/>
      <c r="P442" s="104"/>
      <c r="Q442" s="104"/>
      <c r="R442" s="104"/>
      <c r="S442" s="104"/>
      <c r="T442" s="104"/>
      <c r="U442" s="104"/>
      <c r="V442" s="104"/>
      <c r="W442" s="104"/>
      <c r="X442" s="104"/>
      <c r="Y442" s="104"/>
      <c r="Z442" s="104"/>
      <c r="AA442" s="104"/>
      <c r="AB442" s="105" t="str">
        <f>IF(ISNA(VLOOKUP(AA442,PRIZE_AWARD!$B:$F,5, FALSE))=TRUE, "", VLOOKUP(AA442,PRIZE_AWARD!$B:$F,5, FALSE))</f>
        <v/>
      </c>
      <c r="AC442" s="104"/>
      <c r="AD442" s="104"/>
      <c r="AE442" s="87" t="str">
        <f>IF(ISNA(VLOOKUP(AD442,RESEARCH!$B:$K,10, FALSE))=TRUE, "", VLOOKUP(AD442,RESEARCH!$B:$K,10, FALSE))</f>
        <v/>
      </c>
    </row>
    <row r="443" spans="2:31" ht="18">
      <c r="B443" s="104"/>
      <c r="C443" s="104"/>
      <c r="D443" s="104"/>
      <c r="E443" s="104"/>
      <c r="F443" s="104"/>
      <c r="G443" s="104"/>
      <c r="H443" s="104"/>
      <c r="I443" s="104"/>
      <c r="J443" s="104"/>
      <c r="K443" s="104"/>
      <c r="L443" s="104"/>
      <c r="M443" s="104"/>
      <c r="N443" s="104"/>
      <c r="O443" s="104"/>
      <c r="P443" s="104"/>
      <c r="Q443" s="104"/>
      <c r="R443" s="104"/>
      <c r="S443" s="104"/>
      <c r="T443" s="104"/>
      <c r="U443" s="104"/>
      <c r="V443" s="104"/>
      <c r="W443" s="104"/>
      <c r="X443" s="104"/>
      <c r="Y443" s="104"/>
      <c r="Z443" s="104"/>
      <c r="AA443" s="104"/>
      <c r="AB443" s="105" t="str">
        <f>IF(ISNA(VLOOKUP(AA443,PRIZE_AWARD!$B:$F,5, FALSE))=TRUE, "", VLOOKUP(AA443,PRIZE_AWARD!$B:$F,5, FALSE))</f>
        <v/>
      </c>
      <c r="AC443" s="104"/>
      <c r="AD443" s="104"/>
      <c r="AE443" s="87" t="str">
        <f>IF(ISNA(VLOOKUP(AD443,RESEARCH!$B:$K,10, FALSE))=TRUE, "", VLOOKUP(AD443,RESEARCH!$B:$K,10, FALSE))</f>
        <v/>
      </c>
    </row>
    <row r="444" spans="2:31" ht="18">
      <c r="B444" s="104"/>
      <c r="C444" s="104"/>
      <c r="D444" s="104"/>
      <c r="E444" s="104"/>
      <c r="F444" s="104"/>
      <c r="G444" s="104"/>
      <c r="H444" s="104"/>
      <c r="I444" s="104"/>
      <c r="J444" s="104"/>
      <c r="K444" s="104"/>
      <c r="L444" s="104"/>
      <c r="M444" s="104"/>
      <c r="N444" s="104"/>
      <c r="O444" s="104"/>
      <c r="P444" s="104"/>
      <c r="Q444" s="104"/>
      <c r="R444" s="104"/>
      <c r="S444" s="104"/>
      <c r="T444" s="104"/>
      <c r="U444" s="104"/>
      <c r="V444" s="104"/>
      <c r="W444" s="104"/>
      <c r="X444" s="104"/>
      <c r="Y444" s="104"/>
      <c r="Z444" s="104"/>
      <c r="AA444" s="104"/>
      <c r="AB444" s="105" t="str">
        <f>IF(ISNA(VLOOKUP(AA444,PRIZE_AWARD!$B:$F,5, FALSE))=TRUE, "", VLOOKUP(AA444,PRIZE_AWARD!$B:$F,5, FALSE))</f>
        <v/>
      </c>
      <c r="AC444" s="104"/>
      <c r="AD444" s="104"/>
      <c r="AE444" s="87" t="str">
        <f>IF(ISNA(VLOOKUP(AD444,RESEARCH!$B:$K,10, FALSE))=TRUE, "", VLOOKUP(AD444,RESEARCH!$B:$K,10, FALSE))</f>
        <v/>
      </c>
    </row>
    <row r="445" spans="2:31" ht="18">
      <c r="B445" s="104"/>
      <c r="C445" s="104"/>
      <c r="D445" s="104"/>
      <c r="E445" s="104"/>
      <c r="F445" s="104"/>
      <c r="G445" s="104"/>
      <c r="H445" s="104"/>
      <c r="I445" s="104"/>
      <c r="J445" s="104"/>
      <c r="K445" s="104"/>
      <c r="L445" s="104"/>
      <c r="M445" s="104"/>
      <c r="N445" s="104"/>
      <c r="O445" s="104"/>
      <c r="P445" s="104"/>
      <c r="Q445" s="104"/>
      <c r="R445" s="104"/>
      <c r="S445" s="104"/>
      <c r="T445" s="104"/>
      <c r="U445" s="104"/>
      <c r="V445" s="104"/>
      <c r="W445" s="104"/>
      <c r="X445" s="104"/>
      <c r="Y445" s="104"/>
      <c r="Z445" s="104"/>
      <c r="AA445" s="104"/>
      <c r="AB445" s="105" t="str">
        <f>IF(ISNA(VLOOKUP(AA445,PRIZE_AWARD!$B:$F,5, FALSE))=TRUE, "", VLOOKUP(AA445,PRIZE_AWARD!$B:$F,5, FALSE))</f>
        <v/>
      </c>
      <c r="AC445" s="104"/>
      <c r="AD445" s="104"/>
      <c r="AE445" s="87" t="str">
        <f>IF(ISNA(VLOOKUP(AD445,RESEARCH!$B:$K,10, FALSE))=TRUE, "", VLOOKUP(AD445,RESEARCH!$B:$K,10, FALSE))</f>
        <v/>
      </c>
    </row>
    <row r="446" spans="2:31" ht="18">
      <c r="B446" s="104"/>
      <c r="C446" s="104"/>
      <c r="D446" s="104"/>
      <c r="E446" s="104"/>
      <c r="F446" s="104"/>
      <c r="G446" s="104"/>
      <c r="H446" s="104"/>
      <c r="I446" s="104"/>
      <c r="J446" s="104"/>
      <c r="K446" s="104"/>
      <c r="L446" s="104"/>
      <c r="M446" s="104"/>
      <c r="N446" s="104"/>
      <c r="O446" s="104"/>
      <c r="P446" s="104"/>
      <c r="Q446" s="104"/>
      <c r="R446" s="104"/>
      <c r="S446" s="104"/>
      <c r="T446" s="104"/>
      <c r="U446" s="104"/>
      <c r="V446" s="104"/>
      <c r="W446" s="104"/>
      <c r="X446" s="104"/>
      <c r="Y446" s="104"/>
      <c r="Z446" s="104"/>
      <c r="AA446" s="104"/>
      <c r="AB446" s="105" t="str">
        <f>IF(ISNA(VLOOKUP(AA446,PRIZE_AWARD!$B:$F,5, FALSE))=TRUE, "", VLOOKUP(AA446,PRIZE_AWARD!$B:$F,5, FALSE))</f>
        <v/>
      </c>
      <c r="AC446" s="104"/>
      <c r="AD446" s="104"/>
      <c r="AE446" s="87" t="str">
        <f>IF(ISNA(VLOOKUP(AD446,RESEARCH!$B:$K,10, FALSE))=TRUE, "", VLOOKUP(AD446,RESEARCH!$B:$K,10, FALSE))</f>
        <v/>
      </c>
    </row>
    <row r="447" spans="2:31" ht="18">
      <c r="B447" s="104"/>
      <c r="C447" s="104"/>
      <c r="D447" s="104"/>
      <c r="E447" s="104"/>
      <c r="F447" s="104"/>
      <c r="G447" s="104"/>
      <c r="H447" s="104"/>
      <c r="I447" s="104"/>
      <c r="J447" s="104"/>
      <c r="K447" s="104"/>
      <c r="L447" s="104"/>
      <c r="M447" s="104"/>
      <c r="N447" s="104"/>
      <c r="O447" s="104"/>
      <c r="P447" s="104"/>
      <c r="Q447" s="104"/>
      <c r="R447" s="104"/>
      <c r="S447" s="104"/>
      <c r="T447" s="104"/>
      <c r="U447" s="104"/>
      <c r="V447" s="104"/>
      <c r="W447" s="104"/>
      <c r="X447" s="104"/>
      <c r="Y447" s="104"/>
      <c r="Z447" s="104"/>
      <c r="AA447" s="104"/>
      <c r="AB447" s="105" t="str">
        <f>IF(ISNA(VLOOKUP(AA447,PRIZE_AWARD!$B:$F,5, FALSE))=TRUE, "", VLOOKUP(AA447,PRIZE_AWARD!$B:$F,5, FALSE))</f>
        <v/>
      </c>
      <c r="AC447" s="104"/>
      <c r="AD447" s="104"/>
      <c r="AE447" s="87" t="str">
        <f>IF(ISNA(VLOOKUP(AD447,RESEARCH!$B:$K,10, FALSE))=TRUE, "", VLOOKUP(AD447,RESEARCH!$B:$K,10, FALSE))</f>
        <v/>
      </c>
    </row>
    <row r="448" spans="2:31" ht="18">
      <c r="B448" s="104"/>
      <c r="C448" s="104"/>
      <c r="D448" s="104"/>
      <c r="E448" s="104"/>
      <c r="F448" s="104"/>
      <c r="G448" s="104"/>
      <c r="H448" s="104"/>
      <c r="I448" s="104"/>
      <c r="J448" s="104"/>
      <c r="K448" s="104"/>
      <c r="L448" s="104"/>
      <c r="M448" s="104"/>
      <c r="N448" s="104"/>
      <c r="O448" s="104"/>
      <c r="P448" s="104"/>
      <c r="Q448" s="104"/>
      <c r="R448" s="104"/>
      <c r="S448" s="104"/>
      <c r="T448" s="104"/>
      <c r="U448" s="104"/>
      <c r="V448" s="104"/>
      <c r="W448" s="104"/>
      <c r="X448" s="104"/>
      <c r="Y448" s="104"/>
      <c r="Z448" s="104"/>
      <c r="AA448" s="104"/>
      <c r="AB448" s="105" t="str">
        <f>IF(ISNA(VLOOKUP(AA448,PRIZE_AWARD!$B:$F,5, FALSE))=TRUE, "", VLOOKUP(AA448,PRIZE_AWARD!$B:$F,5, FALSE))</f>
        <v/>
      </c>
      <c r="AC448" s="104"/>
      <c r="AD448" s="104"/>
      <c r="AE448" s="87" t="str">
        <f>IF(ISNA(VLOOKUP(AD448,RESEARCH!$B:$K,10, FALSE))=TRUE, "", VLOOKUP(AD448,RESEARCH!$B:$K,10, FALSE))</f>
        <v/>
      </c>
    </row>
    <row r="449" spans="2:31" ht="18">
      <c r="B449" s="104"/>
      <c r="C449" s="104"/>
      <c r="D449" s="104"/>
      <c r="E449" s="104"/>
      <c r="F449" s="104"/>
      <c r="G449" s="104"/>
      <c r="H449" s="104"/>
      <c r="I449" s="104"/>
      <c r="J449" s="104"/>
      <c r="K449" s="104"/>
      <c r="L449" s="104"/>
      <c r="M449" s="104"/>
      <c r="N449" s="104"/>
      <c r="O449" s="104"/>
      <c r="P449" s="104"/>
      <c r="Q449" s="104"/>
      <c r="R449" s="104"/>
      <c r="S449" s="104"/>
      <c r="T449" s="104"/>
      <c r="U449" s="104"/>
      <c r="V449" s="104"/>
      <c r="W449" s="104"/>
      <c r="X449" s="104"/>
      <c r="Y449" s="104"/>
      <c r="Z449" s="104"/>
      <c r="AA449" s="104"/>
      <c r="AB449" s="105" t="str">
        <f>IF(ISNA(VLOOKUP(AA449,PRIZE_AWARD!$B:$F,5, FALSE))=TRUE, "", VLOOKUP(AA449,PRIZE_AWARD!$B:$F,5, FALSE))</f>
        <v/>
      </c>
      <c r="AC449" s="104"/>
      <c r="AD449" s="104"/>
      <c r="AE449" s="87" t="str">
        <f>IF(ISNA(VLOOKUP(AD449,RESEARCH!$B:$K,10, FALSE))=TRUE, "", VLOOKUP(AD449,RESEARCH!$B:$K,10, FALSE))</f>
        <v/>
      </c>
    </row>
    <row r="450" spans="2:31" ht="18">
      <c r="B450" s="104"/>
      <c r="C450" s="104"/>
      <c r="D450" s="104"/>
      <c r="E450" s="104"/>
      <c r="F450" s="104"/>
      <c r="G450" s="104"/>
      <c r="H450" s="104"/>
      <c r="I450" s="104"/>
      <c r="J450" s="104"/>
      <c r="K450" s="104"/>
      <c r="L450" s="104"/>
      <c r="M450" s="104"/>
      <c r="N450" s="104"/>
      <c r="O450" s="104"/>
      <c r="P450" s="104"/>
      <c r="Q450" s="104"/>
      <c r="R450" s="104"/>
      <c r="S450" s="104"/>
      <c r="T450" s="104"/>
      <c r="U450" s="104"/>
      <c r="V450" s="104"/>
      <c r="W450" s="104"/>
      <c r="X450" s="104"/>
      <c r="Y450" s="104"/>
      <c r="Z450" s="104"/>
      <c r="AA450" s="104"/>
      <c r="AB450" s="105" t="str">
        <f>IF(ISNA(VLOOKUP(AA450,PRIZE_AWARD!$B:$F,5, FALSE))=TRUE, "", VLOOKUP(AA450,PRIZE_AWARD!$B:$F,5, FALSE))</f>
        <v/>
      </c>
      <c r="AC450" s="104"/>
      <c r="AD450" s="104"/>
      <c r="AE450" s="87" t="str">
        <f>IF(ISNA(VLOOKUP(AD450,RESEARCH!$B:$K,10, FALSE))=TRUE, "", VLOOKUP(AD450,RESEARCH!$B:$K,10, FALSE))</f>
        <v/>
      </c>
    </row>
    <row r="451" spans="2:31" ht="18">
      <c r="B451" s="104"/>
      <c r="C451" s="104"/>
      <c r="D451" s="104"/>
      <c r="E451" s="104"/>
      <c r="F451" s="104"/>
      <c r="G451" s="104"/>
      <c r="H451" s="104"/>
      <c r="I451" s="104"/>
      <c r="J451" s="104"/>
      <c r="K451" s="104"/>
      <c r="L451" s="104"/>
      <c r="M451" s="104"/>
      <c r="N451" s="104"/>
      <c r="O451" s="104"/>
      <c r="P451" s="104"/>
      <c r="Q451" s="104"/>
      <c r="R451" s="104"/>
      <c r="S451" s="104"/>
      <c r="T451" s="104"/>
      <c r="U451" s="104"/>
      <c r="V451" s="104"/>
      <c r="W451" s="104"/>
      <c r="X451" s="104"/>
      <c r="Y451" s="104"/>
      <c r="Z451" s="104"/>
      <c r="AA451" s="104"/>
      <c r="AB451" s="105" t="str">
        <f>IF(ISNA(VLOOKUP(AA451,PRIZE_AWARD!$B:$F,5, FALSE))=TRUE, "", VLOOKUP(AA451,PRIZE_AWARD!$B:$F,5, FALSE))</f>
        <v/>
      </c>
      <c r="AC451" s="104"/>
      <c r="AD451" s="104"/>
      <c r="AE451" s="87" t="str">
        <f>IF(ISNA(VLOOKUP(AD451,RESEARCH!$B:$K,10, FALSE))=TRUE, "", VLOOKUP(AD451,RESEARCH!$B:$K,10, FALSE))</f>
        <v/>
      </c>
    </row>
    <row r="452" spans="2:31" ht="18">
      <c r="B452" s="104"/>
      <c r="C452" s="104"/>
      <c r="D452" s="104"/>
      <c r="E452" s="104"/>
      <c r="F452" s="104"/>
      <c r="G452" s="104"/>
      <c r="H452" s="104"/>
      <c r="I452" s="104"/>
      <c r="J452" s="104"/>
      <c r="K452" s="104"/>
      <c r="L452" s="104"/>
      <c r="M452" s="104"/>
      <c r="N452" s="104"/>
      <c r="O452" s="104"/>
      <c r="P452" s="104"/>
      <c r="Q452" s="104"/>
      <c r="R452" s="104"/>
      <c r="S452" s="104"/>
      <c r="T452" s="104"/>
      <c r="U452" s="104"/>
      <c r="V452" s="104"/>
      <c r="W452" s="104"/>
      <c r="X452" s="104"/>
      <c r="Y452" s="104"/>
      <c r="Z452" s="104"/>
      <c r="AA452" s="104"/>
      <c r="AB452" s="105" t="str">
        <f>IF(ISNA(VLOOKUP(AA452,PRIZE_AWARD!$B:$F,5, FALSE))=TRUE, "", VLOOKUP(AA452,PRIZE_AWARD!$B:$F,5, FALSE))</f>
        <v/>
      </c>
      <c r="AC452" s="104"/>
      <c r="AD452" s="104"/>
      <c r="AE452" s="87" t="str">
        <f>IF(ISNA(VLOOKUP(AD452,RESEARCH!$B:$K,10, FALSE))=TRUE, "", VLOOKUP(AD452,RESEARCH!$B:$K,10, FALSE))</f>
        <v/>
      </c>
    </row>
    <row r="453" spans="2:31" ht="18">
      <c r="B453" s="104"/>
      <c r="C453" s="104"/>
      <c r="D453" s="104"/>
      <c r="E453" s="104"/>
      <c r="F453" s="104"/>
      <c r="G453" s="104"/>
      <c r="H453" s="104"/>
      <c r="I453" s="104"/>
      <c r="J453" s="104"/>
      <c r="K453" s="104"/>
      <c r="L453" s="104"/>
      <c r="M453" s="104"/>
      <c r="N453" s="104"/>
      <c r="O453" s="104"/>
      <c r="P453" s="104"/>
      <c r="Q453" s="104"/>
      <c r="R453" s="104"/>
      <c r="S453" s="104"/>
      <c r="T453" s="104"/>
      <c r="U453" s="104"/>
      <c r="V453" s="104"/>
      <c r="W453" s="104"/>
      <c r="X453" s="104"/>
      <c r="Y453" s="104"/>
      <c r="Z453" s="104"/>
      <c r="AA453" s="104"/>
      <c r="AB453" s="105" t="str">
        <f>IF(ISNA(VLOOKUP(AA453,PRIZE_AWARD!$B:$F,5, FALSE))=TRUE, "", VLOOKUP(AA453,PRIZE_AWARD!$B:$F,5, FALSE))</f>
        <v/>
      </c>
      <c r="AC453" s="104"/>
      <c r="AD453" s="104"/>
      <c r="AE453" s="87" t="str">
        <f>IF(ISNA(VLOOKUP(AD453,RESEARCH!$B:$K,10, FALSE))=TRUE, "", VLOOKUP(AD453,RESEARCH!$B:$K,10, FALSE))</f>
        <v/>
      </c>
    </row>
    <row r="454" spans="2:31" ht="18">
      <c r="B454" s="104"/>
      <c r="C454" s="104"/>
      <c r="D454" s="104"/>
      <c r="E454" s="104"/>
      <c r="F454" s="104"/>
      <c r="G454" s="104"/>
      <c r="H454" s="104"/>
      <c r="I454" s="104"/>
      <c r="J454" s="104"/>
      <c r="K454" s="104"/>
      <c r="L454" s="104"/>
      <c r="M454" s="104"/>
      <c r="N454" s="104"/>
      <c r="O454" s="104"/>
      <c r="P454" s="104"/>
      <c r="Q454" s="104"/>
      <c r="R454" s="104"/>
      <c r="S454" s="104"/>
      <c r="T454" s="104"/>
      <c r="U454" s="104"/>
      <c r="V454" s="104"/>
      <c r="W454" s="104"/>
      <c r="X454" s="104"/>
      <c r="Y454" s="104"/>
      <c r="Z454" s="104"/>
      <c r="AA454" s="104"/>
      <c r="AB454" s="105" t="str">
        <f>IF(ISNA(VLOOKUP(AA454,PRIZE_AWARD!$B:$F,5, FALSE))=TRUE, "", VLOOKUP(AA454,PRIZE_AWARD!$B:$F,5, FALSE))</f>
        <v/>
      </c>
      <c r="AC454" s="104"/>
      <c r="AD454" s="104"/>
      <c r="AE454" s="87" t="str">
        <f>IF(ISNA(VLOOKUP(AD454,RESEARCH!$B:$K,10, FALSE))=TRUE, "", VLOOKUP(AD454,RESEARCH!$B:$K,10, FALSE))</f>
        <v/>
      </c>
    </row>
    <row r="455" spans="2:31" ht="18">
      <c r="B455" s="104"/>
      <c r="C455" s="104"/>
      <c r="D455" s="104"/>
      <c r="E455" s="104"/>
      <c r="F455" s="104"/>
      <c r="G455" s="104"/>
      <c r="H455" s="104"/>
      <c r="I455" s="104"/>
      <c r="J455" s="104"/>
      <c r="K455" s="104"/>
      <c r="L455" s="104"/>
      <c r="M455" s="104"/>
      <c r="N455" s="104"/>
      <c r="O455" s="104"/>
      <c r="P455" s="104"/>
      <c r="Q455" s="104"/>
      <c r="R455" s="104"/>
      <c r="S455" s="104"/>
      <c r="T455" s="104"/>
      <c r="U455" s="104"/>
      <c r="V455" s="104"/>
      <c r="W455" s="104"/>
      <c r="X455" s="104"/>
      <c r="Y455" s="104"/>
      <c r="Z455" s="104"/>
      <c r="AA455" s="104"/>
      <c r="AB455" s="105" t="str">
        <f>IF(ISNA(VLOOKUP(AA455,PRIZE_AWARD!$B:$F,5, FALSE))=TRUE, "", VLOOKUP(AA455,PRIZE_AWARD!$B:$F,5, FALSE))</f>
        <v/>
      </c>
      <c r="AC455" s="104"/>
      <c r="AD455" s="104"/>
      <c r="AE455" s="87" t="str">
        <f>IF(ISNA(VLOOKUP(AD455,RESEARCH!$B:$K,10, FALSE))=TRUE, "", VLOOKUP(AD455,RESEARCH!$B:$K,10, FALSE))</f>
        <v/>
      </c>
    </row>
    <row r="456" spans="2:31" ht="18">
      <c r="B456" s="104"/>
      <c r="C456" s="104"/>
      <c r="D456" s="104"/>
      <c r="E456" s="104"/>
      <c r="F456" s="104"/>
      <c r="G456" s="104"/>
      <c r="H456" s="104"/>
      <c r="I456" s="104"/>
      <c r="J456" s="104"/>
      <c r="K456" s="104"/>
      <c r="L456" s="104"/>
      <c r="M456" s="104"/>
      <c r="N456" s="104"/>
      <c r="O456" s="104"/>
      <c r="P456" s="104"/>
      <c r="Q456" s="104"/>
      <c r="R456" s="104"/>
      <c r="S456" s="104"/>
      <c r="T456" s="104"/>
      <c r="U456" s="104"/>
      <c r="V456" s="104"/>
      <c r="W456" s="104"/>
      <c r="X456" s="104"/>
      <c r="Y456" s="104"/>
      <c r="Z456" s="104"/>
      <c r="AA456" s="104"/>
      <c r="AB456" s="105" t="str">
        <f>IF(ISNA(VLOOKUP(AA456,PRIZE_AWARD!$B:$F,5, FALSE))=TRUE, "", VLOOKUP(AA456,PRIZE_AWARD!$B:$F,5, FALSE))</f>
        <v/>
      </c>
      <c r="AC456" s="104"/>
      <c r="AD456" s="104"/>
      <c r="AE456" s="87" t="str">
        <f>IF(ISNA(VLOOKUP(AD456,RESEARCH!$B:$K,10, FALSE))=TRUE, "", VLOOKUP(AD456,RESEARCH!$B:$K,10, FALSE))</f>
        <v/>
      </c>
    </row>
    <row r="457" spans="2:31" ht="18">
      <c r="B457" s="104"/>
      <c r="C457" s="104"/>
      <c r="D457" s="104"/>
      <c r="E457" s="104"/>
      <c r="F457" s="104"/>
      <c r="G457" s="104"/>
      <c r="H457" s="104"/>
      <c r="I457" s="104"/>
      <c r="J457" s="104"/>
      <c r="K457" s="104"/>
      <c r="L457" s="104"/>
      <c r="M457" s="104"/>
      <c r="N457" s="104"/>
      <c r="O457" s="104"/>
      <c r="P457" s="104"/>
      <c r="Q457" s="104"/>
      <c r="R457" s="104"/>
      <c r="S457" s="104"/>
      <c r="T457" s="104"/>
      <c r="U457" s="104"/>
      <c r="V457" s="104"/>
      <c r="W457" s="104"/>
      <c r="X457" s="104"/>
      <c r="Y457" s="104"/>
      <c r="Z457" s="104"/>
      <c r="AA457" s="104"/>
      <c r="AB457" s="105" t="str">
        <f>IF(ISNA(VLOOKUP(AA457,PRIZE_AWARD!$B:$F,5, FALSE))=TRUE, "", VLOOKUP(AA457,PRIZE_AWARD!$B:$F,5, FALSE))</f>
        <v/>
      </c>
      <c r="AC457" s="104"/>
      <c r="AD457" s="104"/>
      <c r="AE457" s="87" t="str">
        <f>IF(ISNA(VLOOKUP(AD457,RESEARCH!$B:$K,10, FALSE))=TRUE, "", VLOOKUP(AD457,RESEARCH!$B:$K,10, FALSE))</f>
        <v/>
      </c>
    </row>
    <row r="458" spans="2:31" ht="18">
      <c r="B458" s="104"/>
      <c r="C458" s="104"/>
      <c r="D458" s="104"/>
      <c r="E458" s="104"/>
      <c r="F458" s="104"/>
      <c r="G458" s="104"/>
      <c r="H458" s="104"/>
      <c r="I458" s="104"/>
      <c r="J458" s="104"/>
      <c r="K458" s="104"/>
      <c r="L458" s="104"/>
      <c r="M458" s="104"/>
      <c r="N458" s="104"/>
      <c r="O458" s="104"/>
      <c r="P458" s="104"/>
      <c r="Q458" s="104"/>
      <c r="R458" s="104"/>
      <c r="S458" s="104"/>
      <c r="T458" s="104"/>
      <c r="U458" s="104"/>
      <c r="V458" s="104"/>
      <c r="W458" s="104"/>
      <c r="X458" s="104"/>
      <c r="Y458" s="104"/>
      <c r="Z458" s="104"/>
      <c r="AA458" s="104"/>
      <c r="AB458" s="105" t="str">
        <f>IF(ISNA(VLOOKUP(AA458,PRIZE_AWARD!$B:$F,5, FALSE))=TRUE, "", VLOOKUP(AA458,PRIZE_AWARD!$B:$F,5, FALSE))</f>
        <v/>
      </c>
      <c r="AC458" s="104"/>
      <c r="AD458" s="104"/>
      <c r="AE458" s="87" t="str">
        <f>IF(ISNA(VLOOKUP(AD458,RESEARCH!$B:$K,10, FALSE))=TRUE, "", VLOOKUP(AD458,RESEARCH!$B:$K,10, FALSE))</f>
        <v/>
      </c>
    </row>
    <row r="459" spans="2:31" ht="18">
      <c r="B459" s="104"/>
      <c r="C459" s="104"/>
      <c r="D459" s="104"/>
      <c r="E459" s="104"/>
      <c r="F459" s="104"/>
      <c r="G459" s="104"/>
      <c r="H459" s="104"/>
      <c r="I459" s="104"/>
      <c r="J459" s="104"/>
      <c r="K459" s="104"/>
      <c r="L459" s="104"/>
      <c r="M459" s="104"/>
      <c r="N459" s="104"/>
      <c r="O459" s="104"/>
      <c r="P459" s="104"/>
      <c r="Q459" s="104"/>
      <c r="R459" s="104"/>
      <c r="S459" s="104"/>
      <c r="T459" s="104"/>
      <c r="U459" s="104"/>
      <c r="V459" s="104"/>
      <c r="W459" s="104"/>
      <c r="X459" s="104"/>
      <c r="Y459" s="104"/>
      <c r="Z459" s="104"/>
      <c r="AA459" s="104"/>
      <c r="AB459" s="105" t="str">
        <f>IF(ISNA(VLOOKUP(AA459,PRIZE_AWARD!$B:$F,5, FALSE))=TRUE, "", VLOOKUP(AA459,PRIZE_AWARD!$B:$F,5, FALSE))</f>
        <v/>
      </c>
      <c r="AC459" s="104"/>
      <c r="AD459" s="104"/>
      <c r="AE459" s="87" t="str">
        <f>IF(ISNA(VLOOKUP(AD459,RESEARCH!$B:$K,10, FALSE))=TRUE, "", VLOOKUP(AD459,RESEARCH!$B:$K,10, FALSE))</f>
        <v/>
      </c>
    </row>
    <row r="460" spans="2:31" ht="18">
      <c r="B460" s="104"/>
      <c r="C460" s="104"/>
      <c r="D460" s="104"/>
      <c r="E460" s="104"/>
      <c r="F460" s="104"/>
      <c r="G460" s="104"/>
      <c r="H460" s="104"/>
      <c r="I460" s="104"/>
      <c r="J460" s="104"/>
      <c r="K460" s="104"/>
      <c r="L460" s="104"/>
      <c r="M460" s="104"/>
      <c r="N460" s="104"/>
      <c r="O460" s="104"/>
      <c r="P460" s="104"/>
      <c r="Q460" s="104"/>
      <c r="R460" s="104"/>
      <c r="S460" s="104"/>
      <c r="T460" s="104"/>
      <c r="U460" s="104"/>
      <c r="V460" s="104"/>
      <c r="W460" s="104"/>
      <c r="X460" s="104"/>
      <c r="Y460" s="104"/>
      <c r="Z460" s="104"/>
      <c r="AA460" s="104"/>
      <c r="AB460" s="105" t="str">
        <f>IF(ISNA(VLOOKUP(AA460,PRIZE_AWARD!$B:$F,5, FALSE))=TRUE, "", VLOOKUP(AA460,PRIZE_AWARD!$B:$F,5, FALSE))</f>
        <v/>
      </c>
      <c r="AC460" s="104"/>
      <c r="AD460" s="104"/>
      <c r="AE460" s="87" t="str">
        <f>IF(ISNA(VLOOKUP(AD460,RESEARCH!$B:$K,10, FALSE))=TRUE, "", VLOOKUP(AD460,RESEARCH!$B:$K,10, FALSE))</f>
        <v/>
      </c>
    </row>
    <row r="461" spans="2:31" ht="18">
      <c r="B461" s="104"/>
      <c r="C461" s="104"/>
      <c r="D461" s="104"/>
      <c r="E461" s="104"/>
      <c r="F461" s="104"/>
      <c r="G461" s="104"/>
      <c r="H461" s="104"/>
      <c r="I461" s="104"/>
      <c r="J461" s="104"/>
      <c r="K461" s="104"/>
      <c r="L461" s="104"/>
      <c r="M461" s="104"/>
      <c r="N461" s="104"/>
      <c r="O461" s="104"/>
      <c r="P461" s="104"/>
      <c r="Q461" s="104"/>
      <c r="R461" s="104"/>
      <c r="S461" s="104"/>
      <c r="T461" s="104"/>
      <c r="U461" s="104"/>
      <c r="V461" s="104"/>
      <c r="W461" s="104"/>
      <c r="X461" s="104"/>
      <c r="Y461" s="104"/>
      <c r="Z461" s="104"/>
      <c r="AA461" s="104"/>
      <c r="AB461" s="105" t="str">
        <f>IF(ISNA(VLOOKUP(AA461,PRIZE_AWARD!$B:$F,5, FALSE))=TRUE, "", VLOOKUP(AA461,PRIZE_AWARD!$B:$F,5, FALSE))</f>
        <v/>
      </c>
      <c r="AC461" s="104"/>
      <c r="AD461" s="104"/>
      <c r="AE461" s="87" t="str">
        <f>IF(ISNA(VLOOKUP(AD461,RESEARCH!$B:$K,10, FALSE))=TRUE, "", VLOOKUP(AD461,RESEARCH!$B:$K,10, FALSE))</f>
        <v/>
      </c>
    </row>
    <row r="462" spans="2:31" ht="18">
      <c r="B462" s="104"/>
      <c r="C462" s="104"/>
      <c r="D462" s="104"/>
      <c r="E462" s="104"/>
      <c r="F462" s="104"/>
      <c r="G462" s="104"/>
      <c r="H462" s="104"/>
      <c r="I462" s="104"/>
      <c r="J462" s="104"/>
      <c r="K462" s="104"/>
      <c r="L462" s="104"/>
      <c r="M462" s="104"/>
      <c r="N462" s="104"/>
      <c r="O462" s="104"/>
      <c r="P462" s="104"/>
      <c r="Q462" s="104"/>
      <c r="R462" s="104"/>
      <c r="S462" s="104"/>
      <c r="T462" s="104"/>
      <c r="U462" s="104"/>
      <c r="V462" s="104"/>
      <c r="W462" s="104"/>
      <c r="X462" s="104"/>
      <c r="Y462" s="104"/>
      <c r="Z462" s="104"/>
      <c r="AA462" s="104"/>
      <c r="AB462" s="105" t="str">
        <f>IF(ISNA(VLOOKUP(AA462,PRIZE_AWARD!$B:$F,5, FALSE))=TRUE, "", VLOOKUP(AA462,PRIZE_AWARD!$B:$F,5, FALSE))</f>
        <v/>
      </c>
      <c r="AC462" s="104"/>
      <c r="AD462" s="104"/>
      <c r="AE462" s="87" t="str">
        <f>IF(ISNA(VLOOKUP(AD462,RESEARCH!$B:$K,10, FALSE))=TRUE, "", VLOOKUP(AD462,RESEARCH!$B:$K,10, FALSE))</f>
        <v/>
      </c>
    </row>
    <row r="463" spans="2:31" ht="18">
      <c r="B463" s="104"/>
      <c r="C463" s="104"/>
      <c r="D463" s="104"/>
      <c r="E463" s="104"/>
      <c r="F463" s="104"/>
      <c r="G463" s="104"/>
      <c r="H463" s="104"/>
      <c r="I463" s="104"/>
      <c r="J463" s="104"/>
      <c r="K463" s="104"/>
      <c r="L463" s="104"/>
      <c r="M463" s="104"/>
      <c r="N463" s="104"/>
      <c r="O463" s="104"/>
      <c r="P463" s="104"/>
      <c r="Q463" s="104"/>
      <c r="R463" s="104"/>
      <c r="S463" s="104"/>
      <c r="T463" s="104"/>
      <c r="U463" s="104"/>
      <c r="V463" s="104"/>
      <c r="W463" s="104"/>
      <c r="X463" s="104"/>
      <c r="Y463" s="104"/>
      <c r="Z463" s="104"/>
      <c r="AA463" s="104"/>
      <c r="AB463" s="105" t="str">
        <f>IF(ISNA(VLOOKUP(AA463,PRIZE_AWARD!$B:$F,5, FALSE))=TRUE, "", VLOOKUP(AA463,PRIZE_AWARD!$B:$F,5, FALSE))</f>
        <v/>
      </c>
      <c r="AC463" s="104"/>
      <c r="AD463" s="104"/>
      <c r="AE463" s="87" t="str">
        <f>IF(ISNA(VLOOKUP(AD463,RESEARCH!$B:$K,10, FALSE))=TRUE, "", VLOOKUP(AD463,RESEARCH!$B:$K,10, FALSE))</f>
        <v/>
      </c>
    </row>
    <row r="464" spans="2:31" ht="18">
      <c r="B464" s="104"/>
      <c r="C464" s="104"/>
      <c r="D464" s="104"/>
      <c r="E464" s="104"/>
      <c r="F464" s="104"/>
      <c r="G464" s="104"/>
      <c r="H464" s="104"/>
      <c r="I464" s="104"/>
      <c r="J464" s="104"/>
      <c r="K464" s="104"/>
      <c r="L464" s="104"/>
      <c r="M464" s="104"/>
      <c r="N464" s="104"/>
      <c r="O464" s="104"/>
      <c r="P464" s="104"/>
      <c r="Q464" s="104"/>
      <c r="R464" s="104"/>
      <c r="S464" s="104"/>
      <c r="T464" s="104"/>
      <c r="U464" s="104"/>
      <c r="V464" s="104"/>
      <c r="W464" s="104"/>
      <c r="X464" s="104"/>
      <c r="Y464" s="104"/>
      <c r="Z464" s="104"/>
      <c r="AA464" s="104"/>
      <c r="AB464" s="105" t="str">
        <f>IF(ISNA(VLOOKUP(AA464,PRIZE_AWARD!$B:$F,5, FALSE))=TRUE, "", VLOOKUP(AA464,PRIZE_AWARD!$B:$F,5, FALSE))</f>
        <v/>
      </c>
      <c r="AC464" s="104"/>
      <c r="AD464" s="104"/>
      <c r="AE464" s="87" t="str">
        <f>IF(ISNA(VLOOKUP(AD464,RESEARCH!$B:$K,10, FALSE))=TRUE, "", VLOOKUP(AD464,RESEARCH!$B:$K,10, FALSE))</f>
        <v/>
      </c>
    </row>
    <row r="465" spans="2:31" ht="18">
      <c r="B465" s="104"/>
      <c r="C465" s="104"/>
      <c r="D465" s="104"/>
      <c r="E465" s="104"/>
      <c r="F465" s="104"/>
      <c r="G465" s="104"/>
      <c r="H465" s="104"/>
      <c r="I465" s="104"/>
      <c r="J465" s="104"/>
      <c r="K465" s="104"/>
      <c r="L465" s="104"/>
      <c r="M465" s="104"/>
      <c r="N465" s="104"/>
      <c r="O465" s="104"/>
      <c r="P465" s="104"/>
      <c r="Q465" s="104"/>
      <c r="R465" s="104"/>
      <c r="S465" s="104"/>
      <c r="T465" s="104"/>
      <c r="U465" s="104"/>
      <c r="V465" s="104"/>
      <c r="W465" s="104"/>
      <c r="X465" s="104"/>
      <c r="Y465" s="104"/>
      <c r="Z465" s="104"/>
      <c r="AA465" s="104"/>
      <c r="AB465" s="105" t="str">
        <f>IF(ISNA(VLOOKUP(AA465,PRIZE_AWARD!$B:$F,5, FALSE))=TRUE, "", VLOOKUP(AA465,PRIZE_AWARD!$B:$F,5, FALSE))</f>
        <v/>
      </c>
      <c r="AC465" s="104"/>
      <c r="AD465" s="104"/>
      <c r="AE465" s="87" t="str">
        <f>IF(ISNA(VLOOKUP(AD465,RESEARCH!$B:$K,10, FALSE))=TRUE, "", VLOOKUP(AD465,RESEARCH!$B:$K,10, FALSE))</f>
        <v/>
      </c>
    </row>
    <row r="466" spans="2:31" ht="18">
      <c r="B466" s="104"/>
      <c r="C466" s="104"/>
      <c r="D466" s="104"/>
      <c r="E466" s="104"/>
      <c r="F466" s="104"/>
      <c r="G466" s="104"/>
      <c r="H466" s="104"/>
      <c r="I466" s="104"/>
      <c r="J466" s="104"/>
      <c r="K466" s="104"/>
      <c r="L466" s="104"/>
      <c r="M466" s="104"/>
      <c r="N466" s="104"/>
      <c r="O466" s="104"/>
      <c r="P466" s="104"/>
      <c r="Q466" s="104"/>
      <c r="R466" s="104"/>
      <c r="S466" s="104"/>
      <c r="T466" s="104"/>
      <c r="U466" s="104"/>
      <c r="V466" s="104"/>
      <c r="W466" s="104"/>
      <c r="X466" s="104"/>
      <c r="Y466" s="104"/>
      <c r="Z466" s="104"/>
      <c r="AA466" s="104"/>
      <c r="AB466" s="105" t="str">
        <f>IF(ISNA(VLOOKUP(AA466,PRIZE_AWARD!$B:$F,5, FALSE))=TRUE, "", VLOOKUP(AA466,PRIZE_AWARD!$B:$F,5, FALSE))</f>
        <v/>
      </c>
      <c r="AC466" s="104"/>
      <c r="AD466" s="104"/>
      <c r="AE466" s="87" t="str">
        <f>IF(ISNA(VLOOKUP(AD466,RESEARCH!$B:$K,10, FALSE))=TRUE, "", VLOOKUP(AD466,RESEARCH!$B:$K,10, FALSE))</f>
        <v/>
      </c>
    </row>
    <row r="467" spans="2:31" ht="18">
      <c r="B467" s="104"/>
      <c r="C467" s="104"/>
      <c r="D467" s="104"/>
      <c r="E467" s="104"/>
      <c r="F467" s="104"/>
      <c r="G467" s="104"/>
      <c r="H467" s="104"/>
      <c r="I467" s="104"/>
      <c r="J467" s="104"/>
      <c r="K467" s="104"/>
      <c r="L467" s="104"/>
      <c r="M467" s="104"/>
      <c r="N467" s="104"/>
      <c r="O467" s="104"/>
      <c r="P467" s="104"/>
      <c r="Q467" s="104"/>
      <c r="R467" s="104"/>
      <c r="S467" s="104"/>
      <c r="T467" s="104"/>
      <c r="U467" s="104"/>
      <c r="V467" s="104"/>
      <c r="W467" s="104"/>
      <c r="X467" s="104"/>
      <c r="Y467" s="104"/>
      <c r="Z467" s="104"/>
      <c r="AA467" s="104"/>
      <c r="AB467" s="105" t="str">
        <f>IF(ISNA(VLOOKUP(AA467,PRIZE_AWARD!$B:$F,5, FALSE))=TRUE, "", VLOOKUP(AA467,PRIZE_AWARD!$B:$F,5, FALSE))</f>
        <v/>
      </c>
      <c r="AC467" s="104"/>
      <c r="AD467" s="104"/>
      <c r="AE467" s="87" t="str">
        <f>IF(ISNA(VLOOKUP(AD467,RESEARCH!$B:$K,10, FALSE))=TRUE, "", VLOOKUP(AD467,RESEARCH!$B:$K,10, FALSE))</f>
        <v/>
      </c>
    </row>
    <row r="468" spans="2:31" ht="18">
      <c r="B468" s="104"/>
      <c r="C468" s="104"/>
      <c r="D468" s="104"/>
      <c r="E468" s="104"/>
      <c r="F468" s="104"/>
      <c r="G468" s="104"/>
      <c r="H468" s="104"/>
      <c r="I468" s="104"/>
      <c r="J468" s="104"/>
      <c r="K468" s="104"/>
      <c r="L468" s="104"/>
      <c r="M468" s="104"/>
      <c r="N468" s="104"/>
      <c r="O468" s="104"/>
      <c r="P468" s="104"/>
      <c r="Q468" s="104"/>
      <c r="R468" s="104"/>
      <c r="S468" s="104"/>
      <c r="T468" s="104"/>
      <c r="U468" s="104"/>
      <c r="V468" s="104"/>
      <c r="W468" s="104"/>
      <c r="X468" s="104"/>
      <c r="Y468" s="104"/>
      <c r="Z468" s="104"/>
      <c r="AA468" s="104"/>
      <c r="AB468" s="105" t="str">
        <f>IF(ISNA(VLOOKUP(AA468,PRIZE_AWARD!$B:$F,5, FALSE))=TRUE, "", VLOOKUP(AA468,PRIZE_AWARD!$B:$F,5, FALSE))</f>
        <v/>
      </c>
      <c r="AC468" s="104"/>
      <c r="AD468" s="104"/>
      <c r="AE468" s="87" t="str">
        <f>IF(ISNA(VLOOKUP(AD468,RESEARCH!$B:$K,10, FALSE))=TRUE, "", VLOOKUP(AD468,RESEARCH!$B:$K,10, FALSE))</f>
        <v/>
      </c>
    </row>
    <row r="469" spans="2:31" ht="18">
      <c r="B469" s="104"/>
      <c r="C469" s="104"/>
      <c r="D469" s="104"/>
      <c r="E469" s="104"/>
      <c r="F469" s="104"/>
      <c r="G469" s="104"/>
      <c r="H469" s="104"/>
      <c r="I469" s="104"/>
      <c r="J469" s="104"/>
      <c r="K469" s="104"/>
      <c r="L469" s="104"/>
      <c r="M469" s="104"/>
      <c r="N469" s="104"/>
      <c r="O469" s="104"/>
      <c r="P469" s="104"/>
      <c r="Q469" s="104"/>
      <c r="R469" s="104"/>
      <c r="S469" s="104"/>
      <c r="T469" s="104"/>
      <c r="U469" s="104"/>
      <c r="V469" s="104"/>
      <c r="W469" s="104"/>
      <c r="X469" s="104"/>
      <c r="Y469" s="104"/>
      <c r="Z469" s="104"/>
      <c r="AA469" s="104"/>
      <c r="AB469" s="105" t="str">
        <f>IF(ISNA(VLOOKUP(AA469,PRIZE_AWARD!$B:$F,5, FALSE))=TRUE, "", VLOOKUP(AA469,PRIZE_AWARD!$B:$F,5, FALSE))</f>
        <v/>
      </c>
      <c r="AC469" s="104"/>
      <c r="AD469" s="104"/>
      <c r="AE469" s="87" t="str">
        <f>IF(ISNA(VLOOKUP(AD469,RESEARCH!$B:$K,10, FALSE))=TRUE, "", VLOOKUP(AD469,RESEARCH!$B:$K,10, FALSE))</f>
        <v/>
      </c>
    </row>
    <row r="470" spans="2:31" ht="18">
      <c r="B470" s="104"/>
      <c r="C470" s="104"/>
      <c r="D470" s="104"/>
      <c r="E470" s="104"/>
      <c r="F470" s="104"/>
      <c r="G470" s="104"/>
      <c r="H470" s="104"/>
      <c r="I470" s="104"/>
      <c r="J470" s="104"/>
      <c r="K470" s="104"/>
      <c r="L470" s="104"/>
      <c r="M470" s="104"/>
      <c r="N470" s="104"/>
      <c r="O470" s="104"/>
      <c r="P470" s="104"/>
      <c r="Q470" s="104"/>
      <c r="R470" s="104"/>
      <c r="S470" s="104"/>
      <c r="T470" s="104"/>
      <c r="U470" s="104"/>
      <c r="V470" s="104"/>
      <c r="W470" s="104"/>
      <c r="X470" s="104"/>
      <c r="Y470" s="104"/>
      <c r="Z470" s="104"/>
      <c r="AA470" s="104"/>
      <c r="AB470" s="105" t="str">
        <f>IF(ISNA(VLOOKUP(AA470,PRIZE_AWARD!$B:$F,5, FALSE))=TRUE, "", VLOOKUP(AA470,PRIZE_AWARD!$B:$F,5, FALSE))</f>
        <v/>
      </c>
      <c r="AC470" s="104"/>
      <c r="AD470" s="104"/>
      <c r="AE470" s="87" t="str">
        <f>IF(ISNA(VLOOKUP(AD470,RESEARCH!$B:$K,10, FALSE))=TRUE, "", VLOOKUP(AD470,RESEARCH!$B:$K,10, FALSE))</f>
        <v/>
      </c>
    </row>
    <row r="471" spans="2:31" ht="18">
      <c r="B471" s="104"/>
      <c r="C471" s="104"/>
      <c r="D471" s="104"/>
      <c r="E471" s="104"/>
      <c r="F471" s="104"/>
      <c r="G471" s="104"/>
      <c r="H471" s="104"/>
      <c r="I471" s="104"/>
      <c r="J471" s="104"/>
      <c r="K471" s="104"/>
      <c r="L471" s="104"/>
      <c r="M471" s="104"/>
      <c r="N471" s="104"/>
      <c r="O471" s="104"/>
      <c r="P471" s="104"/>
      <c r="Q471" s="104"/>
      <c r="R471" s="104"/>
      <c r="S471" s="104"/>
      <c r="T471" s="104"/>
      <c r="U471" s="104"/>
      <c r="V471" s="104"/>
      <c r="W471" s="104"/>
      <c r="X471" s="104"/>
      <c r="Y471" s="104"/>
      <c r="Z471" s="104"/>
      <c r="AA471" s="104"/>
      <c r="AB471" s="105" t="str">
        <f>IF(ISNA(VLOOKUP(AA471,PRIZE_AWARD!$B:$F,5, FALSE))=TRUE, "", VLOOKUP(AA471,PRIZE_AWARD!$B:$F,5, FALSE))</f>
        <v/>
      </c>
      <c r="AC471" s="104"/>
      <c r="AD471" s="104"/>
      <c r="AE471" s="87" t="str">
        <f>IF(ISNA(VLOOKUP(AD471,RESEARCH!$B:$K,10, FALSE))=TRUE, "", VLOOKUP(AD471,RESEARCH!$B:$K,10, FALSE))</f>
        <v/>
      </c>
    </row>
    <row r="472" spans="2:31" ht="18">
      <c r="B472" s="104"/>
      <c r="C472" s="104"/>
      <c r="D472" s="104"/>
      <c r="E472" s="104"/>
      <c r="F472" s="104"/>
      <c r="G472" s="104"/>
      <c r="H472" s="104"/>
      <c r="I472" s="104"/>
      <c r="J472" s="104"/>
      <c r="K472" s="104"/>
      <c r="L472" s="104"/>
      <c r="M472" s="104"/>
      <c r="N472" s="104"/>
      <c r="O472" s="104"/>
      <c r="P472" s="104"/>
      <c r="Q472" s="104"/>
      <c r="R472" s="104"/>
      <c r="S472" s="104"/>
      <c r="T472" s="104"/>
      <c r="U472" s="104"/>
      <c r="V472" s="104"/>
      <c r="W472" s="104"/>
      <c r="X472" s="104"/>
      <c r="Y472" s="104"/>
      <c r="Z472" s="104"/>
      <c r="AA472" s="104"/>
      <c r="AB472" s="105" t="str">
        <f>IF(ISNA(VLOOKUP(AA472,PRIZE_AWARD!$B:$F,5, FALSE))=TRUE, "", VLOOKUP(AA472,PRIZE_AWARD!$B:$F,5, FALSE))</f>
        <v/>
      </c>
      <c r="AC472" s="104"/>
      <c r="AD472" s="104"/>
      <c r="AE472" s="87" t="str">
        <f>IF(ISNA(VLOOKUP(AD472,RESEARCH!$B:$K,10, FALSE))=TRUE, "", VLOOKUP(AD472,RESEARCH!$B:$K,10, FALSE))</f>
        <v/>
      </c>
    </row>
    <row r="473" spans="2:31" ht="18">
      <c r="B473" s="104"/>
      <c r="C473" s="104"/>
      <c r="D473" s="104"/>
      <c r="E473" s="104"/>
      <c r="F473" s="104"/>
      <c r="G473" s="104"/>
      <c r="H473" s="104"/>
      <c r="I473" s="104"/>
      <c r="J473" s="104"/>
      <c r="K473" s="104"/>
      <c r="L473" s="104"/>
      <c r="M473" s="104"/>
      <c r="N473" s="104"/>
      <c r="O473" s="104"/>
      <c r="P473" s="104"/>
      <c r="Q473" s="104"/>
      <c r="R473" s="104"/>
      <c r="S473" s="104"/>
      <c r="T473" s="104"/>
      <c r="U473" s="104"/>
      <c r="V473" s="104"/>
      <c r="W473" s="104"/>
      <c r="X473" s="104"/>
      <c r="Y473" s="104"/>
      <c r="Z473" s="104"/>
      <c r="AA473" s="104"/>
      <c r="AB473" s="105" t="str">
        <f>IF(ISNA(VLOOKUP(AA473,PRIZE_AWARD!$B:$F,5, FALSE))=TRUE, "", VLOOKUP(AA473,PRIZE_AWARD!$B:$F,5, FALSE))</f>
        <v/>
      </c>
      <c r="AC473" s="104"/>
      <c r="AD473" s="104"/>
      <c r="AE473" s="87" t="str">
        <f>IF(ISNA(VLOOKUP(AD473,RESEARCH!$B:$K,10, FALSE))=TRUE, "", VLOOKUP(AD473,RESEARCH!$B:$K,10, FALSE))</f>
        <v/>
      </c>
    </row>
    <row r="474" spans="2:31" ht="18">
      <c r="B474" s="104"/>
      <c r="C474" s="104"/>
      <c r="D474" s="104"/>
      <c r="E474" s="104"/>
      <c r="F474" s="104"/>
      <c r="G474" s="104"/>
      <c r="H474" s="104"/>
      <c r="I474" s="104"/>
      <c r="J474" s="104"/>
      <c r="K474" s="104"/>
      <c r="L474" s="104"/>
      <c r="M474" s="104"/>
      <c r="N474" s="104"/>
      <c r="O474" s="104"/>
      <c r="P474" s="104"/>
      <c r="Q474" s="104"/>
      <c r="R474" s="104"/>
      <c r="S474" s="104"/>
      <c r="T474" s="104"/>
      <c r="U474" s="104"/>
      <c r="V474" s="104"/>
      <c r="W474" s="104"/>
      <c r="X474" s="104"/>
      <c r="Y474" s="104"/>
      <c r="Z474" s="104"/>
      <c r="AA474" s="104"/>
      <c r="AB474" s="105" t="str">
        <f>IF(ISNA(VLOOKUP(AA474,PRIZE_AWARD!$B:$F,5, FALSE))=TRUE, "", VLOOKUP(AA474,PRIZE_AWARD!$B:$F,5, FALSE))</f>
        <v/>
      </c>
      <c r="AC474" s="104"/>
      <c r="AD474" s="104"/>
      <c r="AE474" s="87" t="str">
        <f>IF(ISNA(VLOOKUP(AD474,RESEARCH!$B:$K,10, FALSE))=TRUE, "", VLOOKUP(AD474,RESEARCH!$B:$K,10, FALSE))</f>
        <v/>
      </c>
    </row>
    <row r="475" spans="2:31" ht="18">
      <c r="B475" s="104"/>
      <c r="C475" s="104"/>
      <c r="D475" s="104"/>
      <c r="E475" s="104"/>
      <c r="F475" s="104"/>
      <c r="G475" s="104"/>
      <c r="H475" s="104"/>
      <c r="I475" s="104"/>
      <c r="J475" s="104"/>
      <c r="K475" s="104"/>
      <c r="L475" s="104"/>
      <c r="M475" s="104"/>
      <c r="N475" s="104"/>
      <c r="O475" s="104"/>
      <c r="P475" s="104"/>
      <c r="Q475" s="104"/>
      <c r="R475" s="104"/>
      <c r="S475" s="104"/>
      <c r="T475" s="104"/>
      <c r="U475" s="104"/>
      <c r="V475" s="104"/>
      <c r="W475" s="104"/>
      <c r="X475" s="104"/>
      <c r="Y475" s="104"/>
      <c r="Z475" s="104"/>
      <c r="AA475" s="104"/>
      <c r="AB475" s="105" t="str">
        <f>IF(ISNA(VLOOKUP(AA475,PRIZE_AWARD!$B:$F,5, FALSE))=TRUE, "", VLOOKUP(AA475,PRIZE_AWARD!$B:$F,5, FALSE))</f>
        <v/>
      </c>
      <c r="AC475" s="104"/>
      <c r="AD475" s="104"/>
      <c r="AE475" s="87" t="str">
        <f>IF(ISNA(VLOOKUP(AD475,RESEARCH!$B:$K,10, FALSE))=TRUE, "", VLOOKUP(AD475,RESEARCH!$B:$K,10, FALSE))</f>
        <v/>
      </c>
    </row>
    <row r="476" spans="2:31" ht="18">
      <c r="B476" s="104"/>
      <c r="C476" s="104"/>
      <c r="D476" s="104"/>
      <c r="E476" s="104"/>
      <c r="F476" s="104"/>
      <c r="G476" s="104"/>
      <c r="H476" s="104"/>
      <c r="I476" s="104"/>
      <c r="J476" s="104"/>
      <c r="K476" s="104"/>
      <c r="L476" s="104"/>
      <c r="M476" s="104"/>
      <c r="N476" s="104"/>
      <c r="O476" s="104"/>
      <c r="P476" s="104"/>
      <c r="Q476" s="104"/>
      <c r="R476" s="104"/>
      <c r="S476" s="104"/>
      <c r="T476" s="104"/>
      <c r="U476" s="104"/>
      <c r="V476" s="104"/>
      <c r="W476" s="104"/>
      <c r="X476" s="104"/>
      <c r="Y476" s="104"/>
      <c r="Z476" s="104"/>
      <c r="AA476" s="104"/>
      <c r="AB476" s="105" t="str">
        <f>IF(ISNA(VLOOKUP(AA476,PRIZE_AWARD!$B:$F,5, FALSE))=TRUE, "", VLOOKUP(AA476,PRIZE_AWARD!$B:$F,5, FALSE))</f>
        <v/>
      </c>
      <c r="AC476" s="104"/>
      <c r="AD476" s="104"/>
      <c r="AE476" s="87" t="str">
        <f>IF(ISNA(VLOOKUP(AD476,RESEARCH!$B:$K,10, FALSE))=TRUE, "", VLOOKUP(AD476,RESEARCH!$B:$K,10, FALSE))</f>
        <v/>
      </c>
    </row>
    <row r="477" spans="2:31" ht="18">
      <c r="B477" s="104"/>
      <c r="C477" s="104"/>
      <c r="D477" s="104"/>
      <c r="E477" s="104"/>
      <c r="F477" s="104"/>
      <c r="G477" s="104"/>
      <c r="H477" s="104"/>
      <c r="I477" s="104"/>
      <c r="J477" s="104"/>
      <c r="K477" s="104"/>
      <c r="L477" s="104"/>
      <c r="M477" s="104"/>
      <c r="N477" s="104"/>
      <c r="O477" s="104"/>
      <c r="P477" s="104"/>
      <c r="Q477" s="104"/>
      <c r="R477" s="104"/>
      <c r="S477" s="104"/>
      <c r="T477" s="104"/>
      <c r="U477" s="104"/>
      <c r="V477" s="104"/>
      <c r="W477" s="104"/>
      <c r="X477" s="104"/>
      <c r="Y477" s="104"/>
      <c r="Z477" s="104"/>
      <c r="AA477" s="104"/>
      <c r="AB477" s="105" t="str">
        <f>IF(ISNA(VLOOKUP(AA477,PRIZE_AWARD!$B:$F,5, FALSE))=TRUE, "", VLOOKUP(AA477,PRIZE_AWARD!$B:$F,5, FALSE))</f>
        <v/>
      </c>
      <c r="AC477" s="104"/>
      <c r="AD477" s="104"/>
      <c r="AE477" s="87" t="str">
        <f>IF(ISNA(VLOOKUP(AD477,RESEARCH!$B:$K,10, FALSE))=TRUE, "", VLOOKUP(AD477,RESEARCH!$B:$K,10, FALSE))</f>
        <v/>
      </c>
    </row>
    <row r="478" spans="2:31" ht="18">
      <c r="B478" s="104"/>
      <c r="C478" s="104"/>
      <c r="D478" s="104"/>
      <c r="E478" s="104"/>
      <c r="F478" s="104"/>
      <c r="G478" s="104"/>
      <c r="H478" s="104"/>
      <c r="I478" s="104"/>
      <c r="J478" s="104"/>
      <c r="K478" s="104"/>
      <c r="L478" s="104"/>
      <c r="M478" s="104"/>
      <c r="N478" s="104"/>
      <c r="O478" s="104"/>
      <c r="P478" s="104"/>
      <c r="Q478" s="104"/>
      <c r="R478" s="104"/>
      <c r="S478" s="104"/>
      <c r="T478" s="104"/>
      <c r="U478" s="104"/>
      <c r="V478" s="104"/>
      <c r="W478" s="104"/>
      <c r="X478" s="104"/>
      <c r="Y478" s="104"/>
      <c r="Z478" s="104"/>
      <c r="AA478" s="104"/>
      <c r="AB478" s="105" t="str">
        <f>IF(ISNA(VLOOKUP(AA478,PRIZE_AWARD!$B:$F,5, FALSE))=TRUE, "", VLOOKUP(AA478,PRIZE_AWARD!$B:$F,5, FALSE))</f>
        <v/>
      </c>
      <c r="AC478" s="104"/>
      <c r="AD478" s="104"/>
      <c r="AE478" s="87" t="str">
        <f>IF(ISNA(VLOOKUP(AD478,RESEARCH!$B:$K,10, FALSE))=TRUE, "", VLOOKUP(AD478,RESEARCH!$B:$K,10, FALSE))</f>
        <v/>
      </c>
    </row>
    <row r="479" spans="2:31" ht="18">
      <c r="B479" s="104"/>
      <c r="C479" s="104"/>
      <c r="D479" s="104"/>
      <c r="E479" s="104"/>
      <c r="F479" s="104"/>
      <c r="G479" s="104"/>
      <c r="H479" s="104"/>
      <c r="I479" s="104"/>
      <c r="J479" s="104"/>
      <c r="K479" s="104"/>
      <c r="L479" s="104"/>
      <c r="M479" s="104"/>
      <c r="N479" s="104"/>
      <c r="O479" s="104"/>
      <c r="P479" s="104"/>
      <c r="Q479" s="104"/>
      <c r="R479" s="104"/>
      <c r="S479" s="104"/>
      <c r="T479" s="104"/>
      <c r="U479" s="104"/>
      <c r="V479" s="104"/>
      <c r="W479" s="104"/>
      <c r="X479" s="104"/>
      <c r="Y479" s="104"/>
      <c r="Z479" s="104"/>
      <c r="AA479" s="104"/>
      <c r="AB479" s="105" t="str">
        <f>IF(ISNA(VLOOKUP(AA479,PRIZE_AWARD!$B:$F,5, FALSE))=TRUE, "", VLOOKUP(AA479,PRIZE_AWARD!$B:$F,5, FALSE))</f>
        <v/>
      </c>
      <c r="AC479" s="104"/>
      <c r="AD479" s="104"/>
      <c r="AE479" s="87" t="str">
        <f>IF(ISNA(VLOOKUP(AD479,RESEARCH!$B:$K,10, FALSE))=TRUE, "", VLOOKUP(AD479,RESEARCH!$B:$K,10, FALSE))</f>
        <v/>
      </c>
    </row>
    <row r="480" spans="2:31" ht="18">
      <c r="B480" s="104"/>
      <c r="C480" s="104"/>
      <c r="D480" s="104"/>
      <c r="E480" s="104"/>
      <c r="F480" s="104"/>
      <c r="G480" s="104"/>
      <c r="H480" s="104"/>
      <c r="I480" s="104"/>
      <c r="J480" s="104"/>
      <c r="K480" s="104"/>
      <c r="L480" s="104"/>
      <c r="M480" s="104"/>
      <c r="N480" s="104"/>
      <c r="O480" s="104"/>
      <c r="P480" s="104"/>
      <c r="Q480" s="104"/>
      <c r="R480" s="104"/>
      <c r="S480" s="104"/>
      <c r="T480" s="104"/>
      <c r="U480" s="104"/>
      <c r="V480" s="104"/>
      <c r="W480" s="104"/>
      <c r="X480" s="104"/>
      <c r="Y480" s="104"/>
      <c r="Z480" s="104"/>
      <c r="AA480" s="104"/>
      <c r="AB480" s="105" t="str">
        <f>IF(ISNA(VLOOKUP(AA480,PRIZE_AWARD!$B:$F,5, FALSE))=TRUE, "", VLOOKUP(AA480,PRIZE_AWARD!$B:$F,5, FALSE))</f>
        <v/>
      </c>
      <c r="AC480" s="104"/>
      <c r="AD480" s="104"/>
      <c r="AE480" s="87" t="str">
        <f>IF(ISNA(VLOOKUP(AD480,RESEARCH!$B:$K,10, FALSE))=TRUE, "", VLOOKUP(AD480,RESEARCH!$B:$K,10, FALSE))</f>
        <v/>
      </c>
    </row>
    <row r="481" spans="2:31" ht="18">
      <c r="B481" s="104"/>
      <c r="C481" s="104"/>
      <c r="D481" s="104"/>
      <c r="E481" s="104"/>
      <c r="F481" s="104"/>
      <c r="G481" s="104"/>
      <c r="H481" s="104"/>
      <c r="I481" s="104"/>
      <c r="J481" s="104"/>
      <c r="K481" s="104"/>
      <c r="L481" s="104"/>
      <c r="M481" s="104"/>
      <c r="N481" s="104"/>
      <c r="O481" s="104"/>
      <c r="P481" s="104"/>
      <c r="Q481" s="104"/>
      <c r="R481" s="104"/>
      <c r="S481" s="104"/>
      <c r="T481" s="104"/>
      <c r="U481" s="104"/>
      <c r="V481" s="104"/>
      <c r="W481" s="104"/>
      <c r="X481" s="104"/>
      <c r="Y481" s="104"/>
      <c r="Z481" s="104"/>
      <c r="AA481" s="104"/>
      <c r="AB481" s="105" t="str">
        <f>IF(ISNA(VLOOKUP(AA481,PRIZE_AWARD!$B:$F,5, FALSE))=TRUE, "", VLOOKUP(AA481,PRIZE_AWARD!$B:$F,5, FALSE))</f>
        <v/>
      </c>
      <c r="AC481" s="104"/>
      <c r="AD481" s="104"/>
      <c r="AE481" s="87" t="str">
        <f>IF(ISNA(VLOOKUP(AD481,RESEARCH!$B:$K,10, FALSE))=TRUE, "", VLOOKUP(AD481,RESEARCH!$B:$K,10, FALSE))</f>
        <v/>
      </c>
    </row>
    <row r="482" spans="2:31" ht="18">
      <c r="B482" s="104"/>
      <c r="C482" s="104"/>
      <c r="D482" s="104"/>
      <c r="E482" s="104"/>
      <c r="F482" s="104"/>
      <c r="G482" s="104"/>
      <c r="H482" s="104"/>
      <c r="I482" s="104"/>
      <c r="J482" s="104"/>
      <c r="K482" s="104"/>
      <c r="L482" s="104"/>
      <c r="M482" s="104"/>
      <c r="N482" s="104"/>
      <c r="O482" s="104"/>
      <c r="P482" s="104"/>
      <c r="Q482" s="104"/>
      <c r="R482" s="104"/>
      <c r="S482" s="104"/>
      <c r="T482" s="104"/>
      <c r="U482" s="104"/>
      <c r="V482" s="104"/>
      <c r="W482" s="104"/>
      <c r="X482" s="104"/>
      <c r="Y482" s="104"/>
      <c r="Z482" s="104"/>
      <c r="AA482" s="104"/>
      <c r="AB482" s="105" t="str">
        <f>IF(ISNA(VLOOKUP(AA482,PRIZE_AWARD!$B:$F,5, FALSE))=TRUE, "", VLOOKUP(AA482,PRIZE_AWARD!$B:$F,5, FALSE))</f>
        <v/>
      </c>
      <c r="AC482" s="104"/>
      <c r="AD482" s="104"/>
      <c r="AE482" s="87" t="str">
        <f>IF(ISNA(VLOOKUP(AD482,RESEARCH!$B:$K,10, FALSE))=TRUE, "", VLOOKUP(AD482,RESEARCH!$B:$K,10, FALSE))</f>
        <v/>
      </c>
    </row>
    <row r="483" spans="2:31" ht="18">
      <c r="B483" s="104"/>
      <c r="C483" s="104"/>
      <c r="D483" s="104"/>
      <c r="E483" s="104"/>
      <c r="F483" s="104"/>
      <c r="G483" s="104"/>
      <c r="H483" s="104"/>
      <c r="I483" s="104"/>
      <c r="J483" s="104"/>
      <c r="K483" s="104"/>
      <c r="L483" s="104"/>
      <c r="M483" s="104"/>
      <c r="N483" s="104"/>
      <c r="O483" s="104"/>
      <c r="P483" s="104"/>
      <c r="Q483" s="104"/>
      <c r="R483" s="104"/>
      <c r="S483" s="104"/>
      <c r="T483" s="104"/>
      <c r="U483" s="104"/>
      <c r="V483" s="104"/>
      <c r="W483" s="104"/>
      <c r="X483" s="104"/>
      <c r="Y483" s="104"/>
      <c r="Z483" s="104"/>
      <c r="AA483" s="104"/>
      <c r="AB483" s="105" t="str">
        <f>IF(ISNA(VLOOKUP(AA483,PRIZE_AWARD!$B:$F,5, FALSE))=TRUE, "", VLOOKUP(AA483,PRIZE_AWARD!$B:$F,5, FALSE))</f>
        <v/>
      </c>
      <c r="AC483" s="104"/>
      <c r="AD483" s="104"/>
      <c r="AE483" s="87" t="str">
        <f>IF(ISNA(VLOOKUP(AD483,RESEARCH!$B:$K,10, FALSE))=TRUE, "", VLOOKUP(AD483,RESEARCH!$B:$K,10, FALSE))</f>
        <v/>
      </c>
    </row>
    <row r="484" spans="2:31" ht="18">
      <c r="B484" s="104"/>
      <c r="C484" s="104"/>
      <c r="D484" s="104"/>
      <c r="E484" s="104"/>
      <c r="F484" s="104"/>
      <c r="G484" s="104"/>
      <c r="H484" s="104"/>
      <c r="I484" s="104"/>
      <c r="J484" s="104"/>
      <c r="K484" s="104"/>
      <c r="L484" s="104"/>
      <c r="M484" s="104"/>
      <c r="N484" s="104"/>
      <c r="O484" s="104"/>
      <c r="P484" s="104"/>
      <c r="Q484" s="104"/>
      <c r="R484" s="104"/>
      <c r="S484" s="104"/>
      <c r="T484" s="104"/>
      <c r="U484" s="104"/>
      <c r="V484" s="104"/>
      <c r="W484" s="104"/>
      <c r="X484" s="104"/>
      <c r="Y484" s="104"/>
      <c r="Z484" s="104"/>
      <c r="AA484" s="104"/>
      <c r="AB484" s="105" t="str">
        <f>IF(ISNA(VLOOKUP(AA484,PRIZE_AWARD!$B:$F,5, FALSE))=TRUE, "", VLOOKUP(AA484,PRIZE_AWARD!$B:$F,5, FALSE))</f>
        <v/>
      </c>
      <c r="AC484" s="104"/>
      <c r="AD484" s="104"/>
      <c r="AE484" s="87" t="str">
        <f>IF(ISNA(VLOOKUP(AD484,RESEARCH!$B:$K,10, FALSE))=TRUE, "", VLOOKUP(AD484,RESEARCH!$B:$K,10, FALSE))</f>
        <v/>
      </c>
    </row>
    <row r="485" spans="2:31" ht="18">
      <c r="B485" s="104"/>
      <c r="C485" s="104"/>
      <c r="D485" s="104"/>
      <c r="E485" s="104"/>
      <c r="F485" s="104"/>
      <c r="G485" s="104"/>
      <c r="H485" s="104"/>
      <c r="I485" s="104"/>
      <c r="J485" s="104"/>
      <c r="K485" s="104"/>
      <c r="L485" s="104"/>
      <c r="M485" s="104"/>
      <c r="N485" s="104"/>
      <c r="O485" s="104"/>
      <c r="P485" s="104"/>
      <c r="Q485" s="104"/>
      <c r="R485" s="104"/>
      <c r="S485" s="104"/>
      <c r="T485" s="104"/>
      <c r="U485" s="104"/>
      <c r="V485" s="104"/>
      <c r="W485" s="104"/>
      <c r="X485" s="104"/>
      <c r="Y485" s="104"/>
      <c r="Z485" s="104"/>
      <c r="AA485" s="104"/>
      <c r="AB485" s="105" t="str">
        <f>IF(ISNA(VLOOKUP(AA485,PRIZE_AWARD!$B:$F,5, FALSE))=TRUE, "", VLOOKUP(AA485,PRIZE_AWARD!$B:$F,5, FALSE))</f>
        <v/>
      </c>
      <c r="AC485" s="104"/>
      <c r="AD485" s="104"/>
      <c r="AE485" s="87" t="str">
        <f>IF(ISNA(VLOOKUP(AD485,RESEARCH!$B:$K,10, FALSE))=TRUE, "", VLOOKUP(AD485,RESEARCH!$B:$K,10, FALSE))</f>
        <v/>
      </c>
    </row>
    <row r="486" spans="2:31" ht="18">
      <c r="B486" s="104"/>
      <c r="C486" s="104"/>
      <c r="D486" s="104"/>
      <c r="E486" s="104"/>
      <c r="F486" s="104"/>
      <c r="G486" s="104"/>
      <c r="H486" s="104"/>
      <c r="I486" s="104"/>
      <c r="J486" s="104"/>
      <c r="K486" s="104"/>
      <c r="L486" s="104"/>
      <c r="M486" s="104"/>
      <c r="N486" s="104"/>
      <c r="O486" s="104"/>
      <c r="P486" s="104"/>
      <c r="Q486" s="104"/>
      <c r="R486" s="104"/>
      <c r="S486" s="104"/>
      <c r="T486" s="104"/>
      <c r="U486" s="104"/>
      <c r="V486" s="104"/>
      <c r="W486" s="104"/>
      <c r="X486" s="104"/>
      <c r="Y486" s="104"/>
      <c r="Z486" s="104"/>
      <c r="AA486" s="104"/>
      <c r="AB486" s="105" t="str">
        <f>IF(ISNA(VLOOKUP(AA486,PRIZE_AWARD!$B:$F,5, FALSE))=TRUE, "", VLOOKUP(AA486,PRIZE_AWARD!$B:$F,5, FALSE))</f>
        <v/>
      </c>
      <c r="AC486" s="104"/>
      <c r="AD486" s="104"/>
      <c r="AE486" s="87" t="str">
        <f>IF(ISNA(VLOOKUP(AD486,RESEARCH!$B:$K,10, FALSE))=TRUE, "", VLOOKUP(AD486,RESEARCH!$B:$K,10, FALSE))</f>
        <v/>
      </c>
    </row>
    <row r="487" spans="2:31" ht="18">
      <c r="B487" s="104"/>
      <c r="C487" s="104"/>
      <c r="D487" s="104"/>
      <c r="E487" s="104"/>
      <c r="F487" s="104"/>
      <c r="G487" s="104"/>
      <c r="H487" s="104"/>
      <c r="I487" s="104"/>
      <c r="J487" s="104"/>
      <c r="K487" s="104"/>
      <c r="L487" s="104"/>
      <c r="M487" s="104"/>
      <c r="N487" s="104"/>
      <c r="O487" s="104"/>
      <c r="P487" s="104"/>
      <c r="Q487" s="104"/>
      <c r="R487" s="104"/>
      <c r="S487" s="104"/>
      <c r="T487" s="104"/>
      <c r="U487" s="104"/>
      <c r="V487" s="104"/>
      <c r="W487" s="104"/>
      <c r="X487" s="104"/>
      <c r="Y487" s="104"/>
      <c r="Z487" s="104"/>
      <c r="AA487" s="104"/>
      <c r="AB487" s="105" t="str">
        <f>IF(ISNA(VLOOKUP(AA487,PRIZE_AWARD!$B:$F,5, FALSE))=TRUE, "", VLOOKUP(AA487,PRIZE_AWARD!$B:$F,5, FALSE))</f>
        <v/>
      </c>
      <c r="AC487" s="104"/>
      <c r="AD487" s="104"/>
      <c r="AE487" s="87" t="str">
        <f>IF(ISNA(VLOOKUP(AD487,RESEARCH!$B:$K,10, FALSE))=TRUE, "", VLOOKUP(AD487,RESEARCH!$B:$K,10, FALSE))</f>
        <v/>
      </c>
    </row>
    <row r="488" spans="2:31" ht="18">
      <c r="B488" s="104"/>
      <c r="C488" s="104"/>
      <c r="D488" s="104"/>
      <c r="E488" s="104"/>
      <c r="F488" s="104"/>
      <c r="G488" s="104"/>
      <c r="H488" s="104"/>
      <c r="I488" s="104"/>
      <c r="J488" s="104"/>
      <c r="K488" s="104"/>
      <c r="L488" s="104"/>
      <c r="M488" s="104"/>
      <c r="N488" s="104"/>
      <c r="O488" s="104"/>
      <c r="P488" s="104"/>
      <c r="Q488" s="104"/>
      <c r="R488" s="104"/>
      <c r="S488" s="104"/>
      <c r="T488" s="104"/>
      <c r="U488" s="104"/>
      <c r="V488" s="104"/>
      <c r="W488" s="104"/>
      <c r="X488" s="104"/>
      <c r="Y488" s="104"/>
      <c r="Z488" s="104"/>
      <c r="AA488" s="104"/>
      <c r="AB488" s="105" t="str">
        <f>IF(ISNA(VLOOKUP(AA488,PRIZE_AWARD!$B:$F,5, FALSE))=TRUE, "", VLOOKUP(AA488,PRIZE_AWARD!$B:$F,5, FALSE))</f>
        <v/>
      </c>
      <c r="AC488" s="104"/>
      <c r="AD488" s="104"/>
      <c r="AE488" s="87" t="str">
        <f>IF(ISNA(VLOOKUP(AD488,RESEARCH!$B:$K,10, FALSE))=TRUE, "", VLOOKUP(AD488,RESEARCH!$B:$K,10, FALSE))</f>
        <v/>
      </c>
    </row>
    <row r="489" spans="2:31" ht="18">
      <c r="B489" s="104"/>
      <c r="C489" s="104"/>
      <c r="D489" s="104"/>
      <c r="E489" s="104"/>
      <c r="F489" s="104"/>
      <c r="G489" s="104"/>
      <c r="H489" s="104"/>
      <c r="I489" s="104"/>
      <c r="J489" s="104"/>
      <c r="K489" s="104"/>
      <c r="L489" s="104"/>
      <c r="M489" s="104"/>
      <c r="N489" s="104"/>
      <c r="O489" s="104"/>
      <c r="P489" s="104"/>
      <c r="Q489" s="104"/>
      <c r="R489" s="104"/>
      <c r="S489" s="104"/>
      <c r="T489" s="104"/>
      <c r="U489" s="104"/>
      <c r="V489" s="104"/>
      <c r="W489" s="104"/>
      <c r="X489" s="104"/>
      <c r="Y489" s="104"/>
      <c r="Z489" s="104"/>
      <c r="AA489" s="104"/>
      <c r="AB489" s="105" t="str">
        <f>IF(ISNA(VLOOKUP(AA489,PRIZE_AWARD!$B:$F,5, FALSE))=TRUE, "", VLOOKUP(AA489,PRIZE_AWARD!$B:$F,5, FALSE))</f>
        <v/>
      </c>
      <c r="AC489" s="104"/>
      <c r="AD489" s="104"/>
      <c r="AE489" s="87" t="str">
        <f>IF(ISNA(VLOOKUP(AD489,RESEARCH!$B:$K,10, FALSE))=TRUE, "", VLOOKUP(AD489,RESEARCH!$B:$K,10, FALSE))</f>
        <v/>
      </c>
    </row>
    <row r="490" spans="2:31" ht="18">
      <c r="B490" s="104"/>
      <c r="C490" s="104"/>
      <c r="D490" s="104"/>
      <c r="E490" s="104"/>
      <c r="F490" s="104"/>
      <c r="G490" s="104"/>
      <c r="H490" s="104"/>
      <c r="I490" s="104"/>
      <c r="J490" s="104"/>
      <c r="K490" s="104"/>
      <c r="L490" s="104"/>
      <c r="M490" s="104"/>
      <c r="N490" s="104"/>
      <c r="O490" s="104"/>
      <c r="P490" s="104"/>
      <c r="Q490" s="104"/>
      <c r="R490" s="104"/>
      <c r="S490" s="104"/>
      <c r="T490" s="104"/>
      <c r="U490" s="104"/>
      <c r="V490" s="104"/>
      <c r="W490" s="104"/>
      <c r="X490" s="104"/>
      <c r="Y490" s="104"/>
      <c r="Z490" s="104"/>
      <c r="AA490" s="104"/>
      <c r="AB490" s="105" t="str">
        <f>IF(ISNA(VLOOKUP(AA490,PRIZE_AWARD!$B:$F,5, FALSE))=TRUE, "", VLOOKUP(AA490,PRIZE_AWARD!$B:$F,5, FALSE))</f>
        <v/>
      </c>
      <c r="AC490" s="104"/>
      <c r="AD490" s="104"/>
      <c r="AE490" s="87" t="str">
        <f>IF(ISNA(VLOOKUP(AD490,RESEARCH!$B:$K,10, FALSE))=TRUE, "", VLOOKUP(AD490,RESEARCH!$B:$K,10, FALSE))</f>
        <v/>
      </c>
    </row>
    <row r="491" spans="2:31" ht="18">
      <c r="B491" s="104"/>
      <c r="C491" s="104"/>
      <c r="D491" s="104"/>
      <c r="E491" s="104"/>
      <c r="F491" s="104"/>
      <c r="G491" s="104"/>
      <c r="H491" s="104"/>
      <c r="I491" s="104"/>
      <c r="J491" s="104"/>
      <c r="K491" s="104"/>
      <c r="L491" s="104"/>
      <c r="M491" s="104"/>
      <c r="N491" s="104"/>
      <c r="O491" s="104"/>
      <c r="P491" s="104"/>
      <c r="Q491" s="104"/>
      <c r="R491" s="104"/>
      <c r="S491" s="104"/>
      <c r="T491" s="104"/>
      <c r="U491" s="104"/>
      <c r="V491" s="104"/>
      <c r="W491" s="104"/>
      <c r="X491" s="104"/>
      <c r="Y491" s="104"/>
      <c r="Z491" s="104"/>
      <c r="AA491" s="104"/>
      <c r="AB491" s="105" t="str">
        <f>IF(ISNA(VLOOKUP(AA491,PRIZE_AWARD!$B:$F,5, FALSE))=TRUE, "", VLOOKUP(AA491,PRIZE_AWARD!$B:$F,5, FALSE))</f>
        <v/>
      </c>
      <c r="AC491" s="104"/>
      <c r="AD491" s="104"/>
      <c r="AE491" s="87" t="str">
        <f>IF(ISNA(VLOOKUP(AD491,RESEARCH!$B:$K,10, FALSE))=TRUE, "", VLOOKUP(AD491,RESEARCH!$B:$K,10, FALSE))</f>
        <v/>
      </c>
    </row>
    <row r="492" spans="2:31" ht="18">
      <c r="B492" s="104"/>
      <c r="C492" s="104"/>
      <c r="D492" s="104"/>
      <c r="E492" s="104"/>
      <c r="F492" s="104"/>
      <c r="G492" s="104"/>
      <c r="H492" s="104"/>
      <c r="I492" s="104"/>
      <c r="J492" s="104"/>
      <c r="K492" s="104"/>
      <c r="L492" s="104"/>
      <c r="M492" s="104"/>
      <c r="N492" s="104"/>
      <c r="O492" s="104"/>
      <c r="P492" s="104"/>
      <c r="Q492" s="104"/>
      <c r="R492" s="104"/>
      <c r="S492" s="104"/>
      <c r="T492" s="104"/>
      <c r="U492" s="104"/>
      <c r="V492" s="104"/>
      <c r="W492" s="104"/>
      <c r="X492" s="104"/>
      <c r="Y492" s="104"/>
      <c r="Z492" s="104"/>
      <c r="AA492" s="104"/>
      <c r="AB492" s="105" t="str">
        <f>IF(ISNA(VLOOKUP(AA492,PRIZE_AWARD!$B:$F,5, FALSE))=TRUE, "", VLOOKUP(AA492,PRIZE_AWARD!$B:$F,5, FALSE))</f>
        <v/>
      </c>
      <c r="AC492" s="104"/>
      <c r="AD492" s="104"/>
      <c r="AE492" s="87" t="str">
        <f>IF(ISNA(VLOOKUP(AD492,RESEARCH!$B:$K,10, FALSE))=TRUE, "", VLOOKUP(AD492,RESEARCH!$B:$K,10, FALSE))</f>
        <v/>
      </c>
    </row>
    <row r="493" spans="2:31" ht="18">
      <c r="B493" s="104"/>
      <c r="C493" s="104"/>
      <c r="D493" s="104"/>
      <c r="E493" s="104"/>
      <c r="F493" s="104"/>
      <c r="G493" s="104"/>
      <c r="H493" s="104"/>
      <c r="I493" s="104"/>
      <c r="J493" s="104"/>
      <c r="K493" s="104"/>
      <c r="L493" s="104"/>
      <c r="M493" s="104"/>
      <c r="N493" s="104"/>
      <c r="O493" s="104"/>
      <c r="P493" s="104"/>
      <c r="Q493" s="104"/>
      <c r="R493" s="104"/>
      <c r="S493" s="104"/>
      <c r="T493" s="104"/>
      <c r="U493" s="104"/>
      <c r="V493" s="104"/>
      <c r="W493" s="104"/>
      <c r="X493" s="104"/>
      <c r="Y493" s="104"/>
      <c r="Z493" s="104"/>
      <c r="AA493" s="104"/>
      <c r="AB493" s="105" t="str">
        <f>IF(ISNA(VLOOKUP(AA493,PRIZE_AWARD!$B:$F,5, FALSE))=TRUE, "", VLOOKUP(AA493,PRIZE_AWARD!$B:$F,5, FALSE))</f>
        <v/>
      </c>
      <c r="AC493" s="104"/>
      <c r="AD493" s="104"/>
      <c r="AE493" s="87" t="str">
        <f>IF(ISNA(VLOOKUP(AD493,RESEARCH!$B:$K,10, FALSE))=TRUE, "", VLOOKUP(AD493,RESEARCH!$B:$K,10, FALSE))</f>
        <v/>
      </c>
    </row>
    <row r="494" spans="2:31" ht="18">
      <c r="B494" s="104"/>
      <c r="C494" s="104"/>
      <c r="D494" s="104"/>
      <c r="E494" s="104"/>
      <c r="F494" s="104"/>
      <c r="G494" s="104"/>
      <c r="H494" s="104"/>
      <c r="I494" s="104"/>
      <c r="J494" s="104"/>
      <c r="K494" s="104"/>
      <c r="L494" s="104"/>
      <c r="M494" s="104"/>
      <c r="N494" s="104"/>
      <c r="O494" s="104"/>
      <c r="P494" s="104"/>
      <c r="Q494" s="104"/>
      <c r="R494" s="104"/>
      <c r="S494" s="104"/>
      <c r="T494" s="104"/>
      <c r="U494" s="104"/>
      <c r="V494" s="104"/>
      <c r="W494" s="104"/>
      <c r="X494" s="104"/>
      <c r="Y494" s="104"/>
      <c r="Z494" s="104"/>
      <c r="AA494" s="104"/>
      <c r="AB494" s="105" t="str">
        <f>IF(ISNA(VLOOKUP(AA494,PRIZE_AWARD!$B:$F,5, FALSE))=TRUE, "", VLOOKUP(AA494,PRIZE_AWARD!$B:$F,5, FALSE))</f>
        <v/>
      </c>
      <c r="AC494" s="104"/>
      <c r="AD494" s="104"/>
      <c r="AE494" s="87" t="str">
        <f>IF(ISNA(VLOOKUP(AD494,RESEARCH!$B:$K,10, FALSE))=TRUE, "", VLOOKUP(AD494,RESEARCH!$B:$K,10, FALSE))</f>
        <v/>
      </c>
    </row>
    <row r="495" spans="2:31" ht="18">
      <c r="B495" s="104"/>
      <c r="C495" s="104"/>
      <c r="D495" s="104"/>
      <c r="E495" s="104"/>
      <c r="F495" s="104"/>
      <c r="G495" s="104"/>
      <c r="H495" s="104"/>
      <c r="I495" s="104"/>
      <c r="J495" s="104"/>
      <c r="K495" s="104"/>
      <c r="L495" s="104"/>
      <c r="M495" s="104"/>
      <c r="N495" s="104"/>
      <c r="O495" s="104"/>
      <c r="P495" s="104"/>
      <c r="Q495" s="104"/>
      <c r="R495" s="104"/>
      <c r="S495" s="104"/>
      <c r="T495" s="104"/>
      <c r="U495" s="104"/>
      <c r="V495" s="104"/>
      <c r="W495" s="104"/>
      <c r="X495" s="104"/>
      <c r="Y495" s="104"/>
      <c r="Z495" s="104"/>
      <c r="AA495" s="104"/>
      <c r="AB495" s="105" t="str">
        <f>IF(ISNA(VLOOKUP(AA495,PRIZE_AWARD!$B:$F,5, FALSE))=TRUE, "", VLOOKUP(AA495,PRIZE_AWARD!$B:$F,5, FALSE))</f>
        <v/>
      </c>
      <c r="AC495" s="104"/>
      <c r="AD495" s="104"/>
      <c r="AE495" s="87" t="str">
        <f>IF(ISNA(VLOOKUP(AD495,RESEARCH!$B:$K,10, FALSE))=TRUE, "", VLOOKUP(AD495,RESEARCH!$B:$K,10, FALSE))</f>
        <v/>
      </c>
    </row>
    <row r="496" spans="2:31" ht="18">
      <c r="B496" s="104"/>
      <c r="C496" s="104"/>
      <c r="D496" s="104"/>
      <c r="E496" s="104"/>
      <c r="F496" s="104"/>
      <c r="G496" s="104"/>
      <c r="H496" s="104"/>
      <c r="I496" s="104"/>
      <c r="J496" s="104"/>
      <c r="K496" s="104"/>
      <c r="L496" s="104"/>
      <c r="M496" s="104"/>
      <c r="N496" s="104"/>
      <c r="O496" s="104"/>
      <c r="P496" s="104"/>
      <c r="Q496" s="104"/>
      <c r="R496" s="104"/>
      <c r="S496" s="104"/>
      <c r="T496" s="104"/>
      <c r="U496" s="104"/>
      <c r="V496" s="104"/>
      <c r="W496" s="104"/>
      <c r="X496" s="104"/>
      <c r="Y496" s="104"/>
      <c r="Z496" s="104"/>
      <c r="AA496" s="104"/>
      <c r="AB496" s="105" t="str">
        <f>IF(ISNA(VLOOKUP(AA496,PRIZE_AWARD!$B:$F,5, FALSE))=TRUE, "", VLOOKUP(AA496,PRIZE_AWARD!$B:$F,5, FALSE))</f>
        <v/>
      </c>
      <c r="AC496" s="104"/>
      <c r="AD496" s="104"/>
      <c r="AE496" s="87" t="str">
        <f>IF(ISNA(VLOOKUP(AD496,RESEARCH!$B:$K,10, FALSE))=TRUE, "", VLOOKUP(AD496,RESEARCH!$B:$K,10, FALSE))</f>
        <v/>
      </c>
    </row>
    <row r="497" spans="2:31" ht="18">
      <c r="B497" s="104"/>
      <c r="C497" s="104"/>
      <c r="D497" s="104"/>
      <c r="E497" s="104"/>
      <c r="F497" s="104"/>
      <c r="G497" s="104"/>
      <c r="H497" s="104"/>
      <c r="I497" s="104"/>
      <c r="J497" s="104"/>
      <c r="K497" s="104"/>
      <c r="L497" s="104"/>
      <c r="M497" s="104"/>
      <c r="N497" s="104"/>
      <c r="O497" s="104"/>
      <c r="P497" s="104"/>
      <c r="Q497" s="104"/>
      <c r="R497" s="104"/>
      <c r="S497" s="104"/>
      <c r="T497" s="104"/>
      <c r="U497" s="104"/>
      <c r="V497" s="104"/>
      <c r="W497" s="104"/>
      <c r="X497" s="104"/>
      <c r="Y497" s="104"/>
      <c r="Z497" s="104"/>
      <c r="AA497" s="104"/>
      <c r="AB497" s="105" t="str">
        <f>IF(ISNA(VLOOKUP(AA497,PRIZE_AWARD!$B:$F,5, FALSE))=TRUE, "", VLOOKUP(AA497,PRIZE_AWARD!$B:$F,5, FALSE))</f>
        <v/>
      </c>
      <c r="AC497" s="104"/>
      <c r="AD497" s="104"/>
      <c r="AE497" s="87" t="str">
        <f>IF(ISNA(VLOOKUP(AD497,RESEARCH!$B:$K,10, FALSE))=TRUE, "", VLOOKUP(AD497,RESEARCH!$B:$K,10, FALSE))</f>
        <v/>
      </c>
    </row>
    <row r="498" spans="2:31" ht="18">
      <c r="B498" s="104"/>
      <c r="C498" s="104"/>
      <c r="D498" s="104"/>
      <c r="E498" s="104"/>
      <c r="F498" s="104"/>
      <c r="G498" s="104"/>
      <c r="H498" s="104"/>
      <c r="I498" s="104"/>
      <c r="J498" s="104"/>
      <c r="K498" s="104"/>
      <c r="L498" s="104"/>
      <c r="M498" s="104"/>
      <c r="N498" s="104"/>
      <c r="O498" s="104"/>
      <c r="P498" s="104"/>
      <c r="Q498" s="104"/>
      <c r="R498" s="104"/>
      <c r="S498" s="104"/>
      <c r="T498" s="104"/>
      <c r="U498" s="104"/>
      <c r="V498" s="104"/>
      <c r="W498" s="104"/>
      <c r="X498" s="104"/>
      <c r="Y498" s="104"/>
      <c r="Z498" s="104"/>
      <c r="AA498" s="104"/>
      <c r="AB498" s="105" t="str">
        <f>IF(ISNA(VLOOKUP(AA498,PRIZE_AWARD!$B:$F,5, FALSE))=TRUE, "", VLOOKUP(AA498,PRIZE_AWARD!$B:$F,5, FALSE))</f>
        <v/>
      </c>
      <c r="AC498" s="104"/>
      <c r="AD498" s="104"/>
      <c r="AE498" s="87" t="str">
        <f>IF(ISNA(VLOOKUP(AD498,RESEARCH!$B:$K,10, FALSE))=TRUE, "", VLOOKUP(AD498,RESEARCH!$B:$K,10, FALSE))</f>
        <v/>
      </c>
    </row>
    <row r="499" spans="2:31" ht="18">
      <c r="B499" s="104"/>
      <c r="C499" s="104"/>
      <c r="D499" s="104"/>
      <c r="E499" s="104"/>
      <c r="F499" s="104"/>
      <c r="G499" s="104"/>
      <c r="H499" s="104"/>
      <c r="I499" s="104"/>
      <c r="J499" s="104"/>
      <c r="K499" s="104"/>
      <c r="L499" s="104"/>
      <c r="M499" s="104"/>
      <c r="N499" s="104"/>
      <c r="O499" s="104"/>
      <c r="P499" s="104"/>
      <c r="Q499" s="104"/>
      <c r="R499" s="104"/>
      <c r="S499" s="104"/>
      <c r="T499" s="104"/>
      <c r="U499" s="104"/>
      <c r="V499" s="104"/>
      <c r="W499" s="104"/>
      <c r="X499" s="104"/>
      <c r="Y499" s="104"/>
      <c r="Z499" s="104"/>
      <c r="AA499" s="104"/>
      <c r="AB499" s="105" t="str">
        <f>IF(ISNA(VLOOKUP(AA499,PRIZE_AWARD!$B:$F,5, FALSE))=TRUE, "", VLOOKUP(AA499,PRIZE_AWARD!$B:$F,5, FALSE))</f>
        <v/>
      </c>
      <c r="AC499" s="104"/>
      <c r="AD499" s="104"/>
      <c r="AE499" s="87" t="str">
        <f>IF(ISNA(VLOOKUP(AD499,RESEARCH!$B:$K,10, FALSE))=TRUE, "", VLOOKUP(AD499,RESEARCH!$B:$K,10, FALSE))</f>
        <v/>
      </c>
    </row>
    <row r="500" spans="2:31" ht="18">
      <c r="B500" s="104"/>
      <c r="C500" s="104"/>
      <c r="D500" s="104"/>
      <c r="E500" s="104"/>
      <c r="F500" s="104"/>
      <c r="G500" s="104"/>
      <c r="H500" s="104"/>
      <c r="I500" s="104"/>
      <c r="J500" s="104"/>
      <c r="K500" s="104"/>
      <c r="L500" s="104"/>
      <c r="M500" s="104"/>
      <c r="N500" s="104"/>
      <c r="O500" s="104"/>
      <c r="P500" s="104"/>
      <c r="Q500" s="104"/>
      <c r="R500" s="104"/>
      <c r="S500" s="104"/>
      <c r="T500" s="104"/>
      <c r="U500" s="104"/>
      <c r="V500" s="104"/>
      <c r="W500" s="104"/>
      <c r="X500" s="104"/>
      <c r="Y500" s="104"/>
      <c r="Z500" s="104"/>
      <c r="AA500" s="104"/>
      <c r="AB500" s="105" t="str">
        <f>IF(ISNA(VLOOKUP(AA500,PRIZE_AWARD!$B:$F,5, FALSE))=TRUE, "", VLOOKUP(AA500,PRIZE_AWARD!$B:$F,5, FALSE))</f>
        <v/>
      </c>
      <c r="AC500" s="104"/>
      <c r="AD500" s="104"/>
      <c r="AE500" s="87" t="str">
        <f>IF(ISNA(VLOOKUP(AD500,RESEARCH!$B:$K,10, FALSE))=TRUE, "", VLOOKUP(AD500,RESEARCH!$B:$K,10, FALSE))</f>
        <v/>
      </c>
    </row>
    <row r="501" spans="2:31" ht="18">
      <c r="B501" s="104"/>
      <c r="C501" s="104"/>
      <c r="D501" s="104"/>
      <c r="E501" s="104"/>
      <c r="F501" s="104"/>
      <c r="G501" s="104"/>
      <c r="H501" s="104"/>
      <c r="I501" s="104"/>
      <c r="J501" s="104"/>
      <c r="K501" s="104"/>
      <c r="L501" s="104"/>
      <c r="M501" s="104"/>
      <c r="N501" s="104"/>
      <c r="O501" s="104"/>
      <c r="P501" s="104"/>
      <c r="Q501" s="104"/>
      <c r="R501" s="104"/>
      <c r="S501" s="104"/>
      <c r="T501" s="104"/>
      <c r="U501" s="104"/>
      <c r="V501" s="104"/>
      <c r="W501" s="104"/>
      <c r="X501" s="104"/>
      <c r="Y501" s="104"/>
      <c r="Z501" s="104"/>
      <c r="AA501" s="104"/>
      <c r="AB501" s="105" t="str">
        <f>IF(ISNA(VLOOKUP(AA501,PRIZE_AWARD!$B:$F,5, FALSE))=TRUE, "", VLOOKUP(AA501,PRIZE_AWARD!$B:$F,5, FALSE))</f>
        <v/>
      </c>
      <c r="AC501" s="104"/>
      <c r="AD501" s="104"/>
      <c r="AE501" s="87" t="str">
        <f>IF(ISNA(VLOOKUP(AD501,RESEARCH!$B:$K,10, FALSE))=TRUE, "", VLOOKUP(AD501,RESEARCH!$B:$K,10, FALSE))</f>
        <v/>
      </c>
    </row>
    <row r="502" spans="2:31" ht="18">
      <c r="B502" s="104"/>
      <c r="C502" s="104"/>
      <c r="D502" s="104"/>
      <c r="E502" s="104"/>
      <c r="F502" s="104"/>
      <c r="G502" s="104"/>
      <c r="H502" s="104"/>
      <c r="I502" s="104"/>
      <c r="J502" s="104"/>
      <c r="K502" s="104"/>
      <c r="L502" s="104"/>
      <c r="M502" s="104"/>
      <c r="N502" s="104"/>
      <c r="O502" s="104"/>
      <c r="P502" s="104"/>
      <c r="Q502" s="104"/>
      <c r="R502" s="104"/>
      <c r="S502" s="104"/>
      <c r="T502" s="104"/>
      <c r="U502" s="104"/>
      <c r="V502" s="104"/>
      <c r="W502" s="104"/>
      <c r="X502" s="104"/>
      <c r="Y502" s="104"/>
      <c r="Z502" s="104"/>
      <c r="AA502" s="104"/>
      <c r="AB502" s="105" t="str">
        <f>IF(ISNA(VLOOKUP(AA502,PRIZE_AWARD!$B:$F,5, FALSE))=TRUE, "", VLOOKUP(AA502,PRIZE_AWARD!$B:$F,5, FALSE))</f>
        <v/>
      </c>
      <c r="AC502" s="104"/>
      <c r="AD502" s="104"/>
      <c r="AE502" s="87" t="str">
        <f>IF(ISNA(VLOOKUP(AD502,RESEARCH!$B:$K,10, FALSE))=TRUE, "", VLOOKUP(AD502,RESEARCH!$B:$K,10, FALSE))</f>
        <v/>
      </c>
    </row>
    <row r="503" spans="2:31" ht="18">
      <c r="B503" s="104"/>
      <c r="C503" s="104"/>
      <c r="D503" s="104"/>
      <c r="E503" s="104"/>
      <c r="F503" s="104"/>
      <c r="G503" s="104"/>
      <c r="H503" s="104"/>
      <c r="I503" s="104"/>
      <c r="J503" s="104"/>
      <c r="K503" s="104"/>
      <c r="L503" s="104"/>
      <c r="M503" s="104"/>
      <c r="N503" s="104"/>
      <c r="O503" s="104"/>
      <c r="P503" s="104"/>
      <c r="Q503" s="104"/>
      <c r="R503" s="104"/>
      <c r="S503" s="104"/>
      <c r="T503" s="104"/>
      <c r="U503" s="104"/>
      <c r="V503" s="104"/>
      <c r="W503" s="104"/>
      <c r="X503" s="104"/>
      <c r="Y503" s="104"/>
      <c r="Z503" s="104"/>
      <c r="AA503" s="104"/>
      <c r="AB503" s="105" t="str">
        <f>IF(ISNA(VLOOKUP(AA503,PRIZE_AWARD!$B:$F,5, FALSE))=TRUE, "", VLOOKUP(AA503,PRIZE_AWARD!$B:$F,5, FALSE))</f>
        <v/>
      </c>
      <c r="AC503" s="104"/>
      <c r="AD503" s="104"/>
      <c r="AE503" s="87" t="str">
        <f>IF(ISNA(VLOOKUP(AD503,RESEARCH!$B:$K,10, FALSE))=TRUE, "", VLOOKUP(AD503,RESEARCH!$B:$K,10, FALSE))</f>
        <v/>
      </c>
    </row>
    <row r="504" spans="2:31" ht="18">
      <c r="B504" s="104"/>
      <c r="C504" s="104"/>
      <c r="D504" s="104"/>
      <c r="E504" s="104"/>
      <c r="F504" s="104"/>
      <c r="G504" s="104"/>
      <c r="H504" s="104"/>
      <c r="I504" s="104"/>
      <c r="J504" s="104"/>
      <c r="K504" s="104"/>
      <c r="L504" s="104"/>
      <c r="M504" s="104"/>
      <c r="N504" s="104"/>
      <c r="O504" s="104"/>
      <c r="P504" s="104"/>
      <c r="Q504" s="104"/>
      <c r="R504" s="104"/>
      <c r="S504" s="104"/>
      <c r="T504" s="104"/>
      <c r="U504" s="104"/>
      <c r="V504" s="104"/>
      <c r="W504" s="104"/>
      <c r="X504" s="104"/>
      <c r="Y504" s="104"/>
      <c r="Z504" s="104"/>
      <c r="AA504" s="104"/>
      <c r="AB504" s="105" t="str">
        <f>IF(ISNA(VLOOKUP(AA504,PRIZE_AWARD!$B:$F,5, FALSE))=TRUE, "", VLOOKUP(AA504,PRIZE_AWARD!$B:$F,5, FALSE))</f>
        <v/>
      </c>
      <c r="AC504" s="104"/>
      <c r="AD504" s="104"/>
      <c r="AE504" s="87" t="str">
        <f>IF(ISNA(VLOOKUP(AD504,RESEARCH!$B:$K,10, FALSE))=TRUE, "", VLOOKUP(AD504,RESEARCH!$B:$K,10, FALSE))</f>
        <v/>
      </c>
    </row>
    <row r="505" spans="2:31" ht="18">
      <c r="B505" s="104"/>
      <c r="C505" s="104"/>
      <c r="D505" s="104"/>
      <c r="E505" s="104"/>
      <c r="F505" s="104"/>
      <c r="G505" s="104"/>
      <c r="H505" s="104"/>
      <c r="I505" s="104"/>
      <c r="J505" s="104"/>
      <c r="K505" s="104"/>
      <c r="L505" s="104"/>
      <c r="M505" s="104"/>
      <c r="N505" s="104"/>
      <c r="O505" s="104"/>
      <c r="P505" s="104"/>
      <c r="Q505" s="104"/>
      <c r="R505" s="104"/>
      <c r="S505" s="104"/>
      <c r="T505" s="104"/>
      <c r="U505" s="104"/>
      <c r="V505" s="104"/>
      <c r="W505" s="104"/>
      <c r="X505" s="104"/>
      <c r="Y505" s="104"/>
      <c r="Z505" s="104"/>
      <c r="AA505" s="104"/>
      <c r="AB505" s="105" t="str">
        <f>IF(ISNA(VLOOKUP(AA505,PRIZE_AWARD!$B:$F,5, FALSE))=TRUE, "", VLOOKUP(AA505,PRIZE_AWARD!$B:$F,5, FALSE))</f>
        <v/>
      </c>
      <c r="AC505" s="104"/>
      <c r="AD505" s="104"/>
      <c r="AE505" s="87" t="str">
        <f>IF(ISNA(VLOOKUP(AD505,RESEARCH!$B:$K,10, FALSE))=TRUE, "", VLOOKUP(AD505,RESEARCH!$B:$K,10, FALSE))</f>
        <v/>
      </c>
    </row>
    <row r="506" spans="2:31" ht="18">
      <c r="B506" s="104"/>
      <c r="C506" s="104"/>
      <c r="D506" s="104"/>
      <c r="E506" s="104"/>
      <c r="F506" s="104"/>
      <c r="G506" s="104"/>
      <c r="H506" s="104"/>
      <c r="I506" s="104"/>
      <c r="J506" s="104"/>
      <c r="K506" s="104"/>
      <c r="L506" s="104"/>
      <c r="M506" s="104"/>
      <c r="N506" s="104"/>
      <c r="O506" s="104"/>
      <c r="P506" s="104"/>
      <c r="Q506" s="104"/>
      <c r="R506" s="104"/>
      <c r="S506" s="104"/>
      <c r="T506" s="104"/>
      <c r="U506" s="104"/>
      <c r="V506" s="104"/>
      <c r="W506" s="104"/>
      <c r="X506" s="104"/>
      <c r="Y506" s="104"/>
      <c r="Z506" s="104"/>
      <c r="AA506" s="104"/>
      <c r="AB506" s="105" t="str">
        <f>IF(ISNA(VLOOKUP(AA506,PRIZE_AWARD!$B:$F,5, FALSE))=TRUE, "", VLOOKUP(AA506,PRIZE_AWARD!$B:$F,5, FALSE))</f>
        <v/>
      </c>
      <c r="AC506" s="104"/>
      <c r="AD506" s="104"/>
      <c r="AE506" s="87" t="str">
        <f>IF(ISNA(VLOOKUP(AD506,RESEARCH!$B:$K,10, FALSE))=TRUE, "", VLOOKUP(AD506,RESEARCH!$B:$K,10, FALSE))</f>
        <v/>
      </c>
    </row>
    <row r="507" spans="2:31" ht="18">
      <c r="B507" s="104"/>
      <c r="C507" s="104"/>
      <c r="D507" s="104"/>
      <c r="E507" s="104"/>
      <c r="F507" s="104"/>
      <c r="G507" s="104"/>
      <c r="H507" s="104"/>
      <c r="I507" s="104"/>
      <c r="J507" s="104"/>
      <c r="K507" s="104"/>
      <c r="L507" s="104"/>
      <c r="M507" s="104"/>
      <c r="N507" s="104"/>
      <c r="O507" s="104"/>
      <c r="P507" s="104"/>
      <c r="Q507" s="104"/>
      <c r="R507" s="104"/>
      <c r="S507" s="104"/>
      <c r="T507" s="104"/>
      <c r="U507" s="104"/>
      <c r="V507" s="104"/>
      <c r="W507" s="104"/>
      <c r="X507" s="104"/>
      <c r="Y507" s="104"/>
      <c r="Z507" s="104"/>
      <c r="AA507" s="104"/>
      <c r="AB507" s="105" t="str">
        <f>IF(ISNA(VLOOKUP(AA507,PRIZE_AWARD!$B:$F,5, FALSE))=TRUE, "", VLOOKUP(AA507,PRIZE_AWARD!$B:$F,5, FALSE))</f>
        <v/>
      </c>
      <c r="AC507" s="104"/>
      <c r="AD507" s="104"/>
      <c r="AE507" s="87" t="str">
        <f>IF(ISNA(VLOOKUP(AD507,RESEARCH!$B:$K,10, FALSE))=TRUE, "", VLOOKUP(AD507,RESEARCH!$B:$K,10, FALSE))</f>
        <v/>
      </c>
    </row>
    <row r="508" spans="2:31" ht="18">
      <c r="B508" s="104"/>
      <c r="C508" s="104"/>
      <c r="D508" s="104"/>
      <c r="E508" s="104"/>
      <c r="F508" s="104"/>
      <c r="G508" s="104"/>
      <c r="H508" s="104"/>
      <c r="I508" s="104"/>
      <c r="J508" s="104"/>
      <c r="K508" s="104"/>
      <c r="L508" s="104"/>
      <c r="M508" s="104"/>
      <c r="N508" s="104"/>
      <c r="O508" s="104"/>
      <c r="P508" s="104"/>
      <c r="Q508" s="104"/>
      <c r="R508" s="104"/>
      <c r="S508" s="104"/>
      <c r="T508" s="104"/>
      <c r="U508" s="104"/>
      <c r="V508" s="104"/>
      <c r="W508" s="104"/>
      <c r="X508" s="104"/>
      <c r="Y508" s="104"/>
      <c r="Z508" s="104"/>
      <c r="AA508" s="104"/>
      <c r="AB508" s="105" t="str">
        <f>IF(ISNA(VLOOKUP(AA508,PRIZE_AWARD!$B:$F,5, FALSE))=TRUE, "", VLOOKUP(AA508,PRIZE_AWARD!$B:$F,5, FALSE))</f>
        <v/>
      </c>
      <c r="AC508" s="104"/>
      <c r="AD508" s="104"/>
      <c r="AE508" s="87" t="str">
        <f>IF(ISNA(VLOOKUP(AD508,RESEARCH!$B:$K,10, FALSE))=TRUE, "", VLOOKUP(AD508,RESEARCH!$B:$K,10, FALSE))</f>
        <v/>
      </c>
    </row>
    <row r="509" spans="2:31" ht="18">
      <c r="B509" s="104"/>
      <c r="C509" s="104"/>
      <c r="D509" s="104"/>
      <c r="E509" s="104"/>
      <c r="F509" s="104"/>
      <c r="G509" s="104"/>
      <c r="H509" s="104"/>
      <c r="I509" s="104"/>
      <c r="J509" s="104"/>
      <c r="K509" s="104"/>
      <c r="L509" s="104"/>
      <c r="M509" s="104"/>
      <c r="N509" s="104"/>
      <c r="O509" s="104"/>
      <c r="P509" s="104"/>
      <c r="Q509" s="104"/>
      <c r="R509" s="104"/>
      <c r="S509" s="104"/>
      <c r="T509" s="104"/>
      <c r="U509" s="104"/>
      <c r="V509" s="104"/>
      <c r="W509" s="104"/>
      <c r="X509" s="104"/>
      <c r="Y509" s="104"/>
      <c r="Z509" s="104"/>
      <c r="AA509" s="104"/>
      <c r="AB509" s="105" t="str">
        <f>IF(ISNA(VLOOKUP(AA509,PRIZE_AWARD!$B:$F,5, FALSE))=TRUE, "", VLOOKUP(AA509,PRIZE_AWARD!$B:$F,5, FALSE))</f>
        <v/>
      </c>
      <c r="AC509" s="104"/>
      <c r="AD509" s="104"/>
      <c r="AE509" s="87" t="str">
        <f>IF(ISNA(VLOOKUP(AD509,RESEARCH!$B:$K,10, FALSE))=TRUE, "", VLOOKUP(AD509,RESEARCH!$B:$K,10, FALSE))</f>
        <v/>
      </c>
    </row>
    <row r="510" spans="2:31" ht="18">
      <c r="B510" s="104"/>
      <c r="C510" s="104"/>
      <c r="D510" s="104"/>
      <c r="E510" s="104"/>
      <c r="F510" s="104"/>
      <c r="G510" s="104"/>
      <c r="H510" s="104"/>
      <c r="I510" s="104"/>
      <c r="J510" s="104"/>
      <c r="K510" s="104"/>
      <c r="L510" s="104"/>
      <c r="M510" s="104"/>
      <c r="N510" s="104"/>
      <c r="O510" s="104"/>
      <c r="P510" s="104"/>
      <c r="Q510" s="104"/>
      <c r="R510" s="104"/>
      <c r="S510" s="104"/>
      <c r="T510" s="104"/>
      <c r="U510" s="104"/>
      <c r="V510" s="104"/>
      <c r="W510" s="104"/>
      <c r="X510" s="104"/>
      <c r="Y510" s="104"/>
      <c r="Z510" s="104"/>
      <c r="AA510" s="104"/>
      <c r="AB510" s="105" t="str">
        <f>IF(ISNA(VLOOKUP(AA510,PRIZE_AWARD!$B:$F,5, FALSE))=TRUE, "", VLOOKUP(AA510,PRIZE_AWARD!$B:$F,5, FALSE))</f>
        <v/>
      </c>
      <c r="AC510" s="104"/>
      <c r="AD510" s="104"/>
      <c r="AE510" s="87" t="str">
        <f>IF(ISNA(VLOOKUP(AD510,RESEARCH!$B:$K,10, FALSE))=TRUE, "", VLOOKUP(AD510,RESEARCH!$B:$K,10, FALSE))</f>
        <v/>
      </c>
    </row>
    <row r="511" spans="2:31" ht="18">
      <c r="B511" s="104"/>
      <c r="C511" s="104"/>
      <c r="D511" s="104"/>
      <c r="E511" s="104"/>
      <c r="F511" s="104"/>
      <c r="G511" s="104"/>
      <c r="H511" s="104"/>
      <c r="I511" s="104"/>
      <c r="J511" s="104"/>
      <c r="K511" s="104"/>
      <c r="L511" s="104"/>
      <c r="M511" s="104"/>
      <c r="N511" s="104"/>
      <c r="O511" s="104"/>
      <c r="P511" s="104"/>
      <c r="Q511" s="104"/>
      <c r="R511" s="104"/>
      <c r="S511" s="104"/>
      <c r="T511" s="104"/>
      <c r="U511" s="104"/>
      <c r="V511" s="104"/>
      <c r="W511" s="104"/>
      <c r="X511" s="104"/>
      <c r="Y511" s="104"/>
      <c r="Z511" s="104"/>
      <c r="AA511" s="104"/>
      <c r="AB511" s="105" t="str">
        <f>IF(ISNA(VLOOKUP(AA511,PRIZE_AWARD!$B:$F,5, FALSE))=TRUE, "", VLOOKUP(AA511,PRIZE_AWARD!$B:$F,5, FALSE))</f>
        <v/>
      </c>
      <c r="AC511" s="104"/>
      <c r="AD511" s="104"/>
      <c r="AE511" s="87" t="str">
        <f>IF(ISNA(VLOOKUP(AD511,RESEARCH!$B:$K,10, FALSE))=TRUE, "", VLOOKUP(AD511,RESEARCH!$B:$K,10, FALSE))</f>
        <v/>
      </c>
    </row>
    <row r="512" spans="2:31" ht="18">
      <c r="B512" s="104"/>
      <c r="C512" s="104"/>
      <c r="D512" s="104"/>
      <c r="E512" s="104"/>
      <c r="F512" s="104"/>
      <c r="G512" s="104"/>
      <c r="H512" s="104"/>
      <c r="I512" s="104"/>
      <c r="J512" s="104"/>
      <c r="K512" s="104"/>
      <c r="L512" s="104"/>
      <c r="M512" s="104"/>
      <c r="N512" s="104"/>
      <c r="O512" s="104"/>
      <c r="P512" s="104"/>
      <c r="Q512" s="104"/>
      <c r="R512" s="104"/>
      <c r="S512" s="104"/>
      <c r="T512" s="104"/>
      <c r="U512" s="104"/>
      <c r="V512" s="104"/>
      <c r="W512" s="104"/>
      <c r="X512" s="104"/>
      <c r="Y512" s="104"/>
      <c r="Z512" s="104"/>
      <c r="AA512" s="104"/>
      <c r="AB512" s="105" t="str">
        <f>IF(ISNA(VLOOKUP(AA512,PRIZE_AWARD!$B:$F,5, FALSE))=TRUE, "", VLOOKUP(AA512,PRIZE_AWARD!$B:$F,5, FALSE))</f>
        <v/>
      </c>
      <c r="AC512" s="104"/>
      <c r="AD512" s="104"/>
      <c r="AE512" s="87" t="str">
        <f>IF(ISNA(VLOOKUP(AD512,RESEARCH!$B:$K,10, FALSE))=TRUE, "", VLOOKUP(AD512,RESEARCH!$B:$K,10, FALSE))</f>
        <v/>
      </c>
    </row>
    <row r="513" spans="2:31" ht="18">
      <c r="B513" s="104"/>
      <c r="C513" s="104"/>
      <c r="D513" s="104"/>
      <c r="E513" s="104"/>
      <c r="F513" s="104"/>
      <c r="G513" s="104"/>
      <c r="H513" s="104"/>
      <c r="I513" s="104"/>
      <c r="J513" s="104"/>
      <c r="K513" s="104"/>
      <c r="L513" s="104"/>
      <c r="M513" s="104"/>
      <c r="N513" s="104"/>
      <c r="O513" s="104"/>
      <c r="P513" s="104"/>
      <c r="Q513" s="104"/>
      <c r="R513" s="104"/>
      <c r="S513" s="104"/>
      <c r="T513" s="104"/>
      <c r="U513" s="104"/>
      <c r="V513" s="104"/>
      <c r="W513" s="104"/>
      <c r="X513" s="104"/>
      <c r="Y513" s="104"/>
      <c r="Z513" s="104"/>
      <c r="AA513" s="104"/>
      <c r="AB513" s="105" t="str">
        <f>IF(ISNA(VLOOKUP(AA513,PRIZE_AWARD!$B:$F,5, FALSE))=TRUE, "", VLOOKUP(AA513,PRIZE_AWARD!$B:$F,5, FALSE))</f>
        <v/>
      </c>
      <c r="AC513" s="104"/>
      <c r="AD513" s="104"/>
      <c r="AE513" s="87" t="str">
        <f>IF(ISNA(VLOOKUP(AD513,RESEARCH!$B:$K,10, FALSE))=TRUE, "", VLOOKUP(AD513,RESEARCH!$B:$K,10, FALSE))</f>
        <v/>
      </c>
    </row>
    <row r="514" spans="2:31" ht="18">
      <c r="B514" s="104"/>
      <c r="C514" s="104"/>
      <c r="D514" s="104"/>
      <c r="E514" s="104"/>
      <c r="F514" s="104"/>
      <c r="G514" s="104"/>
      <c r="H514" s="104"/>
      <c r="I514" s="104"/>
      <c r="J514" s="104"/>
      <c r="K514" s="104"/>
      <c r="L514" s="104"/>
      <c r="M514" s="104"/>
      <c r="N514" s="104"/>
      <c r="O514" s="104"/>
      <c r="P514" s="104"/>
      <c r="Q514" s="104"/>
      <c r="R514" s="104"/>
      <c r="S514" s="104"/>
      <c r="T514" s="104"/>
      <c r="U514" s="104"/>
      <c r="V514" s="104"/>
      <c r="W514" s="104"/>
      <c r="X514" s="104"/>
      <c r="Y514" s="104"/>
      <c r="Z514" s="104"/>
      <c r="AA514" s="104"/>
      <c r="AB514" s="105" t="str">
        <f>IF(ISNA(VLOOKUP(AA514,PRIZE_AWARD!$B:$F,5, FALSE))=TRUE, "", VLOOKUP(AA514,PRIZE_AWARD!$B:$F,5, FALSE))</f>
        <v/>
      </c>
      <c r="AC514" s="104"/>
      <c r="AD514" s="104"/>
      <c r="AE514" s="87" t="str">
        <f>IF(ISNA(VLOOKUP(AD514,RESEARCH!$B:$K,10, FALSE))=TRUE, "", VLOOKUP(AD514,RESEARCH!$B:$K,10, FALSE))</f>
        <v/>
      </c>
    </row>
    <row r="515" spans="2:31" ht="18">
      <c r="B515" s="104"/>
      <c r="C515" s="104"/>
      <c r="D515" s="104"/>
      <c r="E515" s="104"/>
      <c r="F515" s="104"/>
      <c r="G515" s="104"/>
      <c r="H515" s="104"/>
      <c r="I515" s="104"/>
      <c r="J515" s="104"/>
      <c r="K515" s="104"/>
      <c r="L515" s="104"/>
      <c r="M515" s="104"/>
      <c r="N515" s="104"/>
      <c r="O515" s="104"/>
      <c r="P515" s="104"/>
      <c r="Q515" s="104"/>
      <c r="R515" s="104"/>
      <c r="S515" s="104"/>
      <c r="T515" s="104"/>
      <c r="U515" s="104"/>
      <c r="V515" s="104"/>
      <c r="W515" s="104"/>
      <c r="X515" s="104"/>
      <c r="Y515" s="104"/>
      <c r="Z515" s="104"/>
      <c r="AA515" s="104"/>
      <c r="AB515" s="105" t="str">
        <f>IF(ISNA(VLOOKUP(AA515,PRIZE_AWARD!$B:$F,5, FALSE))=TRUE, "", VLOOKUP(AA515,PRIZE_AWARD!$B:$F,5, FALSE))</f>
        <v/>
      </c>
      <c r="AC515" s="104"/>
      <c r="AD515" s="104"/>
      <c r="AE515" s="87" t="str">
        <f>IF(ISNA(VLOOKUP(AD515,RESEARCH!$B:$K,10, FALSE))=TRUE, "", VLOOKUP(AD515,RESEARCH!$B:$K,10, FALSE))</f>
        <v/>
      </c>
    </row>
    <row r="516" spans="2:31" ht="18">
      <c r="B516" s="104"/>
      <c r="C516" s="104"/>
      <c r="D516" s="104"/>
      <c r="E516" s="104"/>
      <c r="F516" s="104"/>
      <c r="G516" s="104"/>
      <c r="H516" s="104"/>
      <c r="I516" s="104"/>
      <c r="J516" s="104"/>
      <c r="K516" s="104"/>
      <c r="L516" s="104"/>
      <c r="M516" s="104"/>
      <c r="N516" s="104"/>
      <c r="O516" s="104"/>
      <c r="P516" s="104"/>
      <c r="Q516" s="104"/>
      <c r="R516" s="104"/>
      <c r="S516" s="104"/>
      <c r="T516" s="104"/>
      <c r="U516" s="104"/>
      <c r="V516" s="104"/>
      <c r="W516" s="104"/>
      <c r="X516" s="104"/>
      <c r="Y516" s="104"/>
      <c r="Z516" s="104"/>
      <c r="AA516" s="104"/>
      <c r="AB516" s="105" t="str">
        <f>IF(ISNA(VLOOKUP(AA516,PRIZE_AWARD!$B:$F,5, FALSE))=TRUE, "", VLOOKUP(AA516,PRIZE_AWARD!$B:$F,5, FALSE))</f>
        <v/>
      </c>
      <c r="AC516" s="104"/>
      <c r="AD516" s="104"/>
      <c r="AE516" s="87" t="str">
        <f>IF(ISNA(VLOOKUP(AD516,RESEARCH!$B:$K,10, FALSE))=TRUE, "", VLOOKUP(AD516,RESEARCH!$B:$K,10, FALSE))</f>
        <v/>
      </c>
    </row>
    <row r="517" spans="2:31" ht="18">
      <c r="B517" s="104"/>
      <c r="C517" s="104"/>
      <c r="D517" s="104"/>
      <c r="E517" s="104"/>
      <c r="F517" s="104"/>
      <c r="G517" s="104"/>
      <c r="H517" s="104"/>
      <c r="I517" s="104"/>
      <c r="J517" s="104"/>
      <c r="K517" s="104"/>
      <c r="L517" s="104"/>
      <c r="M517" s="104"/>
      <c r="N517" s="104"/>
      <c r="O517" s="104"/>
      <c r="P517" s="104"/>
      <c r="Q517" s="104"/>
      <c r="R517" s="104"/>
      <c r="S517" s="104"/>
      <c r="T517" s="104"/>
      <c r="U517" s="104"/>
      <c r="V517" s="104"/>
      <c r="W517" s="104"/>
      <c r="X517" s="104"/>
      <c r="Y517" s="104"/>
      <c r="Z517" s="104"/>
      <c r="AA517" s="104"/>
      <c r="AB517" s="105" t="str">
        <f>IF(ISNA(VLOOKUP(AA517,PRIZE_AWARD!$B:$F,5, FALSE))=TRUE, "", VLOOKUP(AA517,PRIZE_AWARD!$B:$F,5, FALSE))</f>
        <v/>
      </c>
      <c r="AC517" s="104"/>
      <c r="AD517" s="104"/>
      <c r="AE517" s="87" t="str">
        <f>IF(ISNA(VLOOKUP(AD517,RESEARCH!$B:$K,10, FALSE))=TRUE, "", VLOOKUP(AD517,RESEARCH!$B:$K,10, FALSE))</f>
        <v/>
      </c>
    </row>
    <row r="518" spans="2:31" ht="18">
      <c r="B518" s="104"/>
      <c r="C518" s="104"/>
      <c r="D518" s="104"/>
      <c r="E518" s="104"/>
      <c r="F518" s="104"/>
      <c r="G518" s="104"/>
      <c r="H518" s="104"/>
      <c r="I518" s="104"/>
      <c r="J518" s="104"/>
      <c r="K518" s="104"/>
      <c r="L518" s="104"/>
      <c r="M518" s="104"/>
      <c r="N518" s="104"/>
      <c r="O518" s="104"/>
      <c r="P518" s="104"/>
      <c r="Q518" s="104"/>
      <c r="R518" s="104"/>
      <c r="S518" s="104"/>
      <c r="T518" s="104"/>
      <c r="U518" s="104"/>
      <c r="V518" s="104"/>
      <c r="W518" s="104"/>
      <c r="X518" s="104"/>
      <c r="Y518" s="104"/>
      <c r="Z518" s="104"/>
      <c r="AA518" s="104"/>
      <c r="AB518" s="105" t="str">
        <f>IF(ISNA(VLOOKUP(AA518,PRIZE_AWARD!$B:$F,5, FALSE))=TRUE, "", VLOOKUP(AA518,PRIZE_AWARD!$B:$F,5, FALSE))</f>
        <v/>
      </c>
      <c r="AC518" s="104"/>
      <c r="AD518" s="104"/>
      <c r="AE518" s="87" t="str">
        <f>IF(ISNA(VLOOKUP(AD518,RESEARCH!$B:$K,10, FALSE))=TRUE, "", VLOOKUP(AD518,RESEARCH!$B:$K,10, FALSE))</f>
        <v/>
      </c>
    </row>
    <row r="519" spans="2:31" ht="18">
      <c r="B519" s="104"/>
      <c r="C519" s="104"/>
      <c r="D519" s="104"/>
      <c r="E519" s="104"/>
      <c r="F519" s="104"/>
      <c r="G519" s="104"/>
      <c r="H519" s="104"/>
      <c r="I519" s="104"/>
      <c r="J519" s="104"/>
      <c r="K519" s="104"/>
      <c r="L519" s="104"/>
      <c r="M519" s="104"/>
      <c r="N519" s="104"/>
      <c r="O519" s="104"/>
      <c r="P519" s="104"/>
      <c r="Q519" s="104"/>
      <c r="R519" s="104"/>
      <c r="S519" s="104"/>
      <c r="T519" s="104"/>
      <c r="U519" s="104"/>
      <c r="V519" s="104"/>
      <c r="W519" s="104"/>
      <c r="X519" s="104"/>
      <c r="Y519" s="104"/>
      <c r="Z519" s="104"/>
      <c r="AA519" s="104"/>
      <c r="AB519" s="105" t="str">
        <f>IF(ISNA(VLOOKUP(AA519,PRIZE_AWARD!$B:$F,5, FALSE))=TRUE, "", VLOOKUP(AA519,PRIZE_AWARD!$B:$F,5, FALSE))</f>
        <v/>
      </c>
      <c r="AC519" s="104"/>
      <c r="AD519" s="104"/>
      <c r="AE519" s="87" t="str">
        <f>IF(ISNA(VLOOKUP(AD519,RESEARCH!$B:$K,10, FALSE))=TRUE, "", VLOOKUP(AD519,RESEARCH!$B:$K,10, FALSE))</f>
        <v/>
      </c>
    </row>
    <row r="520" spans="2:31" ht="18">
      <c r="B520" s="104"/>
      <c r="C520" s="104"/>
      <c r="D520" s="104"/>
      <c r="E520" s="104"/>
      <c r="F520" s="104"/>
      <c r="G520" s="104"/>
      <c r="H520" s="104"/>
      <c r="I520" s="104"/>
      <c r="J520" s="104"/>
      <c r="K520" s="104"/>
      <c r="L520" s="104"/>
      <c r="M520" s="104"/>
      <c r="N520" s="104"/>
      <c r="O520" s="104"/>
      <c r="P520" s="104"/>
      <c r="Q520" s="104"/>
      <c r="R520" s="104"/>
      <c r="S520" s="104"/>
      <c r="T520" s="104"/>
      <c r="U520" s="104"/>
      <c r="V520" s="104"/>
      <c r="W520" s="104"/>
      <c r="X520" s="104"/>
      <c r="Y520" s="104"/>
      <c r="Z520" s="104"/>
      <c r="AA520" s="104"/>
      <c r="AB520" s="105" t="str">
        <f>IF(ISNA(VLOOKUP(AA520,PRIZE_AWARD!$B:$F,5, FALSE))=TRUE, "", VLOOKUP(AA520,PRIZE_AWARD!$B:$F,5, FALSE))</f>
        <v/>
      </c>
      <c r="AC520" s="104"/>
      <c r="AD520" s="104"/>
      <c r="AE520" s="87" t="str">
        <f>IF(ISNA(VLOOKUP(AD520,RESEARCH!$B:$K,10, FALSE))=TRUE, "", VLOOKUP(AD520,RESEARCH!$B:$K,10, FALSE))</f>
        <v/>
      </c>
    </row>
    <row r="521" spans="2:31" ht="18">
      <c r="B521" s="104"/>
      <c r="C521" s="104"/>
      <c r="D521" s="104"/>
      <c r="E521" s="104"/>
      <c r="F521" s="104"/>
      <c r="G521" s="104"/>
      <c r="H521" s="104"/>
      <c r="I521" s="104"/>
      <c r="J521" s="104"/>
      <c r="K521" s="104"/>
      <c r="L521" s="104"/>
      <c r="M521" s="104"/>
      <c r="N521" s="104"/>
      <c r="O521" s="104"/>
      <c r="P521" s="104"/>
      <c r="Q521" s="104"/>
      <c r="R521" s="104"/>
      <c r="S521" s="104"/>
      <c r="T521" s="104"/>
      <c r="U521" s="104"/>
      <c r="V521" s="104"/>
      <c r="W521" s="104"/>
      <c r="X521" s="104"/>
      <c r="Y521" s="104"/>
      <c r="Z521" s="104"/>
      <c r="AA521" s="104"/>
      <c r="AB521" s="105" t="str">
        <f>IF(ISNA(VLOOKUP(AA521,PRIZE_AWARD!$B:$F,5, FALSE))=TRUE, "", VLOOKUP(AA521,PRIZE_AWARD!$B:$F,5, FALSE))</f>
        <v/>
      </c>
      <c r="AC521" s="104"/>
      <c r="AD521" s="104"/>
      <c r="AE521" s="87" t="str">
        <f>IF(ISNA(VLOOKUP(AD521,RESEARCH!$B:$K,10, FALSE))=TRUE, "", VLOOKUP(AD521,RESEARCH!$B:$K,10, FALSE))</f>
        <v/>
      </c>
    </row>
    <row r="522" spans="2:31" ht="18">
      <c r="B522" s="104"/>
      <c r="C522" s="104"/>
      <c r="D522" s="104"/>
      <c r="E522" s="104"/>
      <c r="F522" s="104"/>
      <c r="G522" s="104"/>
      <c r="H522" s="104"/>
      <c r="I522" s="104"/>
      <c r="J522" s="104"/>
      <c r="K522" s="104"/>
      <c r="L522" s="104"/>
      <c r="M522" s="104"/>
      <c r="N522" s="104"/>
      <c r="O522" s="104"/>
      <c r="P522" s="104"/>
      <c r="Q522" s="104"/>
      <c r="R522" s="104"/>
      <c r="S522" s="104"/>
      <c r="T522" s="104"/>
      <c r="U522" s="104"/>
      <c r="V522" s="104"/>
      <c r="W522" s="104"/>
      <c r="X522" s="104"/>
      <c r="Y522" s="104"/>
      <c r="Z522" s="104"/>
      <c r="AA522" s="104"/>
      <c r="AB522" s="105" t="str">
        <f>IF(ISNA(VLOOKUP(AA522,PRIZE_AWARD!$B:$F,5, FALSE))=TRUE, "", VLOOKUP(AA522,PRIZE_AWARD!$B:$F,5, FALSE))</f>
        <v/>
      </c>
      <c r="AC522" s="104"/>
      <c r="AD522" s="104"/>
      <c r="AE522" s="87" t="str">
        <f>IF(ISNA(VLOOKUP(AD522,RESEARCH!$B:$K,10, FALSE))=TRUE, "", VLOOKUP(AD522,RESEARCH!$B:$K,10, FALSE))</f>
        <v/>
      </c>
    </row>
    <row r="523" spans="2:31" ht="18">
      <c r="B523" s="104"/>
      <c r="C523" s="104"/>
      <c r="D523" s="104"/>
      <c r="E523" s="104"/>
      <c r="F523" s="104"/>
      <c r="G523" s="104"/>
      <c r="H523" s="104"/>
      <c r="I523" s="104"/>
      <c r="J523" s="104"/>
      <c r="K523" s="104"/>
      <c r="L523" s="104"/>
      <c r="M523" s="104"/>
      <c r="N523" s="104"/>
      <c r="O523" s="104"/>
      <c r="P523" s="104"/>
      <c r="Q523" s="104"/>
      <c r="R523" s="104"/>
      <c r="S523" s="104"/>
      <c r="T523" s="104"/>
      <c r="U523" s="104"/>
      <c r="V523" s="104"/>
      <c r="W523" s="104"/>
      <c r="X523" s="104"/>
      <c r="Y523" s="104"/>
      <c r="Z523" s="104"/>
      <c r="AA523" s="104"/>
      <c r="AB523" s="105" t="str">
        <f>IF(ISNA(VLOOKUP(AA523,PRIZE_AWARD!$B:$F,5, FALSE))=TRUE, "", VLOOKUP(AA523,PRIZE_AWARD!$B:$F,5, FALSE))</f>
        <v/>
      </c>
      <c r="AC523" s="104"/>
      <c r="AD523" s="104"/>
      <c r="AE523" s="87" t="str">
        <f>IF(ISNA(VLOOKUP(AD523,RESEARCH!$B:$K,10, FALSE))=TRUE, "", VLOOKUP(AD523,RESEARCH!$B:$K,10, FALSE))</f>
        <v/>
      </c>
    </row>
    <row r="524" spans="2:31" ht="18">
      <c r="B524" s="104"/>
      <c r="C524" s="104"/>
      <c r="D524" s="104"/>
      <c r="E524" s="104"/>
      <c r="F524" s="104"/>
      <c r="G524" s="104"/>
      <c r="H524" s="104"/>
      <c r="I524" s="104"/>
      <c r="J524" s="104"/>
      <c r="K524" s="104"/>
      <c r="L524" s="104"/>
      <c r="M524" s="104"/>
      <c r="N524" s="104"/>
      <c r="O524" s="104"/>
      <c r="P524" s="104"/>
      <c r="Q524" s="104"/>
      <c r="R524" s="104"/>
      <c r="S524" s="104"/>
      <c r="T524" s="104"/>
      <c r="U524" s="104"/>
      <c r="V524" s="104"/>
      <c r="W524" s="104"/>
      <c r="X524" s="104"/>
      <c r="Y524" s="104"/>
      <c r="Z524" s="104"/>
      <c r="AA524" s="104"/>
      <c r="AB524" s="105" t="str">
        <f>IF(ISNA(VLOOKUP(AA524,PRIZE_AWARD!$B:$F,5, FALSE))=TRUE, "", VLOOKUP(AA524,PRIZE_AWARD!$B:$F,5, FALSE))</f>
        <v/>
      </c>
      <c r="AC524" s="104"/>
      <c r="AD524" s="104"/>
      <c r="AE524" s="87" t="str">
        <f>IF(ISNA(VLOOKUP(AD524,RESEARCH!$B:$K,10, FALSE))=TRUE, "", VLOOKUP(AD524,RESEARCH!$B:$K,10, FALSE))</f>
        <v/>
      </c>
    </row>
    <row r="525" spans="2:31" ht="18">
      <c r="B525" s="104"/>
      <c r="C525" s="104"/>
      <c r="D525" s="104"/>
      <c r="E525" s="104"/>
      <c r="F525" s="104"/>
      <c r="G525" s="104"/>
      <c r="H525" s="104"/>
      <c r="I525" s="104"/>
      <c r="J525" s="104"/>
      <c r="K525" s="104"/>
      <c r="L525" s="104"/>
      <c r="M525" s="104"/>
      <c r="N525" s="104"/>
      <c r="O525" s="104"/>
      <c r="P525" s="104"/>
      <c r="Q525" s="104"/>
      <c r="R525" s="104"/>
      <c r="S525" s="104"/>
      <c r="T525" s="104"/>
      <c r="U525" s="104"/>
      <c r="V525" s="104"/>
      <c r="W525" s="104"/>
      <c r="X525" s="104"/>
      <c r="Y525" s="104"/>
      <c r="Z525" s="104"/>
      <c r="AA525" s="104"/>
      <c r="AB525" s="105" t="str">
        <f>IF(ISNA(VLOOKUP(AA525,PRIZE_AWARD!$B:$F,5, FALSE))=TRUE, "", VLOOKUP(AA525,PRIZE_AWARD!$B:$F,5, FALSE))</f>
        <v/>
      </c>
      <c r="AC525" s="104"/>
      <c r="AD525" s="104"/>
      <c r="AE525" s="87" t="str">
        <f>IF(ISNA(VLOOKUP(AD525,RESEARCH!$B:$K,10, FALSE))=TRUE, "", VLOOKUP(AD525,RESEARCH!$B:$K,10, FALSE))</f>
        <v/>
      </c>
    </row>
    <row r="526" spans="2:31" ht="18">
      <c r="B526" s="104"/>
      <c r="C526" s="104"/>
      <c r="D526" s="104"/>
      <c r="E526" s="104"/>
      <c r="F526" s="104"/>
      <c r="G526" s="104"/>
      <c r="H526" s="104"/>
      <c r="I526" s="104"/>
      <c r="J526" s="104"/>
      <c r="K526" s="104"/>
      <c r="L526" s="104"/>
      <c r="M526" s="104"/>
      <c r="N526" s="104"/>
      <c r="O526" s="104"/>
      <c r="P526" s="104"/>
      <c r="Q526" s="104"/>
      <c r="R526" s="104"/>
      <c r="S526" s="104"/>
      <c r="T526" s="104"/>
      <c r="U526" s="104"/>
      <c r="V526" s="104"/>
      <c r="W526" s="104"/>
      <c r="X526" s="104"/>
      <c r="Y526" s="104"/>
      <c r="Z526" s="104"/>
      <c r="AA526" s="104"/>
      <c r="AB526" s="105" t="str">
        <f>IF(ISNA(VLOOKUP(AA526,PRIZE_AWARD!$B:$F,5, FALSE))=TRUE, "", VLOOKUP(AA526,PRIZE_AWARD!$B:$F,5, FALSE))</f>
        <v/>
      </c>
      <c r="AC526" s="104"/>
      <c r="AD526" s="104"/>
      <c r="AE526" s="87" t="str">
        <f>IF(ISNA(VLOOKUP(AD526,RESEARCH!$B:$K,10, FALSE))=TRUE, "", VLOOKUP(AD526,RESEARCH!$B:$K,10, FALSE))</f>
        <v/>
      </c>
    </row>
    <row r="527" spans="2:31" ht="18">
      <c r="B527" s="104"/>
      <c r="C527" s="104"/>
      <c r="D527" s="104"/>
      <c r="E527" s="104"/>
      <c r="F527" s="104"/>
      <c r="G527" s="104"/>
      <c r="H527" s="104"/>
      <c r="I527" s="104"/>
      <c r="J527" s="104"/>
      <c r="K527" s="104"/>
      <c r="L527" s="104"/>
      <c r="M527" s="104"/>
      <c r="N527" s="104"/>
      <c r="O527" s="104"/>
      <c r="P527" s="104"/>
      <c r="Q527" s="104"/>
      <c r="R527" s="104"/>
      <c r="S527" s="104"/>
      <c r="T527" s="104"/>
      <c r="U527" s="104"/>
      <c r="V527" s="104"/>
      <c r="W527" s="104"/>
      <c r="X527" s="104"/>
      <c r="Y527" s="104"/>
      <c r="Z527" s="104"/>
      <c r="AA527" s="104"/>
      <c r="AB527" s="105" t="str">
        <f>IF(ISNA(VLOOKUP(AA527,PRIZE_AWARD!$B:$F,5, FALSE))=TRUE, "", VLOOKUP(AA527,PRIZE_AWARD!$B:$F,5, FALSE))</f>
        <v/>
      </c>
      <c r="AC527" s="104"/>
      <c r="AD527" s="104"/>
      <c r="AE527" s="87" t="str">
        <f>IF(ISNA(VLOOKUP(AD527,RESEARCH!$B:$K,10, FALSE))=TRUE, "", VLOOKUP(AD527,RESEARCH!$B:$K,10, FALSE))</f>
        <v/>
      </c>
    </row>
    <row r="528" spans="2:31" ht="18">
      <c r="B528" s="104"/>
      <c r="C528" s="104"/>
      <c r="D528" s="104"/>
      <c r="E528" s="104"/>
      <c r="F528" s="104"/>
      <c r="G528" s="104"/>
      <c r="H528" s="104"/>
      <c r="I528" s="104"/>
      <c r="J528" s="104"/>
      <c r="K528" s="104"/>
      <c r="L528" s="104"/>
      <c r="M528" s="104"/>
      <c r="N528" s="104"/>
      <c r="O528" s="104"/>
      <c r="P528" s="104"/>
      <c r="Q528" s="104"/>
      <c r="R528" s="104"/>
      <c r="S528" s="104"/>
      <c r="T528" s="104"/>
      <c r="U528" s="104"/>
      <c r="V528" s="104"/>
      <c r="W528" s="104"/>
      <c r="X528" s="104"/>
      <c r="Y528" s="104"/>
      <c r="Z528" s="104"/>
      <c r="AA528" s="104"/>
      <c r="AB528" s="105" t="str">
        <f>IF(ISNA(VLOOKUP(AA528,PRIZE_AWARD!$B:$F,5, FALSE))=TRUE, "", VLOOKUP(AA528,PRIZE_AWARD!$B:$F,5, FALSE))</f>
        <v/>
      </c>
      <c r="AC528" s="104"/>
      <c r="AD528" s="104"/>
      <c r="AE528" s="87" t="str">
        <f>IF(ISNA(VLOOKUP(AD528,RESEARCH!$B:$K,10, FALSE))=TRUE, "", VLOOKUP(AD528,RESEARCH!$B:$K,10, FALSE))</f>
        <v/>
      </c>
    </row>
    <row r="529" spans="2:31" ht="18">
      <c r="B529" s="104"/>
      <c r="C529" s="104"/>
      <c r="D529" s="104"/>
      <c r="E529" s="104"/>
      <c r="F529" s="104"/>
      <c r="G529" s="104"/>
      <c r="H529" s="104"/>
      <c r="I529" s="104"/>
      <c r="J529" s="104"/>
      <c r="K529" s="104"/>
      <c r="L529" s="104"/>
      <c r="M529" s="104"/>
      <c r="N529" s="104"/>
      <c r="O529" s="104"/>
      <c r="P529" s="104"/>
      <c r="Q529" s="104"/>
      <c r="R529" s="104"/>
      <c r="S529" s="104"/>
      <c r="T529" s="104"/>
      <c r="U529" s="104"/>
      <c r="V529" s="104"/>
      <c r="W529" s="104"/>
      <c r="X529" s="104"/>
      <c r="Y529" s="104"/>
      <c r="Z529" s="104"/>
      <c r="AA529" s="104"/>
      <c r="AB529" s="105" t="str">
        <f>IF(ISNA(VLOOKUP(AA529,PRIZE_AWARD!$B:$F,5, FALSE))=TRUE, "", VLOOKUP(AA529,PRIZE_AWARD!$B:$F,5, FALSE))</f>
        <v/>
      </c>
      <c r="AC529" s="104"/>
      <c r="AD529" s="104"/>
      <c r="AE529" s="87" t="str">
        <f>IF(ISNA(VLOOKUP(AD529,RESEARCH!$B:$K,10, FALSE))=TRUE, "", VLOOKUP(AD529,RESEARCH!$B:$K,10, FALSE))</f>
        <v/>
      </c>
    </row>
    <row r="530" spans="2:31" ht="18">
      <c r="B530" s="104"/>
      <c r="C530" s="104"/>
      <c r="D530" s="104"/>
      <c r="E530" s="104"/>
      <c r="F530" s="104"/>
      <c r="G530" s="104"/>
      <c r="H530" s="104"/>
      <c r="I530" s="104"/>
      <c r="J530" s="104"/>
      <c r="K530" s="104"/>
      <c r="L530" s="104"/>
      <c r="M530" s="104"/>
      <c r="N530" s="104"/>
      <c r="O530" s="104"/>
      <c r="P530" s="104"/>
      <c r="Q530" s="104"/>
      <c r="R530" s="104"/>
      <c r="S530" s="104"/>
      <c r="T530" s="104"/>
      <c r="U530" s="104"/>
      <c r="V530" s="104"/>
      <c r="W530" s="104"/>
      <c r="X530" s="104"/>
      <c r="Y530" s="104"/>
      <c r="Z530" s="104"/>
      <c r="AA530" s="104"/>
      <c r="AB530" s="105" t="str">
        <f>IF(ISNA(VLOOKUP(AA530,PRIZE_AWARD!$B:$F,5, FALSE))=TRUE, "", VLOOKUP(AA530,PRIZE_AWARD!$B:$F,5, FALSE))</f>
        <v/>
      </c>
      <c r="AC530" s="104"/>
      <c r="AD530" s="104"/>
      <c r="AE530" s="87" t="str">
        <f>IF(ISNA(VLOOKUP(AD530,RESEARCH!$B:$K,10, FALSE))=TRUE, "", VLOOKUP(AD530,RESEARCH!$B:$K,10, FALSE))</f>
        <v/>
      </c>
    </row>
    <row r="531" spans="2:31" ht="18">
      <c r="B531" s="104"/>
      <c r="C531" s="104"/>
      <c r="D531" s="104"/>
      <c r="E531" s="104"/>
      <c r="F531" s="104"/>
      <c r="G531" s="104"/>
      <c r="H531" s="104"/>
      <c r="I531" s="104"/>
      <c r="J531" s="104"/>
      <c r="K531" s="104"/>
      <c r="L531" s="104"/>
      <c r="M531" s="104"/>
      <c r="N531" s="104"/>
      <c r="O531" s="104"/>
      <c r="P531" s="104"/>
      <c r="Q531" s="104"/>
      <c r="R531" s="104"/>
      <c r="S531" s="104"/>
      <c r="T531" s="104"/>
      <c r="U531" s="104"/>
      <c r="V531" s="104"/>
      <c r="W531" s="104"/>
      <c r="X531" s="104"/>
      <c r="Y531" s="104"/>
      <c r="Z531" s="104"/>
      <c r="AA531" s="104"/>
      <c r="AB531" s="105" t="str">
        <f>IF(ISNA(VLOOKUP(AA531,PRIZE_AWARD!$B:$F,5, FALSE))=TRUE, "", VLOOKUP(AA531,PRIZE_AWARD!$B:$F,5, FALSE))</f>
        <v/>
      </c>
      <c r="AC531" s="104"/>
      <c r="AD531" s="104"/>
      <c r="AE531" s="87" t="str">
        <f>IF(ISNA(VLOOKUP(AD531,RESEARCH!$B:$K,10, FALSE))=TRUE, "", VLOOKUP(AD531,RESEARCH!$B:$K,10, FALSE))</f>
        <v/>
      </c>
    </row>
    <row r="532" spans="2:31" ht="18">
      <c r="B532" s="104"/>
      <c r="C532" s="104"/>
      <c r="D532" s="104"/>
      <c r="E532" s="104"/>
      <c r="F532" s="104"/>
      <c r="G532" s="104"/>
      <c r="H532" s="104"/>
      <c r="I532" s="104"/>
      <c r="J532" s="104"/>
      <c r="K532" s="104"/>
      <c r="L532" s="104"/>
      <c r="M532" s="104"/>
      <c r="N532" s="104"/>
      <c r="O532" s="104"/>
      <c r="P532" s="104"/>
      <c r="Q532" s="104"/>
      <c r="R532" s="104"/>
      <c r="S532" s="104"/>
      <c r="T532" s="104"/>
      <c r="U532" s="104"/>
      <c r="V532" s="104"/>
      <c r="W532" s="104"/>
      <c r="X532" s="104"/>
      <c r="Y532" s="104"/>
      <c r="Z532" s="104"/>
      <c r="AA532" s="104"/>
      <c r="AB532" s="105" t="str">
        <f>IF(ISNA(VLOOKUP(AA532,PRIZE_AWARD!$B:$F,5, FALSE))=TRUE, "", VLOOKUP(AA532,PRIZE_AWARD!$B:$F,5, FALSE))</f>
        <v/>
      </c>
      <c r="AC532" s="104"/>
      <c r="AD532" s="104"/>
      <c r="AE532" s="87" t="str">
        <f>IF(ISNA(VLOOKUP(AD532,RESEARCH!$B:$K,10, FALSE))=TRUE, "", VLOOKUP(AD532,RESEARCH!$B:$K,10, FALSE))</f>
        <v/>
      </c>
    </row>
    <row r="533" spans="2:31" ht="18">
      <c r="B533" s="104"/>
      <c r="C533" s="104"/>
      <c r="D533" s="104"/>
      <c r="E533" s="104"/>
      <c r="F533" s="104"/>
      <c r="G533" s="104"/>
      <c r="H533" s="104"/>
      <c r="I533" s="104"/>
      <c r="J533" s="104"/>
      <c r="K533" s="104"/>
      <c r="L533" s="104"/>
      <c r="M533" s="104"/>
      <c r="N533" s="104"/>
      <c r="O533" s="104"/>
      <c r="P533" s="104"/>
      <c r="Q533" s="104"/>
      <c r="R533" s="104"/>
      <c r="S533" s="104"/>
      <c r="T533" s="104"/>
      <c r="U533" s="104"/>
      <c r="V533" s="104"/>
      <c r="W533" s="104"/>
      <c r="X533" s="104"/>
      <c r="Y533" s="104"/>
      <c r="Z533" s="104"/>
      <c r="AA533" s="104"/>
      <c r="AB533" s="105" t="str">
        <f>IF(ISNA(VLOOKUP(AA533,PRIZE_AWARD!$B:$F,5, FALSE))=TRUE, "", VLOOKUP(AA533,PRIZE_AWARD!$B:$F,5, FALSE))</f>
        <v/>
      </c>
      <c r="AC533" s="104"/>
      <c r="AD533" s="104"/>
      <c r="AE533" s="87" t="str">
        <f>IF(ISNA(VLOOKUP(AD533,RESEARCH!$B:$K,10, FALSE))=TRUE, "", VLOOKUP(AD533,RESEARCH!$B:$K,10, FALSE))</f>
        <v/>
      </c>
    </row>
    <row r="534" spans="2:31" ht="18">
      <c r="B534" s="104"/>
      <c r="C534" s="104"/>
      <c r="D534" s="104"/>
      <c r="E534" s="104"/>
      <c r="F534" s="104"/>
      <c r="G534" s="104"/>
      <c r="H534" s="104"/>
      <c r="I534" s="104"/>
      <c r="J534" s="104"/>
      <c r="K534" s="104"/>
      <c r="L534" s="104"/>
      <c r="M534" s="104"/>
      <c r="N534" s="104"/>
      <c r="O534" s="104"/>
      <c r="P534" s="104"/>
      <c r="Q534" s="104"/>
      <c r="R534" s="104"/>
      <c r="S534" s="104"/>
      <c r="T534" s="104"/>
      <c r="U534" s="104"/>
      <c r="V534" s="104"/>
      <c r="W534" s="104"/>
      <c r="X534" s="104"/>
      <c r="Y534" s="104"/>
      <c r="Z534" s="104"/>
      <c r="AA534" s="104"/>
      <c r="AB534" s="105" t="str">
        <f>IF(ISNA(VLOOKUP(AA534,PRIZE_AWARD!$B:$F,5, FALSE))=TRUE, "", VLOOKUP(AA534,PRIZE_AWARD!$B:$F,5, FALSE))</f>
        <v/>
      </c>
      <c r="AC534" s="104"/>
      <c r="AD534" s="104"/>
      <c r="AE534" s="87" t="str">
        <f>IF(ISNA(VLOOKUP(AD534,RESEARCH!$B:$K,10, FALSE))=TRUE, "", VLOOKUP(AD534,RESEARCH!$B:$K,10, FALSE))</f>
        <v/>
      </c>
    </row>
    <row r="535" spans="2:31" ht="18">
      <c r="B535" s="104"/>
      <c r="C535" s="104"/>
      <c r="D535" s="104"/>
      <c r="E535" s="104"/>
      <c r="F535" s="104"/>
      <c r="G535" s="104"/>
      <c r="H535" s="104"/>
      <c r="I535" s="104"/>
      <c r="J535" s="104"/>
      <c r="K535" s="104"/>
      <c r="L535" s="104"/>
      <c r="M535" s="104"/>
      <c r="N535" s="104"/>
      <c r="O535" s="104"/>
      <c r="P535" s="104"/>
      <c r="Q535" s="104"/>
      <c r="R535" s="104"/>
      <c r="S535" s="104"/>
      <c r="T535" s="104"/>
      <c r="U535" s="104"/>
      <c r="V535" s="104"/>
      <c r="W535" s="104"/>
      <c r="X535" s="104"/>
      <c r="Y535" s="104"/>
      <c r="Z535" s="104"/>
      <c r="AA535" s="104"/>
      <c r="AB535" s="105" t="str">
        <f>IF(ISNA(VLOOKUP(AA535,PRIZE_AWARD!$B:$F,5, FALSE))=TRUE, "", VLOOKUP(AA535,PRIZE_AWARD!$B:$F,5, FALSE))</f>
        <v/>
      </c>
      <c r="AC535" s="104"/>
      <c r="AD535" s="104"/>
      <c r="AE535" s="87" t="str">
        <f>IF(ISNA(VLOOKUP(AD535,RESEARCH!$B:$K,10, FALSE))=TRUE, "", VLOOKUP(AD535,RESEARCH!$B:$K,10, FALSE))</f>
        <v/>
      </c>
    </row>
    <row r="536" spans="2:31" ht="18">
      <c r="B536" s="104"/>
      <c r="C536" s="104"/>
      <c r="D536" s="104"/>
      <c r="E536" s="104"/>
      <c r="F536" s="104"/>
      <c r="G536" s="104"/>
      <c r="H536" s="104"/>
      <c r="I536" s="104"/>
      <c r="J536" s="104"/>
      <c r="K536" s="104"/>
      <c r="L536" s="104"/>
      <c r="M536" s="104"/>
      <c r="N536" s="104"/>
      <c r="O536" s="104"/>
      <c r="P536" s="104"/>
      <c r="Q536" s="104"/>
      <c r="R536" s="104"/>
      <c r="S536" s="104"/>
      <c r="T536" s="104"/>
      <c r="U536" s="104"/>
      <c r="V536" s="104"/>
      <c r="W536" s="104"/>
      <c r="X536" s="104"/>
      <c r="Y536" s="104"/>
      <c r="Z536" s="104"/>
      <c r="AA536" s="104"/>
      <c r="AB536" s="105" t="str">
        <f>IF(ISNA(VLOOKUP(AA536,PRIZE_AWARD!$B:$F,5, FALSE))=TRUE, "", VLOOKUP(AA536,PRIZE_AWARD!$B:$F,5, FALSE))</f>
        <v/>
      </c>
      <c r="AC536" s="104"/>
      <c r="AD536" s="104"/>
      <c r="AE536" s="87" t="str">
        <f>IF(ISNA(VLOOKUP(AD536,RESEARCH!$B:$K,10, FALSE))=TRUE, "", VLOOKUP(AD536,RESEARCH!$B:$K,10, FALSE))</f>
        <v/>
      </c>
    </row>
    <row r="537" spans="2:31" ht="18">
      <c r="B537" s="104"/>
      <c r="C537" s="104"/>
      <c r="D537" s="104"/>
      <c r="E537" s="104"/>
      <c r="F537" s="104"/>
      <c r="G537" s="104"/>
      <c r="H537" s="104"/>
      <c r="I537" s="104"/>
      <c r="J537" s="104"/>
      <c r="K537" s="104"/>
      <c r="L537" s="104"/>
      <c r="M537" s="104"/>
      <c r="N537" s="104"/>
      <c r="O537" s="104"/>
      <c r="P537" s="104"/>
      <c r="Q537" s="104"/>
      <c r="R537" s="104"/>
      <c r="S537" s="104"/>
      <c r="T537" s="104"/>
      <c r="U537" s="104"/>
      <c r="V537" s="104"/>
      <c r="W537" s="104"/>
      <c r="X537" s="104"/>
      <c r="Y537" s="104"/>
      <c r="Z537" s="104"/>
      <c r="AA537" s="104"/>
      <c r="AB537" s="105" t="str">
        <f>IF(ISNA(VLOOKUP(AA537,PRIZE_AWARD!$B:$F,5, FALSE))=TRUE, "", VLOOKUP(AA537,PRIZE_AWARD!$B:$F,5, FALSE))</f>
        <v/>
      </c>
      <c r="AC537" s="104"/>
      <c r="AD537" s="104"/>
      <c r="AE537" s="87" t="str">
        <f>IF(ISNA(VLOOKUP(AD537,RESEARCH!$B:$K,10, FALSE))=TRUE, "", VLOOKUP(AD537,RESEARCH!$B:$K,10, FALSE))</f>
        <v/>
      </c>
    </row>
    <row r="538" spans="2:31" ht="18">
      <c r="B538" s="104"/>
      <c r="C538" s="104"/>
      <c r="D538" s="104"/>
      <c r="E538" s="104"/>
      <c r="F538" s="104"/>
      <c r="G538" s="104"/>
      <c r="H538" s="104"/>
      <c r="I538" s="104"/>
      <c r="J538" s="104"/>
      <c r="K538" s="104"/>
      <c r="L538" s="104"/>
      <c r="M538" s="104"/>
      <c r="N538" s="104"/>
      <c r="O538" s="104"/>
      <c r="P538" s="104"/>
      <c r="Q538" s="104"/>
      <c r="R538" s="104"/>
      <c r="S538" s="104"/>
      <c r="T538" s="104"/>
      <c r="U538" s="104"/>
      <c r="V538" s="104"/>
      <c r="W538" s="104"/>
      <c r="X538" s="104"/>
      <c r="Y538" s="104"/>
      <c r="Z538" s="104"/>
      <c r="AA538" s="104"/>
      <c r="AB538" s="105" t="str">
        <f>IF(ISNA(VLOOKUP(AA538,PRIZE_AWARD!$B:$F,5, FALSE))=TRUE, "", VLOOKUP(AA538,PRIZE_AWARD!$B:$F,5, FALSE))</f>
        <v/>
      </c>
      <c r="AC538" s="104"/>
      <c r="AD538" s="104"/>
      <c r="AE538" s="87" t="str">
        <f>IF(ISNA(VLOOKUP(AD538,RESEARCH!$B:$K,10, FALSE))=TRUE, "", VLOOKUP(AD538,RESEARCH!$B:$K,10, FALSE))</f>
        <v/>
      </c>
    </row>
    <row r="539" spans="2:31" ht="18">
      <c r="B539" s="104"/>
      <c r="C539" s="104"/>
      <c r="D539" s="104"/>
      <c r="E539" s="104"/>
      <c r="F539" s="104"/>
      <c r="G539" s="104"/>
      <c r="H539" s="104"/>
      <c r="I539" s="104"/>
      <c r="J539" s="104"/>
      <c r="K539" s="104"/>
      <c r="L539" s="104"/>
      <c r="M539" s="104"/>
      <c r="N539" s="104"/>
      <c r="O539" s="104"/>
      <c r="P539" s="104"/>
      <c r="Q539" s="104"/>
      <c r="R539" s="104"/>
      <c r="S539" s="104"/>
      <c r="T539" s="104"/>
      <c r="U539" s="104"/>
      <c r="V539" s="104"/>
      <c r="W539" s="104"/>
      <c r="X539" s="104"/>
      <c r="Y539" s="104"/>
      <c r="Z539" s="104"/>
      <c r="AA539" s="104"/>
      <c r="AB539" s="105" t="str">
        <f>IF(ISNA(VLOOKUP(AA539,PRIZE_AWARD!$B:$F,5, FALSE))=TRUE, "", VLOOKUP(AA539,PRIZE_AWARD!$B:$F,5, FALSE))</f>
        <v/>
      </c>
      <c r="AC539" s="104"/>
      <c r="AD539" s="104"/>
      <c r="AE539" s="87" t="str">
        <f>IF(ISNA(VLOOKUP(AD539,RESEARCH!$B:$K,10, FALSE))=TRUE, "", VLOOKUP(AD539,RESEARCH!$B:$K,10, FALSE))</f>
        <v/>
      </c>
    </row>
    <row r="540" spans="2:31" ht="18">
      <c r="B540" s="104"/>
      <c r="C540" s="104"/>
      <c r="D540" s="104"/>
      <c r="E540" s="104"/>
      <c r="F540" s="104"/>
      <c r="G540" s="104"/>
      <c r="H540" s="104"/>
      <c r="I540" s="104"/>
      <c r="J540" s="104"/>
      <c r="K540" s="104"/>
      <c r="L540" s="104"/>
      <c r="M540" s="104"/>
      <c r="N540" s="104"/>
      <c r="O540" s="104"/>
      <c r="P540" s="104"/>
      <c r="Q540" s="104"/>
      <c r="R540" s="104"/>
      <c r="S540" s="104"/>
      <c r="T540" s="104"/>
      <c r="U540" s="104"/>
      <c r="V540" s="104"/>
      <c r="W540" s="104"/>
      <c r="X540" s="104"/>
      <c r="Y540" s="104"/>
      <c r="Z540" s="104"/>
      <c r="AA540" s="104"/>
      <c r="AB540" s="105" t="str">
        <f>IF(ISNA(VLOOKUP(AA540,PRIZE_AWARD!$B:$F,5, FALSE))=TRUE, "", VLOOKUP(AA540,PRIZE_AWARD!$B:$F,5, FALSE))</f>
        <v/>
      </c>
      <c r="AC540" s="104"/>
      <c r="AD540" s="104"/>
      <c r="AE540" s="87" t="str">
        <f>IF(ISNA(VLOOKUP(AD540,RESEARCH!$B:$K,10, FALSE))=TRUE, "", VLOOKUP(AD540,RESEARCH!$B:$K,10, FALSE))</f>
        <v/>
      </c>
    </row>
    <row r="541" spans="2:31" ht="18">
      <c r="B541" s="104"/>
      <c r="C541" s="104"/>
      <c r="D541" s="104"/>
      <c r="E541" s="104"/>
      <c r="F541" s="104"/>
      <c r="G541" s="104"/>
      <c r="H541" s="104"/>
      <c r="I541" s="104"/>
      <c r="J541" s="104"/>
      <c r="K541" s="104"/>
      <c r="L541" s="104"/>
      <c r="M541" s="104"/>
      <c r="N541" s="104"/>
      <c r="O541" s="104"/>
      <c r="P541" s="104"/>
      <c r="Q541" s="104"/>
      <c r="R541" s="104"/>
      <c r="S541" s="104"/>
      <c r="T541" s="104"/>
      <c r="U541" s="104"/>
      <c r="V541" s="104"/>
      <c r="W541" s="104"/>
      <c r="X541" s="104"/>
      <c r="Y541" s="104"/>
      <c r="Z541" s="104"/>
      <c r="AA541" s="104"/>
      <c r="AB541" s="105" t="str">
        <f>IF(ISNA(VLOOKUP(AA541,PRIZE_AWARD!$B:$F,5, FALSE))=TRUE, "", VLOOKUP(AA541,PRIZE_AWARD!$B:$F,5, FALSE))</f>
        <v/>
      </c>
      <c r="AC541" s="104"/>
      <c r="AD541" s="104"/>
      <c r="AE541" s="87" t="str">
        <f>IF(ISNA(VLOOKUP(AD541,RESEARCH!$B:$K,10, FALSE))=TRUE, "", VLOOKUP(AD541,RESEARCH!$B:$K,10, FALSE))</f>
        <v/>
      </c>
    </row>
    <row r="542" spans="2:31" ht="18">
      <c r="B542" s="104"/>
      <c r="C542" s="104"/>
      <c r="D542" s="104"/>
      <c r="E542" s="104"/>
      <c r="F542" s="104"/>
      <c r="G542" s="104"/>
      <c r="H542" s="104"/>
      <c r="I542" s="104"/>
      <c r="J542" s="104"/>
      <c r="K542" s="104"/>
      <c r="L542" s="104"/>
      <c r="M542" s="104"/>
      <c r="N542" s="104"/>
      <c r="O542" s="104"/>
      <c r="P542" s="104"/>
      <c r="Q542" s="104"/>
      <c r="R542" s="104"/>
      <c r="S542" s="104"/>
      <c r="T542" s="104"/>
      <c r="U542" s="104"/>
      <c r="V542" s="104"/>
      <c r="W542" s="104"/>
      <c r="X542" s="104"/>
      <c r="Y542" s="104"/>
      <c r="Z542" s="104"/>
      <c r="AA542" s="104"/>
      <c r="AB542" s="105" t="str">
        <f>IF(ISNA(VLOOKUP(AA542,PRIZE_AWARD!$B:$F,5, FALSE))=TRUE, "", VLOOKUP(AA542,PRIZE_AWARD!$B:$F,5, FALSE))</f>
        <v/>
      </c>
      <c r="AC542" s="104"/>
      <c r="AD542" s="104"/>
      <c r="AE542" s="87" t="str">
        <f>IF(ISNA(VLOOKUP(AD542,RESEARCH!$B:$K,10, FALSE))=TRUE, "", VLOOKUP(AD542,RESEARCH!$B:$K,10, FALSE))</f>
        <v/>
      </c>
    </row>
    <row r="543" spans="2:31" ht="18">
      <c r="B543" s="104"/>
      <c r="C543" s="104"/>
      <c r="D543" s="104"/>
      <c r="E543" s="104"/>
      <c r="F543" s="104"/>
      <c r="G543" s="104"/>
      <c r="H543" s="104"/>
      <c r="I543" s="104"/>
      <c r="J543" s="104"/>
      <c r="K543" s="104"/>
      <c r="L543" s="104"/>
      <c r="M543" s="104"/>
      <c r="N543" s="104"/>
      <c r="O543" s="104"/>
      <c r="P543" s="104"/>
      <c r="Q543" s="104"/>
      <c r="R543" s="104"/>
      <c r="S543" s="104"/>
      <c r="T543" s="104"/>
      <c r="U543" s="104"/>
      <c r="V543" s="104"/>
      <c r="W543" s="104"/>
      <c r="X543" s="104"/>
      <c r="Y543" s="104"/>
      <c r="Z543" s="104"/>
      <c r="AA543" s="104"/>
      <c r="AB543" s="105" t="str">
        <f>IF(ISNA(VLOOKUP(AA543,PRIZE_AWARD!$B:$F,5, FALSE))=TRUE, "", VLOOKUP(AA543,PRIZE_AWARD!$B:$F,5, FALSE))</f>
        <v/>
      </c>
      <c r="AC543" s="104"/>
      <c r="AD543" s="104"/>
      <c r="AE543" s="87" t="str">
        <f>IF(ISNA(VLOOKUP(AD543,RESEARCH!$B:$K,10, FALSE))=TRUE, "", VLOOKUP(AD543,RESEARCH!$B:$K,10, FALSE))</f>
        <v/>
      </c>
    </row>
    <row r="544" spans="2:31" ht="18">
      <c r="B544" s="104"/>
      <c r="C544" s="104"/>
      <c r="D544" s="104"/>
      <c r="E544" s="104"/>
      <c r="F544" s="104"/>
      <c r="G544" s="104"/>
      <c r="H544" s="104"/>
      <c r="I544" s="104"/>
      <c r="J544" s="104"/>
      <c r="K544" s="104"/>
      <c r="L544" s="104"/>
      <c r="M544" s="104"/>
      <c r="N544" s="104"/>
      <c r="O544" s="104"/>
      <c r="P544" s="104"/>
      <c r="Q544" s="104"/>
      <c r="R544" s="104"/>
      <c r="S544" s="104"/>
      <c r="T544" s="104"/>
      <c r="U544" s="104"/>
      <c r="V544" s="104"/>
      <c r="W544" s="104"/>
      <c r="X544" s="104"/>
      <c r="Y544" s="104"/>
      <c r="Z544" s="104"/>
      <c r="AA544" s="104"/>
      <c r="AB544" s="105" t="str">
        <f>IF(ISNA(VLOOKUP(AA544,PRIZE_AWARD!$B:$F,5, FALSE))=TRUE, "", VLOOKUP(AA544,PRIZE_AWARD!$B:$F,5, FALSE))</f>
        <v/>
      </c>
      <c r="AC544" s="104"/>
      <c r="AD544" s="104"/>
      <c r="AE544" s="87" t="str">
        <f>IF(ISNA(VLOOKUP(AD544,RESEARCH!$B:$K,10, FALSE))=TRUE, "", VLOOKUP(AD544,RESEARCH!$B:$K,10, FALSE))</f>
        <v/>
      </c>
    </row>
    <row r="545" spans="2:31" ht="18">
      <c r="B545" s="104"/>
      <c r="C545" s="104"/>
      <c r="D545" s="104"/>
      <c r="E545" s="104"/>
      <c r="F545" s="104"/>
      <c r="G545" s="104"/>
      <c r="H545" s="104"/>
      <c r="I545" s="104"/>
      <c r="J545" s="104"/>
      <c r="K545" s="104"/>
      <c r="L545" s="104"/>
      <c r="M545" s="104"/>
      <c r="N545" s="104"/>
      <c r="O545" s="104"/>
      <c r="P545" s="104"/>
      <c r="Q545" s="104"/>
      <c r="R545" s="104"/>
      <c r="S545" s="104"/>
      <c r="T545" s="104"/>
      <c r="U545" s="104"/>
      <c r="V545" s="104"/>
      <c r="W545" s="104"/>
      <c r="X545" s="104"/>
      <c r="Y545" s="104"/>
      <c r="Z545" s="104"/>
      <c r="AA545" s="104"/>
      <c r="AB545" s="105" t="str">
        <f>IF(ISNA(VLOOKUP(AA545,PRIZE_AWARD!$B:$F,5, FALSE))=TRUE, "", VLOOKUP(AA545,PRIZE_AWARD!$B:$F,5, FALSE))</f>
        <v/>
      </c>
      <c r="AC545" s="104"/>
      <c r="AD545" s="104"/>
      <c r="AE545" s="87" t="str">
        <f>IF(ISNA(VLOOKUP(AD545,RESEARCH!$B:$K,10, FALSE))=TRUE, "", VLOOKUP(AD545,RESEARCH!$B:$K,10, FALSE))</f>
        <v/>
      </c>
    </row>
    <row r="546" spans="2:31" ht="18">
      <c r="B546" s="104"/>
      <c r="C546" s="104"/>
      <c r="D546" s="104"/>
      <c r="E546" s="104"/>
      <c r="F546" s="104"/>
      <c r="G546" s="104"/>
      <c r="H546" s="104"/>
      <c r="I546" s="104"/>
      <c r="J546" s="104"/>
      <c r="K546" s="104"/>
      <c r="L546" s="104"/>
      <c r="M546" s="104"/>
      <c r="N546" s="104"/>
      <c r="O546" s="104"/>
      <c r="P546" s="104"/>
      <c r="Q546" s="104"/>
      <c r="R546" s="104"/>
      <c r="S546" s="104"/>
      <c r="T546" s="104"/>
      <c r="U546" s="104"/>
      <c r="V546" s="104"/>
      <c r="W546" s="104"/>
      <c r="X546" s="104"/>
      <c r="Y546" s="104"/>
      <c r="Z546" s="104"/>
      <c r="AA546" s="104"/>
      <c r="AB546" s="105" t="str">
        <f>IF(ISNA(VLOOKUP(AA546,PRIZE_AWARD!$B:$F,5, FALSE))=TRUE, "", VLOOKUP(AA546,PRIZE_AWARD!$B:$F,5, FALSE))</f>
        <v/>
      </c>
      <c r="AC546" s="104"/>
      <c r="AD546" s="104"/>
      <c r="AE546" s="87" t="str">
        <f>IF(ISNA(VLOOKUP(AD546,RESEARCH!$B:$K,10, FALSE))=TRUE, "", VLOOKUP(AD546,RESEARCH!$B:$K,10, FALSE))</f>
        <v/>
      </c>
    </row>
    <row r="547" spans="2:31" ht="18">
      <c r="B547" s="104"/>
      <c r="C547" s="104"/>
      <c r="D547" s="104"/>
      <c r="E547" s="104"/>
      <c r="F547" s="104"/>
      <c r="G547" s="104"/>
      <c r="H547" s="104"/>
      <c r="I547" s="104"/>
      <c r="J547" s="104"/>
      <c r="K547" s="104"/>
      <c r="L547" s="104"/>
      <c r="M547" s="104"/>
      <c r="N547" s="104"/>
      <c r="O547" s="104"/>
      <c r="P547" s="104"/>
      <c r="Q547" s="104"/>
      <c r="R547" s="104"/>
      <c r="S547" s="104"/>
      <c r="T547" s="104"/>
      <c r="U547" s="104"/>
      <c r="V547" s="104"/>
      <c r="W547" s="104"/>
      <c r="X547" s="104"/>
      <c r="Y547" s="104"/>
      <c r="Z547" s="104"/>
      <c r="AA547" s="104"/>
      <c r="AB547" s="105" t="str">
        <f>IF(ISNA(VLOOKUP(AA547,PRIZE_AWARD!$B:$F,5, FALSE))=TRUE, "", VLOOKUP(AA547,PRIZE_AWARD!$B:$F,5, FALSE))</f>
        <v/>
      </c>
      <c r="AC547" s="104"/>
      <c r="AD547" s="104"/>
      <c r="AE547" s="87" t="str">
        <f>IF(ISNA(VLOOKUP(AD547,RESEARCH!$B:$K,10, FALSE))=TRUE, "", VLOOKUP(AD547,RESEARCH!$B:$K,10, FALSE))</f>
        <v/>
      </c>
    </row>
    <row r="548" spans="2:31" ht="18">
      <c r="B548" s="104"/>
      <c r="C548" s="104"/>
      <c r="D548" s="104"/>
      <c r="E548" s="104"/>
      <c r="F548" s="104"/>
      <c r="G548" s="104"/>
      <c r="H548" s="104"/>
      <c r="I548" s="104"/>
      <c r="J548" s="104"/>
      <c r="K548" s="104"/>
      <c r="L548" s="104"/>
      <c r="M548" s="104"/>
      <c r="N548" s="104"/>
      <c r="O548" s="104"/>
      <c r="P548" s="104"/>
      <c r="Q548" s="104"/>
      <c r="R548" s="104"/>
      <c r="S548" s="104"/>
      <c r="T548" s="104"/>
      <c r="U548" s="104"/>
      <c r="V548" s="104"/>
      <c r="W548" s="104"/>
      <c r="X548" s="104"/>
      <c r="Y548" s="104"/>
      <c r="Z548" s="104"/>
      <c r="AA548" s="104"/>
      <c r="AB548" s="105" t="str">
        <f>IF(ISNA(VLOOKUP(AA548,PRIZE_AWARD!$B:$F,5, FALSE))=TRUE, "", VLOOKUP(AA548,PRIZE_AWARD!$B:$F,5, FALSE))</f>
        <v/>
      </c>
      <c r="AC548" s="104"/>
      <c r="AD548" s="104"/>
      <c r="AE548" s="87" t="str">
        <f>IF(ISNA(VLOOKUP(AD548,RESEARCH!$B:$K,10, FALSE))=TRUE, "", VLOOKUP(AD548,RESEARCH!$B:$K,10, FALSE))</f>
        <v/>
      </c>
    </row>
    <row r="549" spans="2:31" ht="18">
      <c r="B549" s="104"/>
      <c r="C549" s="104"/>
      <c r="D549" s="104"/>
      <c r="E549" s="104"/>
      <c r="F549" s="104"/>
      <c r="G549" s="104"/>
      <c r="H549" s="104"/>
      <c r="I549" s="104"/>
      <c r="J549" s="104"/>
      <c r="K549" s="104"/>
      <c r="L549" s="104"/>
      <c r="M549" s="104"/>
      <c r="N549" s="104"/>
      <c r="O549" s="104"/>
      <c r="P549" s="104"/>
      <c r="Q549" s="104"/>
      <c r="R549" s="104"/>
      <c r="S549" s="104"/>
      <c r="T549" s="104"/>
      <c r="U549" s="104"/>
      <c r="V549" s="104"/>
      <c r="W549" s="104"/>
      <c r="X549" s="104"/>
      <c r="Y549" s="104"/>
      <c r="Z549" s="104"/>
      <c r="AA549" s="104"/>
      <c r="AB549" s="105" t="str">
        <f>IF(ISNA(VLOOKUP(AA549,PRIZE_AWARD!$B:$F,5, FALSE))=TRUE, "", VLOOKUP(AA549,PRIZE_AWARD!$B:$F,5, FALSE))</f>
        <v/>
      </c>
      <c r="AC549" s="104"/>
      <c r="AD549" s="104"/>
      <c r="AE549" s="87" t="str">
        <f>IF(ISNA(VLOOKUP(AD549,RESEARCH!$B:$K,10, FALSE))=TRUE, "", VLOOKUP(AD549,RESEARCH!$B:$K,10, FALSE))</f>
        <v/>
      </c>
    </row>
    <row r="550" spans="2:31" ht="18">
      <c r="B550" s="104"/>
      <c r="C550" s="104"/>
      <c r="D550" s="104"/>
      <c r="E550" s="104"/>
      <c r="F550" s="104"/>
      <c r="G550" s="104"/>
      <c r="H550" s="104"/>
      <c r="I550" s="104"/>
      <c r="J550" s="104"/>
      <c r="K550" s="104"/>
      <c r="L550" s="104"/>
      <c r="M550" s="104"/>
      <c r="N550" s="104"/>
      <c r="O550" s="104"/>
      <c r="P550" s="104"/>
      <c r="Q550" s="104"/>
      <c r="R550" s="104"/>
      <c r="S550" s="104"/>
      <c r="T550" s="104"/>
      <c r="U550" s="104"/>
      <c r="V550" s="104"/>
      <c r="W550" s="104"/>
      <c r="X550" s="104"/>
      <c r="Y550" s="104"/>
      <c r="Z550" s="104"/>
      <c r="AA550" s="104"/>
      <c r="AB550" s="105" t="str">
        <f>IF(ISNA(VLOOKUP(AA550,PRIZE_AWARD!$B:$F,5, FALSE))=TRUE, "", VLOOKUP(AA550,PRIZE_AWARD!$B:$F,5, FALSE))</f>
        <v/>
      </c>
      <c r="AC550" s="104"/>
      <c r="AD550" s="104"/>
      <c r="AE550" s="87" t="str">
        <f>IF(ISNA(VLOOKUP(AD550,RESEARCH!$B:$K,10, FALSE))=TRUE, "", VLOOKUP(AD550,RESEARCH!$B:$K,10, FALSE))</f>
        <v/>
      </c>
    </row>
    <row r="551" spans="2:31" ht="18">
      <c r="B551" s="104"/>
      <c r="C551" s="104"/>
      <c r="D551" s="104"/>
      <c r="E551" s="104"/>
      <c r="F551" s="104"/>
      <c r="G551" s="104"/>
      <c r="H551" s="104"/>
      <c r="I551" s="104"/>
      <c r="J551" s="104"/>
      <c r="K551" s="104"/>
      <c r="L551" s="104"/>
      <c r="M551" s="104"/>
      <c r="N551" s="104"/>
      <c r="O551" s="104"/>
      <c r="P551" s="104"/>
      <c r="Q551" s="104"/>
      <c r="R551" s="104"/>
      <c r="S551" s="104"/>
      <c r="T551" s="104"/>
      <c r="U551" s="104"/>
      <c r="V551" s="104"/>
      <c r="W551" s="104"/>
      <c r="X551" s="104"/>
      <c r="Y551" s="104"/>
      <c r="Z551" s="104"/>
      <c r="AA551" s="104"/>
      <c r="AB551" s="105" t="str">
        <f>IF(ISNA(VLOOKUP(AA551,PRIZE_AWARD!$B:$F,5, FALSE))=TRUE, "", VLOOKUP(AA551,PRIZE_AWARD!$B:$F,5, FALSE))</f>
        <v/>
      </c>
      <c r="AC551" s="104"/>
      <c r="AD551" s="104"/>
      <c r="AE551" s="87" t="str">
        <f>IF(ISNA(VLOOKUP(AD551,RESEARCH!$B:$K,10, FALSE))=TRUE, "", VLOOKUP(AD551,RESEARCH!$B:$K,10, FALSE))</f>
        <v/>
      </c>
    </row>
    <row r="552" spans="2:31" ht="18">
      <c r="B552" s="104"/>
      <c r="C552" s="104"/>
      <c r="D552" s="104"/>
      <c r="E552" s="104"/>
      <c r="F552" s="104"/>
      <c r="G552" s="104"/>
      <c r="H552" s="104"/>
      <c r="I552" s="104"/>
      <c r="J552" s="104"/>
      <c r="K552" s="104"/>
      <c r="L552" s="104"/>
      <c r="M552" s="104"/>
      <c r="N552" s="104"/>
      <c r="O552" s="104"/>
      <c r="P552" s="104"/>
      <c r="Q552" s="104"/>
      <c r="R552" s="104"/>
      <c r="S552" s="104"/>
      <c r="T552" s="104"/>
      <c r="U552" s="104"/>
      <c r="V552" s="104"/>
      <c r="W552" s="104"/>
      <c r="X552" s="104"/>
      <c r="Y552" s="104"/>
      <c r="Z552" s="104"/>
      <c r="AA552" s="104"/>
      <c r="AB552" s="105" t="str">
        <f>IF(ISNA(VLOOKUP(AA552,PRIZE_AWARD!$B:$F,5, FALSE))=TRUE, "", VLOOKUP(AA552,PRIZE_AWARD!$B:$F,5, FALSE))</f>
        <v/>
      </c>
      <c r="AC552" s="104"/>
      <c r="AD552" s="104"/>
      <c r="AE552" s="87" t="str">
        <f>IF(ISNA(VLOOKUP(AD552,RESEARCH!$B:$K,10, FALSE))=TRUE, "", VLOOKUP(AD552,RESEARCH!$B:$K,10, FALSE))</f>
        <v/>
      </c>
    </row>
    <row r="553" spans="2:31" ht="18">
      <c r="B553" s="104"/>
      <c r="C553" s="104"/>
      <c r="D553" s="104"/>
      <c r="E553" s="104"/>
      <c r="F553" s="104"/>
      <c r="G553" s="104"/>
      <c r="H553" s="104"/>
      <c r="I553" s="104"/>
      <c r="J553" s="104"/>
      <c r="K553" s="104"/>
      <c r="L553" s="104"/>
      <c r="M553" s="104"/>
      <c r="N553" s="104"/>
      <c r="O553" s="104"/>
      <c r="P553" s="104"/>
      <c r="Q553" s="104"/>
      <c r="R553" s="104"/>
      <c r="S553" s="104"/>
      <c r="T553" s="104"/>
      <c r="U553" s="104"/>
      <c r="V553" s="104"/>
      <c r="W553" s="104"/>
      <c r="X553" s="104"/>
      <c r="Y553" s="104"/>
      <c r="Z553" s="104"/>
      <c r="AA553" s="104"/>
      <c r="AB553" s="105" t="str">
        <f>IF(ISNA(VLOOKUP(AA553,PRIZE_AWARD!$B:$F,5, FALSE))=TRUE, "", VLOOKUP(AA553,PRIZE_AWARD!$B:$F,5, FALSE))</f>
        <v/>
      </c>
      <c r="AC553" s="104"/>
      <c r="AD553" s="104"/>
      <c r="AE553" s="87" t="str">
        <f>IF(ISNA(VLOOKUP(AD553,RESEARCH!$B:$K,10, FALSE))=TRUE, "", VLOOKUP(AD553,RESEARCH!$B:$K,10, FALSE))</f>
        <v/>
      </c>
    </row>
    <row r="554" spans="2:31" ht="18">
      <c r="B554" s="104"/>
      <c r="C554" s="104"/>
      <c r="D554" s="104"/>
      <c r="E554" s="104"/>
      <c r="F554" s="104"/>
      <c r="G554" s="104"/>
      <c r="H554" s="104"/>
      <c r="I554" s="104"/>
      <c r="J554" s="104"/>
      <c r="K554" s="104"/>
      <c r="L554" s="104"/>
      <c r="M554" s="104"/>
      <c r="N554" s="104"/>
      <c r="O554" s="104"/>
      <c r="P554" s="104"/>
      <c r="Q554" s="104"/>
      <c r="R554" s="104"/>
      <c r="S554" s="104"/>
      <c r="T554" s="104"/>
      <c r="U554" s="104"/>
      <c r="V554" s="104"/>
      <c r="W554" s="104"/>
      <c r="X554" s="104"/>
      <c r="Y554" s="104"/>
      <c r="Z554" s="104"/>
      <c r="AA554" s="104"/>
      <c r="AB554" s="105" t="str">
        <f>IF(ISNA(VLOOKUP(AA554,PRIZE_AWARD!$B:$F,5, FALSE))=TRUE, "", VLOOKUP(AA554,PRIZE_AWARD!$B:$F,5, FALSE))</f>
        <v/>
      </c>
      <c r="AC554" s="104"/>
      <c r="AD554" s="104"/>
      <c r="AE554" s="87" t="str">
        <f>IF(ISNA(VLOOKUP(AD554,RESEARCH!$B:$K,10, FALSE))=TRUE, "", VLOOKUP(AD554,RESEARCH!$B:$K,10, FALSE))</f>
        <v/>
      </c>
    </row>
    <row r="555" spans="2:31" ht="18">
      <c r="B555" s="104"/>
      <c r="C555" s="104"/>
      <c r="D555" s="104"/>
      <c r="E555" s="104"/>
      <c r="F555" s="104"/>
      <c r="G555" s="104"/>
      <c r="H555" s="104"/>
      <c r="I555" s="104"/>
      <c r="J555" s="104"/>
      <c r="K555" s="104"/>
      <c r="L555" s="104"/>
      <c r="M555" s="104"/>
      <c r="N555" s="104"/>
      <c r="O555" s="104"/>
      <c r="P555" s="104"/>
      <c r="Q555" s="104"/>
      <c r="R555" s="104"/>
      <c r="S555" s="104"/>
      <c r="T555" s="104"/>
      <c r="U555" s="104"/>
      <c r="V555" s="104"/>
      <c r="W555" s="104"/>
      <c r="X555" s="104"/>
      <c r="Y555" s="104"/>
      <c r="Z555" s="104"/>
      <c r="AA555" s="104"/>
      <c r="AB555" s="105" t="str">
        <f>IF(ISNA(VLOOKUP(AA555,PRIZE_AWARD!$B:$F,5, FALSE))=TRUE, "", VLOOKUP(AA555,PRIZE_AWARD!$B:$F,5, FALSE))</f>
        <v/>
      </c>
      <c r="AC555" s="104"/>
      <c r="AD555" s="104"/>
      <c r="AE555" s="87" t="str">
        <f>IF(ISNA(VLOOKUP(AD555,RESEARCH!$B:$K,10, FALSE))=TRUE, "", VLOOKUP(AD555,RESEARCH!$B:$K,10, FALSE))</f>
        <v/>
      </c>
    </row>
    <row r="556" spans="2:31" ht="18">
      <c r="B556" s="104"/>
      <c r="C556" s="104"/>
      <c r="D556" s="104"/>
      <c r="E556" s="104"/>
      <c r="F556" s="104"/>
      <c r="G556" s="104"/>
      <c r="H556" s="104"/>
      <c r="I556" s="104"/>
      <c r="J556" s="104"/>
      <c r="K556" s="104"/>
      <c r="L556" s="104"/>
      <c r="M556" s="104"/>
      <c r="N556" s="104"/>
      <c r="O556" s="104"/>
      <c r="P556" s="104"/>
      <c r="Q556" s="104"/>
      <c r="R556" s="104"/>
      <c r="S556" s="104"/>
      <c r="T556" s="104"/>
      <c r="U556" s="104"/>
      <c r="V556" s="104"/>
      <c r="W556" s="104"/>
      <c r="X556" s="104"/>
      <c r="Y556" s="104"/>
      <c r="Z556" s="104"/>
      <c r="AA556" s="104"/>
      <c r="AB556" s="105" t="str">
        <f>IF(ISNA(VLOOKUP(AA556,PRIZE_AWARD!$B:$F,5, FALSE))=TRUE, "", VLOOKUP(AA556,PRIZE_AWARD!$B:$F,5, FALSE))</f>
        <v/>
      </c>
      <c r="AC556" s="104"/>
      <c r="AD556" s="104"/>
      <c r="AE556" s="87" t="str">
        <f>IF(ISNA(VLOOKUP(AD556,RESEARCH!$B:$K,10, FALSE))=TRUE, "", VLOOKUP(AD556,RESEARCH!$B:$K,10, FALSE))</f>
        <v/>
      </c>
    </row>
    <row r="557" spans="2:31" ht="18">
      <c r="B557" s="104"/>
      <c r="C557" s="104"/>
      <c r="D557" s="104"/>
      <c r="E557" s="104"/>
      <c r="F557" s="104"/>
      <c r="G557" s="104"/>
      <c r="H557" s="104"/>
      <c r="I557" s="104"/>
      <c r="J557" s="104"/>
      <c r="K557" s="104"/>
      <c r="L557" s="104"/>
      <c r="M557" s="104"/>
      <c r="N557" s="104"/>
      <c r="O557" s="104"/>
      <c r="P557" s="104"/>
      <c r="Q557" s="104"/>
      <c r="R557" s="104"/>
      <c r="S557" s="104"/>
      <c r="T557" s="104"/>
      <c r="U557" s="104"/>
      <c r="V557" s="104"/>
      <c r="W557" s="104"/>
      <c r="X557" s="104"/>
      <c r="Y557" s="104"/>
      <c r="Z557" s="104"/>
      <c r="AA557" s="104"/>
      <c r="AB557" s="105" t="str">
        <f>IF(ISNA(VLOOKUP(AA557,PRIZE_AWARD!$B:$F,5, FALSE))=TRUE, "", VLOOKUP(AA557,PRIZE_AWARD!$B:$F,5, FALSE))</f>
        <v/>
      </c>
      <c r="AC557" s="104"/>
      <c r="AD557" s="104"/>
      <c r="AE557" s="87" t="str">
        <f>IF(ISNA(VLOOKUP(AD557,RESEARCH!$B:$K,10, FALSE))=TRUE, "", VLOOKUP(AD557,RESEARCH!$B:$K,10, FALSE))</f>
        <v/>
      </c>
    </row>
    <row r="558" spans="2:31" ht="18">
      <c r="B558" s="104"/>
      <c r="C558" s="104"/>
      <c r="D558" s="104"/>
      <c r="E558" s="104"/>
      <c r="F558" s="104"/>
      <c r="G558" s="104"/>
      <c r="H558" s="104"/>
      <c r="I558" s="104"/>
      <c r="J558" s="104"/>
      <c r="K558" s="104"/>
      <c r="L558" s="104"/>
      <c r="M558" s="104"/>
      <c r="N558" s="104"/>
      <c r="O558" s="104"/>
      <c r="P558" s="104"/>
      <c r="Q558" s="104"/>
      <c r="R558" s="104"/>
      <c r="S558" s="104"/>
      <c r="T558" s="104"/>
      <c r="U558" s="104"/>
      <c r="V558" s="104"/>
      <c r="W558" s="104"/>
      <c r="X558" s="104"/>
      <c r="Y558" s="104"/>
      <c r="Z558" s="104"/>
      <c r="AA558" s="104"/>
      <c r="AB558" s="105" t="str">
        <f>IF(ISNA(VLOOKUP(AA558,PRIZE_AWARD!$B:$F,5, FALSE))=TRUE, "", VLOOKUP(AA558,PRIZE_AWARD!$B:$F,5, FALSE))</f>
        <v/>
      </c>
      <c r="AC558" s="104"/>
      <c r="AD558" s="104"/>
      <c r="AE558" s="87" t="str">
        <f>IF(ISNA(VLOOKUP(AD558,RESEARCH!$B:$K,10, FALSE))=TRUE, "", VLOOKUP(AD558,RESEARCH!$B:$K,10, FALSE))</f>
        <v/>
      </c>
    </row>
    <row r="559" spans="2:31" ht="18">
      <c r="B559" s="104"/>
      <c r="C559" s="104"/>
      <c r="D559" s="104"/>
      <c r="E559" s="104"/>
      <c r="F559" s="104"/>
      <c r="G559" s="104"/>
      <c r="H559" s="104"/>
      <c r="I559" s="104"/>
      <c r="J559" s="104"/>
      <c r="K559" s="104"/>
      <c r="L559" s="104"/>
      <c r="M559" s="104"/>
      <c r="N559" s="104"/>
      <c r="O559" s="104"/>
      <c r="P559" s="104"/>
      <c r="Q559" s="104"/>
      <c r="R559" s="104"/>
      <c r="S559" s="104"/>
      <c r="T559" s="104"/>
      <c r="U559" s="104"/>
      <c r="V559" s="104"/>
      <c r="W559" s="104"/>
      <c r="X559" s="104"/>
      <c r="Y559" s="104"/>
      <c r="Z559" s="104"/>
      <c r="AA559" s="104"/>
      <c r="AB559" s="105" t="str">
        <f>IF(ISNA(VLOOKUP(AA559,PRIZE_AWARD!$B:$F,5, FALSE))=TRUE, "", VLOOKUP(AA559,PRIZE_AWARD!$B:$F,5, FALSE))</f>
        <v/>
      </c>
      <c r="AC559" s="104"/>
      <c r="AD559" s="104"/>
      <c r="AE559" s="87" t="str">
        <f>IF(ISNA(VLOOKUP(AD559,RESEARCH!$B:$K,10, FALSE))=TRUE, "", VLOOKUP(AD559,RESEARCH!$B:$K,10, FALSE))</f>
        <v/>
      </c>
    </row>
    <row r="560" spans="2:31" ht="18">
      <c r="B560" s="104"/>
      <c r="C560" s="104"/>
      <c r="D560" s="104"/>
      <c r="E560" s="104"/>
      <c r="F560" s="104"/>
      <c r="G560" s="104"/>
      <c r="H560" s="104"/>
      <c r="I560" s="104"/>
      <c r="J560" s="104"/>
      <c r="K560" s="104"/>
      <c r="L560" s="104"/>
      <c r="M560" s="104"/>
      <c r="N560" s="104"/>
      <c r="O560" s="104"/>
      <c r="P560" s="104"/>
      <c r="Q560" s="104"/>
      <c r="R560" s="104"/>
      <c r="S560" s="104"/>
      <c r="T560" s="104"/>
      <c r="U560" s="104"/>
      <c r="V560" s="104"/>
      <c r="W560" s="104"/>
      <c r="X560" s="104"/>
      <c r="Y560" s="104"/>
      <c r="Z560" s="104"/>
      <c r="AA560" s="104"/>
      <c r="AB560" s="105" t="str">
        <f>IF(ISNA(VLOOKUP(AA560,PRIZE_AWARD!$B:$F,5, FALSE))=TRUE, "", VLOOKUP(AA560,PRIZE_AWARD!$B:$F,5, FALSE))</f>
        <v/>
      </c>
      <c r="AC560" s="104"/>
      <c r="AD560" s="104"/>
      <c r="AE560" s="87" t="str">
        <f>IF(ISNA(VLOOKUP(AD560,RESEARCH!$B:$K,10, FALSE))=TRUE, "", VLOOKUP(AD560,RESEARCH!$B:$K,10, FALSE))</f>
        <v/>
      </c>
    </row>
    <row r="561" spans="2:31" ht="18">
      <c r="B561" s="104"/>
      <c r="C561" s="104"/>
      <c r="D561" s="104"/>
      <c r="E561" s="104"/>
      <c r="F561" s="104"/>
      <c r="G561" s="104"/>
      <c r="H561" s="104"/>
      <c r="I561" s="104"/>
      <c r="J561" s="104"/>
      <c r="K561" s="104"/>
      <c r="L561" s="104"/>
      <c r="M561" s="104"/>
      <c r="N561" s="104"/>
      <c r="O561" s="104"/>
      <c r="P561" s="104"/>
      <c r="Q561" s="104"/>
      <c r="R561" s="104"/>
      <c r="S561" s="104"/>
      <c r="T561" s="104"/>
      <c r="U561" s="104"/>
      <c r="V561" s="104"/>
      <c r="W561" s="104"/>
      <c r="X561" s="104"/>
      <c r="Y561" s="104"/>
      <c r="Z561" s="104"/>
      <c r="AA561" s="104"/>
      <c r="AB561" s="105" t="str">
        <f>IF(ISNA(VLOOKUP(AA561,PRIZE_AWARD!$B:$F,5, FALSE))=TRUE, "", VLOOKUP(AA561,PRIZE_AWARD!$B:$F,5, FALSE))</f>
        <v/>
      </c>
      <c r="AC561" s="104"/>
      <c r="AD561" s="104"/>
      <c r="AE561" s="87" t="str">
        <f>IF(ISNA(VLOOKUP(AD561,RESEARCH!$B:$K,10, FALSE))=TRUE, "", VLOOKUP(AD561,RESEARCH!$B:$K,10, FALSE))</f>
        <v/>
      </c>
    </row>
    <row r="562" spans="2:31" ht="18">
      <c r="B562" s="104"/>
      <c r="C562" s="104"/>
      <c r="D562" s="104"/>
      <c r="E562" s="104"/>
      <c r="F562" s="104"/>
      <c r="G562" s="104"/>
      <c r="H562" s="104"/>
      <c r="I562" s="104"/>
      <c r="J562" s="104"/>
      <c r="K562" s="104"/>
      <c r="L562" s="104"/>
      <c r="M562" s="104"/>
      <c r="N562" s="104"/>
      <c r="O562" s="104"/>
      <c r="P562" s="104"/>
      <c r="Q562" s="104"/>
      <c r="R562" s="104"/>
      <c r="S562" s="104"/>
      <c r="T562" s="104"/>
      <c r="U562" s="104"/>
      <c r="V562" s="104"/>
      <c r="W562" s="104"/>
      <c r="X562" s="104"/>
      <c r="Y562" s="104"/>
      <c r="Z562" s="104"/>
      <c r="AA562" s="104"/>
      <c r="AB562" s="105" t="str">
        <f>IF(ISNA(VLOOKUP(AA562,PRIZE_AWARD!$B:$F,5, FALSE))=TRUE, "", VLOOKUP(AA562,PRIZE_AWARD!$B:$F,5, FALSE))</f>
        <v/>
      </c>
      <c r="AC562" s="104"/>
      <c r="AD562" s="104"/>
      <c r="AE562" s="87" t="str">
        <f>IF(ISNA(VLOOKUP(AD562,RESEARCH!$B:$K,10, FALSE))=TRUE, "", VLOOKUP(AD562,RESEARCH!$B:$K,10, FALSE))</f>
        <v/>
      </c>
    </row>
    <row r="563" spans="2:31" ht="18">
      <c r="B563" s="104"/>
      <c r="C563" s="104"/>
      <c r="D563" s="104"/>
      <c r="E563" s="104"/>
      <c r="F563" s="104"/>
      <c r="G563" s="104"/>
      <c r="H563" s="104"/>
      <c r="I563" s="104"/>
      <c r="J563" s="104"/>
      <c r="K563" s="104"/>
      <c r="L563" s="104"/>
      <c r="M563" s="104"/>
      <c r="N563" s="104"/>
      <c r="O563" s="104"/>
      <c r="P563" s="104"/>
      <c r="Q563" s="104"/>
      <c r="R563" s="104"/>
      <c r="S563" s="104"/>
      <c r="T563" s="104"/>
      <c r="U563" s="104"/>
      <c r="V563" s="104"/>
      <c r="W563" s="104"/>
      <c r="X563" s="104"/>
      <c r="Y563" s="104"/>
      <c r="Z563" s="104"/>
      <c r="AA563" s="104"/>
      <c r="AB563" s="105" t="str">
        <f>IF(ISNA(VLOOKUP(AA563,PRIZE_AWARD!$B:$F,5, FALSE))=TRUE, "", VLOOKUP(AA563,PRIZE_AWARD!$B:$F,5, FALSE))</f>
        <v/>
      </c>
      <c r="AC563" s="104"/>
      <c r="AD563" s="104"/>
      <c r="AE563" s="87" t="str">
        <f>IF(ISNA(VLOOKUP(AD563,RESEARCH!$B:$K,10, FALSE))=TRUE, "", VLOOKUP(AD563,RESEARCH!$B:$K,10, FALSE))</f>
        <v/>
      </c>
    </row>
    <row r="564" spans="2:31" ht="18">
      <c r="B564" s="104"/>
      <c r="C564" s="104"/>
      <c r="D564" s="104"/>
      <c r="E564" s="104"/>
      <c r="F564" s="104"/>
      <c r="G564" s="104"/>
      <c r="H564" s="104"/>
      <c r="I564" s="104"/>
      <c r="J564" s="104"/>
      <c r="K564" s="104"/>
      <c r="L564" s="104"/>
      <c r="M564" s="104"/>
      <c r="N564" s="104"/>
      <c r="O564" s="104"/>
      <c r="P564" s="104"/>
      <c r="Q564" s="104"/>
      <c r="R564" s="104"/>
      <c r="S564" s="104"/>
      <c r="T564" s="104"/>
      <c r="U564" s="104"/>
      <c r="V564" s="104"/>
      <c r="W564" s="104"/>
      <c r="X564" s="104"/>
      <c r="Y564" s="104"/>
      <c r="Z564" s="104"/>
      <c r="AA564" s="104"/>
      <c r="AB564" s="105" t="str">
        <f>IF(ISNA(VLOOKUP(AA564,PRIZE_AWARD!$B:$F,5, FALSE))=TRUE, "", VLOOKUP(AA564,PRIZE_AWARD!$B:$F,5, FALSE))</f>
        <v/>
      </c>
      <c r="AC564" s="104"/>
      <c r="AD564" s="104"/>
      <c r="AE564" s="87" t="str">
        <f>IF(ISNA(VLOOKUP(AD564,RESEARCH!$B:$K,10, FALSE))=TRUE, "", VLOOKUP(AD564,RESEARCH!$B:$K,10, FALSE))</f>
        <v/>
      </c>
    </row>
    <row r="565" spans="2:31" ht="18">
      <c r="B565" s="104"/>
      <c r="C565" s="104"/>
      <c r="D565" s="104"/>
      <c r="E565" s="104"/>
      <c r="F565" s="104"/>
      <c r="G565" s="104"/>
      <c r="H565" s="104"/>
      <c r="I565" s="104"/>
      <c r="J565" s="104"/>
      <c r="K565" s="104"/>
      <c r="L565" s="104"/>
      <c r="M565" s="104"/>
      <c r="N565" s="104"/>
      <c r="O565" s="104"/>
      <c r="P565" s="104"/>
      <c r="Q565" s="104"/>
      <c r="R565" s="104"/>
      <c r="S565" s="104"/>
      <c r="T565" s="104"/>
      <c r="U565" s="104"/>
      <c r="V565" s="104"/>
      <c r="W565" s="104"/>
      <c r="X565" s="104"/>
      <c r="Y565" s="104"/>
      <c r="Z565" s="104"/>
      <c r="AA565" s="104"/>
      <c r="AB565" s="105" t="str">
        <f>IF(ISNA(VLOOKUP(AA565,PRIZE_AWARD!$B:$F,5, FALSE))=TRUE, "", VLOOKUP(AA565,PRIZE_AWARD!$B:$F,5, FALSE))</f>
        <v/>
      </c>
      <c r="AC565" s="104"/>
      <c r="AD565" s="104"/>
      <c r="AE565" s="87" t="str">
        <f>IF(ISNA(VLOOKUP(AD565,RESEARCH!$B:$K,10, FALSE))=TRUE, "", VLOOKUP(AD565,RESEARCH!$B:$K,10, FALSE))</f>
        <v/>
      </c>
    </row>
    <row r="566" spans="2:31" ht="18">
      <c r="B566" s="104"/>
      <c r="C566" s="104"/>
      <c r="D566" s="104"/>
      <c r="E566" s="104"/>
      <c r="F566" s="104"/>
      <c r="G566" s="104"/>
      <c r="H566" s="104"/>
      <c r="I566" s="104"/>
      <c r="J566" s="104"/>
      <c r="K566" s="104"/>
      <c r="L566" s="104"/>
      <c r="M566" s="104"/>
      <c r="N566" s="104"/>
      <c r="O566" s="104"/>
      <c r="P566" s="104"/>
      <c r="Q566" s="104"/>
      <c r="R566" s="104"/>
      <c r="S566" s="104"/>
      <c r="T566" s="104"/>
      <c r="U566" s="104"/>
      <c r="V566" s="104"/>
      <c r="W566" s="104"/>
      <c r="X566" s="104"/>
      <c r="Y566" s="104"/>
      <c r="Z566" s="104"/>
      <c r="AA566" s="104"/>
      <c r="AB566" s="105" t="str">
        <f>IF(ISNA(VLOOKUP(AA566,PRIZE_AWARD!$B:$F,5, FALSE))=TRUE, "", VLOOKUP(AA566,PRIZE_AWARD!$B:$F,5, FALSE))</f>
        <v/>
      </c>
      <c r="AC566" s="104"/>
      <c r="AD566" s="104"/>
      <c r="AE566" s="87" t="str">
        <f>IF(ISNA(VLOOKUP(AD566,RESEARCH!$B:$K,10, FALSE))=TRUE, "", VLOOKUP(AD566,RESEARCH!$B:$K,10, FALSE))</f>
        <v/>
      </c>
    </row>
    <row r="567" spans="2:31" ht="18">
      <c r="B567" s="104"/>
      <c r="C567" s="104"/>
      <c r="D567" s="104"/>
      <c r="E567" s="104"/>
      <c r="F567" s="104"/>
      <c r="G567" s="104"/>
      <c r="H567" s="104"/>
      <c r="I567" s="104"/>
      <c r="J567" s="104"/>
      <c r="K567" s="104"/>
      <c r="L567" s="104"/>
      <c r="M567" s="104"/>
      <c r="N567" s="104"/>
      <c r="O567" s="104"/>
      <c r="P567" s="104"/>
      <c r="Q567" s="104"/>
      <c r="R567" s="104"/>
      <c r="S567" s="104"/>
      <c r="T567" s="104"/>
      <c r="U567" s="104"/>
      <c r="V567" s="104"/>
      <c r="W567" s="104"/>
      <c r="X567" s="104"/>
      <c r="Y567" s="104"/>
      <c r="Z567" s="104"/>
      <c r="AA567" s="104"/>
      <c r="AB567" s="105" t="str">
        <f>IF(ISNA(VLOOKUP(AA567,PRIZE_AWARD!$B:$F,5, FALSE))=TRUE, "", VLOOKUP(AA567,PRIZE_AWARD!$B:$F,5, FALSE))</f>
        <v/>
      </c>
      <c r="AC567" s="104"/>
      <c r="AD567" s="104"/>
      <c r="AE567" s="87" t="str">
        <f>IF(ISNA(VLOOKUP(AD567,RESEARCH!$B:$K,10, FALSE))=TRUE, "", VLOOKUP(AD567,RESEARCH!$B:$K,10, FALSE))</f>
        <v/>
      </c>
    </row>
    <row r="568" spans="2:31" ht="18">
      <c r="B568" s="104"/>
      <c r="C568" s="104"/>
      <c r="D568" s="104"/>
      <c r="E568" s="104"/>
      <c r="F568" s="104"/>
      <c r="G568" s="104"/>
      <c r="H568" s="104"/>
      <c r="I568" s="104"/>
      <c r="J568" s="104"/>
      <c r="K568" s="104"/>
      <c r="L568" s="104"/>
      <c r="M568" s="104"/>
      <c r="N568" s="104"/>
      <c r="O568" s="104"/>
      <c r="P568" s="104"/>
      <c r="Q568" s="104"/>
      <c r="R568" s="104"/>
      <c r="S568" s="104"/>
      <c r="T568" s="104"/>
      <c r="U568" s="104"/>
      <c r="V568" s="104"/>
      <c r="W568" s="104"/>
      <c r="X568" s="104"/>
      <c r="Y568" s="104"/>
      <c r="Z568" s="104"/>
      <c r="AA568" s="104"/>
      <c r="AB568" s="105" t="str">
        <f>IF(ISNA(VLOOKUP(AA568,PRIZE_AWARD!$B:$F,5, FALSE))=TRUE, "", VLOOKUP(AA568,PRIZE_AWARD!$B:$F,5, FALSE))</f>
        <v/>
      </c>
      <c r="AC568" s="104"/>
      <c r="AD568" s="104"/>
      <c r="AE568" s="87" t="str">
        <f>IF(ISNA(VLOOKUP(AD568,RESEARCH!$B:$K,10, FALSE))=TRUE, "", VLOOKUP(AD568,RESEARCH!$B:$K,10, FALSE))</f>
        <v/>
      </c>
    </row>
    <row r="569" spans="2:31" ht="18">
      <c r="B569" s="104"/>
      <c r="C569" s="104"/>
      <c r="D569" s="104"/>
      <c r="E569" s="104"/>
      <c r="F569" s="104"/>
      <c r="G569" s="104"/>
      <c r="H569" s="104"/>
      <c r="I569" s="104"/>
      <c r="J569" s="104"/>
      <c r="K569" s="104"/>
      <c r="L569" s="104"/>
      <c r="M569" s="104"/>
      <c r="N569" s="104"/>
      <c r="O569" s="104"/>
      <c r="P569" s="104"/>
      <c r="Q569" s="104"/>
      <c r="R569" s="104"/>
      <c r="S569" s="104"/>
      <c r="T569" s="104"/>
      <c r="U569" s="104"/>
      <c r="V569" s="104"/>
      <c r="W569" s="104"/>
      <c r="X569" s="104"/>
      <c r="Y569" s="104"/>
      <c r="Z569" s="104"/>
      <c r="AA569" s="104"/>
      <c r="AB569" s="105" t="str">
        <f>IF(ISNA(VLOOKUP(AA569,PRIZE_AWARD!$B:$F,5, FALSE))=TRUE, "", VLOOKUP(AA569,PRIZE_AWARD!$B:$F,5, FALSE))</f>
        <v/>
      </c>
      <c r="AC569" s="104"/>
      <c r="AD569" s="104"/>
      <c r="AE569" s="87" t="str">
        <f>IF(ISNA(VLOOKUP(AD569,RESEARCH!$B:$K,10, FALSE))=TRUE, "", VLOOKUP(AD569,RESEARCH!$B:$K,10, FALSE))</f>
        <v/>
      </c>
    </row>
    <row r="570" spans="2:31" ht="18">
      <c r="B570" s="104"/>
      <c r="C570" s="104"/>
      <c r="D570" s="104"/>
      <c r="E570" s="104"/>
      <c r="F570" s="104"/>
      <c r="G570" s="104"/>
      <c r="H570" s="104"/>
      <c r="I570" s="104"/>
      <c r="J570" s="104"/>
      <c r="K570" s="104"/>
      <c r="L570" s="104"/>
      <c r="M570" s="104"/>
      <c r="N570" s="104"/>
      <c r="O570" s="104"/>
      <c r="P570" s="104"/>
      <c r="Q570" s="104"/>
      <c r="R570" s="104"/>
      <c r="S570" s="104"/>
      <c r="T570" s="104"/>
      <c r="U570" s="104"/>
      <c r="V570" s="104"/>
      <c r="W570" s="104"/>
      <c r="X570" s="104"/>
      <c r="Y570" s="104"/>
      <c r="Z570" s="104"/>
      <c r="AA570" s="104"/>
      <c r="AB570" s="105" t="str">
        <f>IF(ISNA(VLOOKUP(AA570,PRIZE_AWARD!$B:$F,5, FALSE))=TRUE, "", VLOOKUP(AA570,PRIZE_AWARD!$B:$F,5, FALSE))</f>
        <v/>
      </c>
      <c r="AC570" s="104"/>
      <c r="AD570" s="104"/>
      <c r="AE570" s="87" t="str">
        <f>IF(ISNA(VLOOKUP(AD570,RESEARCH!$B:$K,10, FALSE))=TRUE, "", VLOOKUP(AD570,RESEARCH!$B:$K,10, FALSE))</f>
        <v/>
      </c>
    </row>
    <row r="571" spans="2:31" ht="18">
      <c r="B571" s="104"/>
      <c r="C571" s="104"/>
      <c r="D571" s="104"/>
      <c r="E571" s="104"/>
      <c r="F571" s="104"/>
      <c r="G571" s="104"/>
      <c r="H571" s="104"/>
      <c r="I571" s="104"/>
      <c r="J571" s="104"/>
      <c r="K571" s="104"/>
      <c r="L571" s="104"/>
      <c r="M571" s="104"/>
      <c r="N571" s="104"/>
      <c r="O571" s="104"/>
      <c r="P571" s="104"/>
      <c r="Q571" s="104"/>
      <c r="R571" s="104"/>
      <c r="S571" s="104"/>
      <c r="T571" s="104"/>
      <c r="U571" s="104"/>
      <c r="V571" s="104"/>
      <c r="W571" s="104"/>
      <c r="X571" s="104"/>
      <c r="Y571" s="104"/>
      <c r="Z571" s="104"/>
      <c r="AA571" s="104"/>
      <c r="AB571" s="105" t="str">
        <f>IF(ISNA(VLOOKUP(AA571,PRIZE_AWARD!$B:$F,5, FALSE))=TRUE, "", VLOOKUP(AA571,PRIZE_AWARD!$B:$F,5, FALSE))</f>
        <v/>
      </c>
      <c r="AC571" s="104"/>
      <c r="AD571" s="104"/>
      <c r="AE571" s="87" t="str">
        <f>IF(ISNA(VLOOKUP(AD571,RESEARCH!$B:$K,10, FALSE))=TRUE, "", VLOOKUP(AD571,RESEARCH!$B:$K,10, FALSE))</f>
        <v/>
      </c>
    </row>
    <row r="572" spans="2:31" ht="18">
      <c r="B572" s="104"/>
      <c r="C572" s="104"/>
      <c r="D572" s="104"/>
      <c r="E572" s="104"/>
      <c r="F572" s="104"/>
      <c r="G572" s="104"/>
      <c r="H572" s="104"/>
      <c r="I572" s="104"/>
      <c r="J572" s="104"/>
      <c r="K572" s="104"/>
      <c r="L572" s="104"/>
      <c r="M572" s="104"/>
      <c r="N572" s="104"/>
      <c r="O572" s="104"/>
      <c r="P572" s="104"/>
      <c r="Q572" s="104"/>
      <c r="R572" s="104"/>
      <c r="S572" s="104"/>
      <c r="T572" s="104"/>
      <c r="U572" s="104"/>
      <c r="V572" s="104"/>
      <c r="W572" s="104"/>
      <c r="X572" s="104"/>
      <c r="Y572" s="104"/>
      <c r="Z572" s="104"/>
      <c r="AA572" s="104"/>
      <c r="AB572" s="105" t="str">
        <f>IF(ISNA(VLOOKUP(AA572,PRIZE_AWARD!$B:$F,5, FALSE))=TRUE, "", VLOOKUP(AA572,PRIZE_AWARD!$B:$F,5, FALSE))</f>
        <v/>
      </c>
      <c r="AC572" s="104"/>
      <c r="AD572" s="104"/>
      <c r="AE572" s="87" t="str">
        <f>IF(ISNA(VLOOKUP(AD572,RESEARCH!$B:$K,10, FALSE))=TRUE, "", VLOOKUP(AD572,RESEARCH!$B:$K,10, FALSE))</f>
        <v/>
      </c>
    </row>
    <row r="573" spans="2:31" ht="18">
      <c r="B573" s="104"/>
      <c r="C573" s="104"/>
      <c r="D573" s="104"/>
      <c r="E573" s="104"/>
      <c r="F573" s="104"/>
      <c r="G573" s="104"/>
      <c r="H573" s="104"/>
      <c r="I573" s="104"/>
      <c r="J573" s="104"/>
      <c r="K573" s="104"/>
      <c r="L573" s="104"/>
      <c r="M573" s="104"/>
      <c r="N573" s="104"/>
      <c r="O573" s="104"/>
      <c r="P573" s="104"/>
      <c r="Q573" s="104"/>
      <c r="R573" s="104"/>
      <c r="S573" s="104"/>
      <c r="T573" s="104"/>
      <c r="U573" s="104"/>
      <c r="V573" s="104"/>
      <c r="W573" s="104"/>
      <c r="X573" s="104"/>
      <c r="Y573" s="104"/>
      <c r="Z573" s="104"/>
      <c r="AA573" s="104"/>
      <c r="AB573" s="105" t="str">
        <f>IF(ISNA(VLOOKUP(AA573,PRIZE_AWARD!$B:$F,5, FALSE))=TRUE, "", VLOOKUP(AA573,PRIZE_AWARD!$B:$F,5, FALSE))</f>
        <v/>
      </c>
      <c r="AC573" s="104"/>
      <c r="AD573" s="104"/>
      <c r="AE573" s="87" t="str">
        <f>IF(ISNA(VLOOKUP(AD573,RESEARCH!$B:$K,10, FALSE))=TRUE, "", VLOOKUP(AD573,RESEARCH!$B:$K,10, FALSE))</f>
        <v/>
      </c>
    </row>
    <row r="574" spans="2:31" ht="18">
      <c r="B574" s="104"/>
      <c r="C574" s="104"/>
      <c r="D574" s="104"/>
      <c r="E574" s="104"/>
      <c r="F574" s="104"/>
      <c r="G574" s="104"/>
      <c r="H574" s="104"/>
      <c r="I574" s="104"/>
      <c r="J574" s="104"/>
      <c r="K574" s="104"/>
      <c r="L574" s="104"/>
      <c r="M574" s="104"/>
      <c r="N574" s="104"/>
      <c r="O574" s="104"/>
      <c r="P574" s="104"/>
      <c r="Q574" s="104"/>
      <c r="R574" s="104"/>
      <c r="S574" s="104"/>
      <c r="T574" s="104"/>
      <c r="U574" s="104"/>
      <c r="V574" s="104"/>
      <c r="W574" s="104"/>
      <c r="X574" s="104"/>
      <c r="Y574" s="104"/>
      <c r="Z574" s="104"/>
      <c r="AA574" s="104"/>
      <c r="AB574" s="105" t="str">
        <f>IF(ISNA(VLOOKUP(AA574,PRIZE_AWARD!$B:$F,5, FALSE))=TRUE, "", VLOOKUP(AA574,PRIZE_AWARD!$B:$F,5, FALSE))</f>
        <v/>
      </c>
      <c r="AC574" s="104"/>
      <c r="AD574" s="104"/>
      <c r="AE574" s="87" t="str">
        <f>IF(ISNA(VLOOKUP(AD574,RESEARCH!$B:$K,10, FALSE))=TRUE, "", VLOOKUP(AD574,RESEARCH!$B:$K,10, FALSE))</f>
        <v/>
      </c>
    </row>
    <row r="575" spans="2:31" ht="18">
      <c r="B575" s="104"/>
      <c r="C575" s="104"/>
      <c r="D575" s="104"/>
      <c r="E575" s="104"/>
      <c r="F575" s="104"/>
      <c r="G575" s="104"/>
      <c r="H575" s="104"/>
      <c r="I575" s="104"/>
      <c r="J575" s="104"/>
      <c r="K575" s="104"/>
      <c r="L575" s="104"/>
      <c r="M575" s="104"/>
      <c r="N575" s="104"/>
      <c r="O575" s="104"/>
      <c r="P575" s="104"/>
      <c r="Q575" s="104"/>
      <c r="R575" s="104"/>
      <c r="S575" s="104"/>
      <c r="T575" s="104"/>
      <c r="U575" s="104"/>
      <c r="V575" s="104"/>
      <c r="W575" s="104"/>
      <c r="X575" s="104"/>
      <c r="Y575" s="104"/>
      <c r="Z575" s="104"/>
      <c r="AA575" s="104"/>
      <c r="AB575" s="105" t="str">
        <f>IF(ISNA(VLOOKUP(AA575,PRIZE_AWARD!$B:$F,5, FALSE))=TRUE, "", VLOOKUP(AA575,PRIZE_AWARD!$B:$F,5, FALSE))</f>
        <v/>
      </c>
      <c r="AC575" s="104"/>
      <c r="AD575" s="104"/>
      <c r="AE575" s="87" t="str">
        <f>IF(ISNA(VLOOKUP(AD575,RESEARCH!$B:$K,10, FALSE))=TRUE, "", VLOOKUP(AD575,RESEARCH!$B:$K,10, FALSE))</f>
        <v/>
      </c>
    </row>
    <row r="576" spans="2:31" ht="18">
      <c r="B576" s="104"/>
      <c r="C576" s="104"/>
      <c r="D576" s="104"/>
      <c r="E576" s="104"/>
      <c r="F576" s="104"/>
      <c r="G576" s="104"/>
      <c r="H576" s="104"/>
      <c r="I576" s="104"/>
      <c r="J576" s="104"/>
      <c r="K576" s="104"/>
      <c r="L576" s="104"/>
      <c r="M576" s="104"/>
      <c r="N576" s="104"/>
      <c r="O576" s="104"/>
      <c r="P576" s="104"/>
      <c r="Q576" s="104"/>
      <c r="R576" s="104"/>
      <c r="S576" s="104"/>
      <c r="T576" s="104"/>
      <c r="U576" s="104"/>
      <c r="V576" s="104"/>
      <c r="W576" s="104"/>
      <c r="X576" s="104"/>
      <c r="Y576" s="104"/>
      <c r="Z576" s="104"/>
      <c r="AA576" s="104"/>
      <c r="AB576" s="105" t="str">
        <f>IF(ISNA(VLOOKUP(AA576,PRIZE_AWARD!$B:$F,5, FALSE))=TRUE, "", VLOOKUP(AA576,PRIZE_AWARD!$B:$F,5, FALSE))</f>
        <v/>
      </c>
      <c r="AC576" s="104"/>
      <c r="AD576" s="104"/>
      <c r="AE576" s="87" t="str">
        <f>IF(ISNA(VLOOKUP(AD576,RESEARCH!$B:$K,10, FALSE))=TRUE, "", VLOOKUP(AD576,RESEARCH!$B:$K,10, FALSE))</f>
        <v/>
      </c>
    </row>
    <row r="577" spans="2:31" ht="18">
      <c r="B577" s="104"/>
      <c r="C577" s="104"/>
      <c r="D577" s="104"/>
      <c r="E577" s="104"/>
      <c r="F577" s="104"/>
      <c r="G577" s="104"/>
      <c r="H577" s="104"/>
      <c r="I577" s="104"/>
      <c r="J577" s="104"/>
      <c r="K577" s="104"/>
      <c r="L577" s="104"/>
      <c r="M577" s="104"/>
      <c r="N577" s="104"/>
      <c r="O577" s="104"/>
      <c r="P577" s="104"/>
      <c r="Q577" s="104"/>
      <c r="R577" s="104"/>
      <c r="S577" s="104"/>
      <c r="T577" s="104"/>
      <c r="U577" s="104"/>
      <c r="V577" s="104"/>
      <c r="W577" s="104"/>
      <c r="X577" s="104"/>
      <c r="Y577" s="104"/>
      <c r="Z577" s="104"/>
      <c r="AA577" s="104"/>
      <c r="AB577" s="105" t="str">
        <f>IF(ISNA(VLOOKUP(AA577,PRIZE_AWARD!$B:$F,5, FALSE))=TRUE, "", VLOOKUP(AA577,PRIZE_AWARD!$B:$F,5, FALSE))</f>
        <v/>
      </c>
      <c r="AC577" s="104"/>
      <c r="AD577" s="104"/>
      <c r="AE577" s="87" t="str">
        <f>IF(ISNA(VLOOKUP(AD577,RESEARCH!$B:$K,10, FALSE))=TRUE, "", VLOOKUP(AD577,RESEARCH!$B:$K,10, FALSE))</f>
        <v/>
      </c>
    </row>
    <row r="578" spans="2:31" ht="18">
      <c r="B578" s="104"/>
      <c r="C578" s="104"/>
      <c r="D578" s="104"/>
      <c r="E578" s="104"/>
      <c r="F578" s="104"/>
      <c r="G578" s="104"/>
      <c r="H578" s="104"/>
      <c r="I578" s="104"/>
      <c r="J578" s="104"/>
      <c r="K578" s="104"/>
      <c r="L578" s="104"/>
      <c r="M578" s="104"/>
      <c r="N578" s="104"/>
      <c r="O578" s="104"/>
      <c r="P578" s="104"/>
      <c r="Q578" s="104"/>
      <c r="R578" s="104"/>
      <c r="S578" s="104"/>
      <c r="T578" s="104"/>
      <c r="U578" s="104"/>
      <c r="V578" s="104"/>
      <c r="W578" s="104"/>
      <c r="X578" s="104"/>
      <c r="Y578" s="104"/>
      <c r="Z578" s="104"/>
      <c r="AA578" s="104"/>
      <c r="AB578" s="105" t="str">
        <f>IF(ISNA(VLOOKUP(AA578,PRIZE_AWARD!$B:$F,5, FALSE))=TRUE, "", VLOOKUP(AA578,PRIZE_AWARD!$B:$F,5, FALSE))</f>
        <v/>
      </c>
      <c r="AC578" s="104"/>
      <c r="AD578" s="104"/>
      <c r="AE578" s="87" t="str">
        <f>IF(ISNA(VLOOKUP(AD578,RESEARCH!$B:$K,10, FALSE))=TRUE, "", VLOOKUP(AD578,RESEARCH!$B:$K,10, FALSE))</f>
        <v/>
      </c>
    </row>
    <row r="579" spans="2:31" ht="18">
      <c r="B579" s="104"/>
      <c r="C579" s="104"/>
      <c r="D579" s="104"/>
      <c r="E579" s="104"/>
      <c r="F579" s="104"/>
      <c r="G579" s="104"/>
      <c r="H579" s="104"/>
      <c r="I579" s="104"/>
      <c r="J579" s="104"/>
      <c r="K579" s="104"/>
      <c r="L579" s="104"/>
      <c r="M579" s="104"/>
      <c r="N579" s="104"/>
      <c r="O579" s="104"/>
      <c r="P579" s="104"/>
      <c r="Q579" s="104"/>
      <c r="R579" s="104"/>
      <c r="S579" s="104"/>
      <c r="T579" s="104"/>
      <c r="U579" s="104"/>
      <c r="V579" s="104"/>
      <c r="W579" s="104"/>
      <c r="X579" s="104"/>
      <c r="Y579" s="104"/>
      <c r="Z579" s="104"/>
      <c r="AA579" s="104"/>
      <c r="AB579" s="105" t="str">
        <f>IF(ISNA(VLOOKUP(AA579,PRIZE_AWARD!$B:$F,5, FALSE))=TRUE, "", VLOOKUP(AA579,PRIZE_AWARD!$B:$F,5, FALSE))</f>
        <v/>
      </c>
      <c r="AC579" s="104"/>
      <c r="AD579" s="104"/>
      <c r="AE579" s="87" t="str">
        <f>IF(ISNA(VLOOKUP(AD579,RESEARCH!$B:$K,10, FALSE))=TRUE, "", VLOOKUP(AD579,RESEARCH!$B:$K,10, FALSE))</f>
        <v/>
      </c>
    </row>
    <row r="580" spans="2:31" ht="18">
      <c r="B580" s="104"/>
      <c r="C580" s="104"/>
      <c r="D580" s="104"/>
      <c r="E580" s="104"/>
      <c r="F580" s="104"/>
      <c r="G580" s="104"/>
      <c r="H580" s="104"/>
      <c r="I580" s="104"/>
      <c r="J580" s="104"/>
      <c r="K580" s="104"/>
      <c r="L580" s="104"/>
      <c r="M580" s="104"/>
      <c r="N580" s="104"/>
      <c r="O580" s="104"/>
      <c r="P580" s="104"/>
      <c r="Q580" s="104"/>
      <c r="R580" s="104"/>
      <c r="S580" s="104"/>
      <c r="T580" s="104"/>
      <c r="U580" s="104"/>
      <c r="V580" s="104"/>
      <c r="W580" s="104"/>
      <c r="X580" s="104"/>
      <c r="Y580" s="104"/>
      <c r="Z580" s="104"/>
      <c r="AA580" s="104"/>
      <c r="AB580" s="105" t="str">
        <f>IF(ISNA(VLOOKUP(AA580,PRIZE_AWARD!$B:$F,5, FALSE))=TRUE, "", VLOOKUP(AA580,PRIZE_AWARD!$B:$F,5, FALSE))</f>
        <v/>
      </c>
      <c r="AC580" s="104"/>
      <c r="AD580" s="104"/>
      <c r="AE580" s="87" t="str">
        <f>IF(ISNA(VLOOKUP(AD580,RESEARCH!$B:$K,10, FALSE))=TRUE, "", VLOOKUP(AD580,RESEARCH!$B:$K,10, FALSE))</f>
        <v/>
      </c>
    </row>
    <row r="581" spans="2:31" ht="18">
      <c r="B581" s="104"/>
      <c r="C581" s="104"/>
      <c r="D581" s="104"/>
      <c r="E581" s="104"/>
      <c r="F581" s="104"/>
      <c r="G581" s="104"/>
      <c r="H581" s="104"/>
      <c r="I581" s="104"/>
      <c r="J581" s="104"/>
      <c r="K581" s="104"/>
      <c r="L581" s="104"/>
      <c r="M581" s="104"/>
      <c r="N581" s="104"/>
      <c r="O581" s="104"/>
      <c r="P581" s="104"/>
      <c r="Q581" s="104"/>
      <c r="R581" s="104"/>
      <c r="S581" s="104"/>
      <c r="T581" s="104"/>
      <c r="U581" s="104"/>
      <c r="V581" s="104"/>
      <c r="W581" s="104"/>
      <c r="X581" s="104"/>
      <c r="Y581" s="104"/>
      <c r="Z581" s="104"/>
      <c r="AA581" s="104"/>
      <c r="AB581" s="105" t="str">
        <f>IF(ISNA(VLOOKUP(AA581,PRIZE_AWARD!$B:$F,5, FALSE))=TRUE, "", VLOOKUP(AA581,PRIZE_AWARD!$B:$F,5, FALSE))</f>
        <v/>
      </c>
      <c r="AC581" s="104"/>
      <c r="AD581" s="104"/>
      <c r="AE581" s="87" t="str">
        <f>IF(ISNA(VLOOKUP(AD581,RESEARCH!$B:$K,10, FALSE))=TRUE, "", VLOOKUP(AD581,RESEARCH!$B:$K,10, FALSE))</f>
        <v/>
      </c>
    </row>
    <row r="582" spans="2:31" ht="18">
      <c r="B582" s="104"/>
      <c r="C582" s="104"/>
      <c r="D582" s="104"/>
      <c r="E582" s="104"/>
      <c r="F582" s="104"/>
      <c r="G582" s="104"/>
      <c r="H582" s="104"/>
      <c r="I582" s="104"/>
      <c r="J582" s="104"/>
      <c r="K582" s="104"/>
      <c r="L582" s="104"/>
      <c r="M582" s="104"/>
      <c r="N582" s="104"/>
      <c r="O582" s="104"/>
      <c r="P582" s="104"/>
      <c r="Q582" s="104"/>
      <c r="R582" s="104"/>
      <c r="S582" s="104"/>
      <c r="T582" s="104"/>
      <c r="U582" s="104"/>
      <c r="V582" s="104"/>
      <c r="W582" s="104"/>
      <c r="X582" s="104"/>
      <c r="Y582" s="104"/>
      <c r="Z582" s="104"/>
      <c r="AA582" s="104"/>
      <c r="AB582" s="105" t="str">
        <f>IF(ISNA(VLOOKUP(AA582,PRIZE_AWARD!$B:$F,5, FALSE))=TRUE, "", VLOOKUP(AA582,PRIZE_AWARD!$B:$F,5, FALSE))</f>
        <v/>
      </c>
      <c r="AC582" s="104"/>
      <c r="AD582" s="104"/>
      <c r="AE582" s="87" t="str">
        <f>IF(ISNA(VLOOKUP(AD582,RESEARCH!$B:$K,10, FALSE))=TRUE, "", VLOOKUP(AD582,RESEARCH!$B:$K,10, FALSE))</f>
        <v/>
      </c>
    </row>
    <row r="583" spans="2:31" ht="18">
      <c r="B583" s="104"/>
      <c r="C583" s="104"/>
      <c r="D583" s="104"/>
      <c r="E583" s="104"/>
      <c r="F583" s="104"/>
      <c r="G583" s="104"/>
      <c r="H583" s="104"/>
      <c r="I583" s="104"/>
      <c r="J583" s="104"/>
      <c r="K583" s="104"/>
      <c r="L583" s="104"/>
      <c r="M583" s="104"/>
      <c r="N583" s="104"/>
      <c r="O583" s="104"/>
      <c r="P583" s="104"/>
      <c r="Q583" s="104"/>
      <c r="R583" s="104"/>
      <c r="S583" s="104"/>
      <c r="T583" s="104"/>
      <c r="U583" s="104"/>
      <c r="V583" s="104"/>
      <c r="W583" s="104"/>
      <c r="X583" s="104"/>
      <c r="Y583" s="104"/>
      <c r="Z583" s="104"/>
      <c r="AA583" s="104"/>
      <c r="AB583" s="105" t="str">
        <f>IF(ISNA(VLOOKUP(AA583,PRIZE_AWARD!$B:$F,5, FALSE))=TRUE, "", VLOOKUP(AA583,PRIZE_AWARD!$B:$F,5, FALSE))</f>
        <v/>
      </c>
      <c r="AC583" s="104"/>
      <c r="AD583" s="104"/>
      <c r="AE583" s="87" t="str">
        <f>IF(ISNA(VLOOKUP(AD583,RESEARCH!$B:$K,10, FALSE))=TRUE, "", VLOOKUP(AD583,RESEARCH!$B:$K,10, FALSE))</f>
        <v/>
      </c>
    </row>
    <row r="584" spans="2:31" ht="18">
      <c r="B584" s="104"/>
      <c r="C584" s="104"/>
      <c r="D584" s="104"/>
      <c r="E584" s="104"/>
      <c r="F584" s="104"/>
      <c r="G584" s="104"/>
      <c r="H584" s="104"/>
      <c r="I584" s="104"/>
      <c r="J584" s="104"/>
      <c r="K584" s="104"/>
      <c r="L584" s="104"/>
      <c r="M584" s="104"/>
      <c r="N584" s="104"/>
      <c r="O584" s="104"/>
      <c r="P584" s="104"/>
      <c r="Q584" s="104"/>
      <c r="R584" s="104"/>
      <c r="S584" s="104"/>
      <c r="T584" s="104"/>
      <c r="U584" s="104"/>
      <c r="V584" s="104"/>
      <c r="W584" s="104"/>
      <c r="X584" s="104"/>
      <c r="Y584" s="104"/>
      <c r="Z584" s="104"/>
      <c r="AA584" s="104"/>
      <c r="AB584" s="105" t="str">
        <f>IF(ISNA(VLOOKUP(AA584,PRIZE_AWARD!$B:$F,5, FALSE))=TRUE, "", VLOOKUP(AA584,PRIZE_AWARD!$B:$F,5, FALSE))</f>
        <v/>
      </c>
      <c r="AC584" s="104"/>
      <c r="AD584" s="104"/>
      <c r="AE584" s="87" t="str">
        <f>IF(ISNA(VLOOKUP(AD584,RESEARCH!$B:$K,10, FALSE))=TRUE, "", VLOOKUP(AD584,RESEARCH!$B:$K,10, FALSE))</f>
        <v/>
      </c>
    </row>
    <row r="585" spans="2:31" ht="18">
      <c r="B585" s="104"/>
      <c r="C585" s="104"/>
      <c r="D585" s="104"/>
      <c r="E585" s="104"/>
      <c r="F585" s="104"/>
      <c r="G585" s="104"/>
      <c r="H585" s="104"/>
      <c r="I585" s="104"/>
      <c r="J585" s="104"/>
      <c r="K585" s="104"/>
      <c r="L585" s="104"/>
      <c r="M585" s="104"/>
      <c r="N585" s="104"/>
      <c r="O585" s="104"/>
      <c r="P585" s="104"/>
      <c r="Q585" s="104"/>
      <c r="R585" s="104"/>
      <c r="S585" s="104"/>
      <c r="T585" s="104"/>
      <c r="U585" s="104"/>
      <c r="V585" s="104"/>
      <c r="W585" s="104"/>
      <c r="X585" s="104"/>
      <c r="Y585" s="104"/>
      <c r="Z585" s="104"/>
      <c r="AA585" s="104"/>
      <c r="AB585" s="105" t="str">
        <f>IF(ISNA(VLOOKUP(AA585,PRIZE_AWARD!$B:$F,5, FALSE))=TRUE, "", VLOOKUP(AA585,PRIZE_AWARD!$B:$F,5, FALSE))</f>
        <v/>
      </c>
      <c r="AC585" s="104"/>
      <c r="AD585" s="104"/>
      <c r="AE585" s="87" t="str">
        <f>IF(ISNA(VLOOKUP(AD585,RESEARCH!$B:$K,10, FALSE))=TRUE, "", VLOOKUP(AD585,RESEARCH!$B:$K,10, FALSE))</f>
        <v/>
      </c>
    </row>
    <row r="586" spans="2:31" ht="18">
      <c r="B586" s="104"/>
      <c r="C586" s="104"/>
      <c r="D586" s="104"/>
      <c r="E586" s="104"/>
      <c r="F586" s="104"/>
      <c r="G586" s="104"/>
      <c r="H586" s="104"/>
      <c r="I586" s="104"/>
      <c r="J586" s="104"/>
      <c r="K586" s="104"/>
      <c r="L586" s="104"/>
      <c r="M586" s="104"/>
      <c r="N586" s="104"/>
      <c r="O586" s="104"/>
      <c r="P586" s="104"/>
      <c r="Q586" s="104"/>
      <c r="R586" s="104"/>
      <c r="S586" s="104"/>
      <c r="T586" s="104"/>
      <c r="U586" s="104"/>
      <c r="V586" s="104"/>
      <c r="W586" s="104"/>
      <c r="X586" s="104"/>
      <c r="Y586" s="104"/>
      <c r="Z586" s="104"/>
      <c r="AA586" s="104"/>
      <c r="AB586" s="105" t="str">
        <f>IF(ISNA(VLOOKUP(AA586,PRIZE_AWARD!$B:$F,5, FALSE))=TRUE, "", VLOOKUP(AA586,PRIZE_AWARD!$B:$F,5, FALSE))</f>
        <v/>
      </c>
      <c r="AC586" s="104"/>
      <c r="AD586" s="104"/>
      <c r="AE586" s="87" t="str">
        <f>IF(ISNA(VLOOKUP(AD586,RESEARCH!$B:$K,10, FALSE))=TRUE, "", VLOOKUP(AD586,RESEARCH!$B:$K,10, FALSE))</f>
        <v/>
      </c>
    </row>
    <row r="587" spans="2:31" ht="18">
      <c r="B587" s="104"/>
      <c r="C587" s="104"/>
      <c r="D587" s="104"/>
      <c r="E587" s="104"/>
      <c r="F587" s="104"/>
      <c r="G587" s="104"/>
      <c r="H587" s="104"/>
      <c r="I587" s="104"/>
      <c r="J587" s="104"/>
      <c r="K587" s="104"/>
      <c r="L587" s="104"/>
      <c r="M587" s="104"/>
      <c r="N587" s="104"/>
      <c r="O587" s="104"/>
      <c r="P587" s="104"/>
      <c r="Q587" s="104"/>
      <c r="R587" s="104"/>
      <c r="S587" s="104"/>
      <c r="T587" s="104"/>
      <c r="U587" s="104"/>
      <c r="V587" s="104"/>
      <c r="W587" s="104"/>
      <c r="X587" s="104"/>
      <c r="Y587" s="104"/>
      <c r="Z587" s="104"/>
      <c r="AA587" s="104"/>
      <c r="AB587" s="105" t="str">
        <f>IF(ISNA(VLOOKUP(AA587,PRIZE_AWARD!$B:$F,5, FALSE))=TRUE, "", VLOOKUP(AA587,PRIZE_AWARD!$B:$F,5, FALSE))</f>
        <v/>
      </c>
      <c r="AC587" s="104"/>
      <c r="AD587" s="104"/>
      <c r="AE587" s="87" t="str">
        <f>IF(ISNA(VLOOKUP(AD587,RESEARCH!$B:$K,10, FALSE))=TRUE, "", VLOOKUP(AD587,RESEARCH!$B:$K,10, FALSE))</f>
        <v/>
      </c>
    </row>
    <row r="588" spans="2:31" ht="18">
      <c r="B588" s="104"/>
      <c r="C588" s="104"/>
      <c r="D588" s="104"/>
      <c r="E588" s="104"/>
      <c r="F588" s="104"/>
      <c r="G588" s="104"/>
      <c r="H588" s="104"/>
      <c r="I588" s="104"/>
      <c r="J588" s="104"/>
      <c r="K588" s="104"/>
      <c r="L588" s="104"/>
      <c r="M588" s="104"/>
      <c r="N588" s="104"/>
      <c r="O588" s="104"/>
      <c r="P588" s="104"/>
      <c r="Q588" s="104"/>
      <c r="R588" s="104"/>
      <c r="S588" s="104"/>
      <c r="T588" s="104"/>
      <c r="U588" s="104"/>
      <c r="V588" s="104"/>
      <c r="W588" s="104"/>
      <c r="X588" s="104"/>
      <c r="Y588" s="104"/>
      <c r="Z588" s="104"/>
      <c r="AA588" s="104"/>
      <c r="AB588" s="105" t="str">
        <f>IF(ISNA(VLOOKUP(AA588,PRIZE_AWARD!$B:$F,5, FALSE))=TRUE, "", VLOOKUP(AA588,PRIZE_AWARD!$B:$F,5, FALSE))</f>
        <v/>
      </c>
      <c r="AC588" s="104"/>
      <c r="AD588" s="104"/>
      <c r="AE588" s="87" t="str">
        <f>IF(ISNA(VLOOKUP(AD588,RESEARCH!$B:$K,10, FALSE))=TRUE, "", VLOOKUP(AD588,RESEARCH!$B:$K,10, FALSE))</f>
        <v/>
      </c>
    </row>
    <row r="589" spans="2:31" ht="18">
      <c r="B589" s="104"/>
      <c r="C589" s="104"/>
      <c r="D589" s="104"/>
      <c r="E589" s="104"/>
      <c r="F589" s="104"/>
      <c r="G589" s="104"/>
      <c r="H589" s="104"/>
      <c r="I589" s="104"/>
      <c r="J589" s="104"/>
      <c r="K589" s="104"/>
      <c r="L589" s="104"/>
      <c r="M589" s="104"/>
      <c r="N589" s="104"/>
      <c r="O589" s="104"/>
      <c r="P589" s="104"/>
      <c r="Q589" s="104"/>
      <c r="R589" s="104"/>
      <c r="S589" s="104"/>
      <c r="T589" s="104"/>
      <c r="U589" s="104"/>
      <c r="V589" s="104"/>
      <c r="W589" s="104"/>
      <c r="X589" s="104"/>
      <c r="Y589" s="104"/>
      <c r="Z589" s="104"/>
      <c r="AA589" s="104"/>
      <c r="AB589" s="105" t="str">
        <f>IF(ISNA(VLOOKUP(AA589,PRIZE_AWARD!$B:$F,5, FALSE))=TRUE, "", VLOOKUP(AA589,PRIZE_AWARD!$B:$F,5, FALSE))</f>
        <v/>
      </c>
      <c r="AC589" s="104"/>
      <c r="AD589" s="104"/>
      <c r="AE589" s="87" t="str">
        <f>IF(ISNA(VLOOKUP(AD589,RESEARCH!$B:$K,10, FALSE))=TRUE, "", VLOOKUP(AD589,RESEARCH!$B:$K,10, FALSE))</f>
        <v/>
      </c>
    </row>
    <row r="590" spans="2:31" ht="18">
      <c r="B590" s="104"/>
      <c r="C590" s="104"/>
      <c r="D590" s="104"/>
      <c r="E590" s="104"/>
      <c r="F590" s="104"/>
      <c r="G590" s="104"/>
      <c r="H590" s="104"/>
      <c r="I590" s="104"/>
      <c r="J590" s="104"/>
      <c r="K590" s="104"/>
      <c r="L590" s="104"/>
      <c r="M590" s="104"/>
      <c r="N590" s="104"/>
      <c r="O590" s="104"/>
      <c r="P590" s="104"/>
      <c r="Q590" s="104"/>
      <c r="R590" s="104"/>
      <c r="S590" s="104"/>
      <c r="T590" s="104"/>
      <c r="U590" s="104"/>
      <c r="V590" s="104"/>
      <c r="W590" s="104"/>
      <c r="X590" s="104"/>
      <c r="Y590" s="104"/>
      <c r="Z590" s="104"/>
      <c r="AA590" s="104"/>
      <c r="AB590" s="105" t="str">
        <f>IF(ISNA(VLOOKUP(AA590,PRIZE_AWARD!$B:$F,5, FALSE))=TRUE, "", VLOOKUP(AA590,PRIZE_AWARD!$B:$F,5, FALSE))</f>
        <v/>
      </c>
      <c r="AC590" s="104"/>
      <c r="AD590" s="104"/>
      <c r="AE590" s="87" t="str">
        <f>IF(ISNA(VLOOKUP(AD590,RESEARCH!$B:$K,10, FALSE))=TRUE, "", VLOOKUP(AD590,RESEARCH!$B:$K,10, FALSE))</f>
        <v/>
      </c>
    </row>
    <row r="591" spans="2:31" ht="18">
      <c r="B591" s="104"/>
      <c r="C591" s="104"/>
      <c r="D591" s="104"/>
      <c r="E591" s="104"/>
      <c r="F591" s="104"/>
      <c r="G591" s="104"/>
      <c r="H591" s="104"/>
      <c r="I591" s="104"/>
      <c r="J591" s="104"/>
      <c r="K591" s="104"/>
      <c r="L591" s="104"/>
      <c r="M591" s="104"/>
      <c r="N591" s="104"/>
      <c r="O591" s="104"/>
      <c r="P591" s="104"/>
      <c r="Q591" s="104"/>
      <c r="R591" s="104"/>
      <c r="S591" s="104"/>
      <c r="T591" s="104"/>
      <c r="U591" s="104"/>
      <c r="V591" s="104"/>
      <c r="W591" s="104"/>
      <c r="X591" s="104"/>
      <c r="Y591" s="104"/>
      <c r="Z591" s="104"/>
      <c r="AA591" s="104"/>
      <c r="AB591" s="105" t="str">
        <f>IF(ISNA(VLOOKUP(AA591,PRIZE_AWARD!$B:$F,5, FALSE))=TRUE, "", VLOOKUP(AA591,PRIZE_AWARD!$B:$F,5, FALSE))</f>
        <v/>
      </c>
      <c r="AC591" s="104"/>
      <c r="AD591" s="104"/>
      <c r="AE591" s="87" t="str">
        <f>IF(ISNA(VLOOKUP(AD591,RESEARCH!$B:$K,10, FALSE))=TRUE, "", VLOOKUP(AD591,RESEARCH!$B:$K,10, FALSE))</f>
        <v/>
      </c>
    </row>
    <row r="592" spans="2:31" ht="18">
      <c r="B592" s="104"/>
      <c r="C592" s="104"/>
      <c r="D592" s="104"/>
      <c r="E592" s="104"/>
      <c r="F592" s="104"/>
      <c r="G592" s="104"/>
      <c r="H592" s="104"/>
      <c r="I592" s="104"/>
      <c r="J592" s="104"/>
      <c r="K592" s="104"/>
      <c r="L592" s="104"/>
      <c r="M592" s="104"/>
      <c r="N592" s="104"/>
      <c r="O592" s="104"/>
      <c r="P592" s="104"/>
      <c r="Q592" s="104"/>
      <c r="R592" s="104"/>
      <c r="S592" s="104"/>
      <c r="T592" s="104"/>
      <c r="U592" s="104"/>
      <c r="V592" s="104"/>
      <c r="W592" s="104"/>
      <c r="X592" s="104"/>
      <c r="Y592" s="104"/>
      <c r="Z592" s="104"/>
      <c r="AA592" s="104"/>
      <c r="AB592" s="105" t="str">
        <f>IF(ISNA(VLOOKUP(AA592,PRIZE_AWARD!$B:$F,5, FALSE))=TRUE, "", VLOOKUP(AA592,PRIZE_AWARD!$B:$F,5, FALSE))</f>
        <v/>
      </c>
      <c r="AC592" s="104"/>
      <c r="AD592" s="104"/>
      <c r="AE592" s="87" t="str">
        <f>IF(ISNA(VLOOKUP(AD592,RESEARCH!$B:$K,10, FALSE))=TRUE, "", VLOOKUP(AD592,RESEARCH!$B:$K,10, FALSE))</f>
        <v/>
      </c>
    </row>
    <row r="593" spans="2:31" ht="18">
      <c r="B593" s="104"/>
      <c r="C593" s="104"/>
      <c r="D593" s="104"/>
      <c r="E593" s="104"/>
      <c r="F593" s="104"/>
      <c r="G593" s="104"/>
      <c r="H593" s="104"/>
      <c r="I593" s="104"/>
      <c r="J593" s="104"/>
      <c r="K593" s="104"/>
      <c r="L593" s="104"/>
      <c r="M593" s="104"/>
      <c r="N593" s="104"/>
      <c r="O593" s="104"/>
      <c r="P593" s="104"/>
      <c r="Q593" s="104"/>
      <c r="R593" s="104"/>
      <c r="S593" s="104"/>
      <c r="T593" s="104"/>
      <c r="U593" s="104"/>
      <c r="V593" s="104"/>
      <c r="W593" s="104"/>
      <c r="X593" s="104"/>
      <c r="Y593" s="104"/>
      <c r="Z593" s="104"/>
      <c r="AA593" s="104"/>
      <c r="AB593" s="105" t="str">
        <f>IF(ISNA(VLOOKUP(AA593,PRIZE_AWARD!$B:$F,5, FALSE))=TRUE, "", VLOOKUP(AA593,PRIZE_AWARD!$B:$F,5, FALSE))</f>
        <v/>
      </c>
      <c r="AC593" s="104"/>
      <c r="AD593" s="104"/>
      <c r="AE593" s="87" t="str">
        <f>IF(ISNA(VLOOKUP(AD593,RESEARCH!$B:$K,10, FALSE))=TRUE, "", VLOOKUP(AD593,RESEARCH!$B:$K,10, FALSE))</f>
        <v/>
      </c>
    </row>
    <row r="594" spans="2:31" ht="18">
      <c r="B594" s="104"/>
      <c r="C594" s="104"/>
      <c r="D594" s="104"/>
      <c r="E594" s="104"/>
      <c r="F594" s="104"/>
      <c r="G594" s="104"/>
      <c r="H594" s="104"/>
      <c r="I594" s="104"/>
      <c r="J594" s="104"/>
      <c r="K594" s="104"/>
      <c r="L594" s="104"/>
      <c r="M594" s="104"/>
      <c r="N594" s="104"/>
      <c r="O594" s="104"/>
      <c r="P594" s="104"/>
      <c r="Q594" s="104"/>
      <c r="R594" s="104"/>
      <c r="S594" s="104"/>
      <c r="T594" s="104"/>
      <c r="U594" s="104"/>
      <c r="V594" s="104"/>
      <c r="W594" s="104"/>
      <c r="X594" s="104"/>
      <c r="Y594" s="104"/>
      <c r="Z594" s="104"/>
      <c r="AA594" s="104"/>
      <c r="AB594" s="105" t="str">
        <f>IF(ISNA(VLOOKUP(AA594,PRIZE_AWARD!$B:$F,5, FALSE))=TRUE, "", VLOOKUP(AA594,PRIZE_AWARD!$B:$F,5, FALSE))</f>
        <v/>
      </c>
      <c r="AC594" s="104"/>
      <c r="AD594" s="104"/>
      <c r="AE594" s="87" t="str">
        <f>IF(ISNA(VLOOKUP(AD594,RESEARCH!$B:$K,10, FALSE))=TRUE, "", VLOOKUP(AD594,RESEARCH!$B:$K,10, FALSE))</f>
        <v/>
      </c>
    </row>
    <row r="595" spans="2:31" ht="18">
      <c r="B595" s="104"/>
      <c r="C595" s="104"/>
      <c r="D595" s="104"/>
      <c r="E595" s="104"/>
      <c r="F595" s="104"/>
      <c r="G595" s="104"/>
      <c r="H595" s="104"/>
      <c r="I595" s="104"/>
      <c r="J595" s="104"/>
      <c r="K595" s="104"/>
      <c r="L595" s="104"/>
      <c r="M595" s="104"/>
      <c r="N595" s="104"/>
      <c r="O595" s="104"/>
      <c r="P595" s="104"/>
      <c r="Q595" s="104"/>
      <c r="R595" s="104"/>
      <c r="S595" s="104"/>
      <c r="T595" s="104"/>
      <c r="U595" s="104"/>
      <c r="V595" s="104"/>
      <c r="W595" s="104"/>
      <c r="X595" s="104"/>
      <c r="Y595" s="104"/>
      <c r="Z595" s="104"/>
      <c r="AA595" s="104"/>
      <c r="AB595" s="105" t="str">
        <f>IF(ISNA(VLOOKUP(AA595,PRIZE_AWARD!$B:$F,5, FALSE))=TRUE, "", VLOOKUP(AA595,PRIZE_AWARD!$B:$F,5, FALSE))</f>
        <v/>
      </c>
      <c r="AC595" s="104"/>
      <c r="AD595" s="104"/>
      <c r="AE595" s="87" t="str">
        <f>IF(ISNA(VLOOKUP(AD595,RESEARCH!$B:$K,10, FALSE))=TRUE, "", VLOOKUP(AD595,RESEARCH!$B:$K,10, FALSE))</f>
        <v/>
      </c>
    </row>
    <row r="596" spans="2:31" ht="18">
      <c r="B596" s="104"/>
      <c r="C596" s="104"/>
      <c r="D596" s="104"/>
      <c r="E596" s="104"/>
      <c r="F596" s="104"/>
      <c r="G596" s="104"/>
      <c r="H596" s="104"/>
      <c r="I596" s="104"/>
      <c r="J596" s="104"/>
      <c r="K596" s="104"/>
      <c r="L596" s="104"/>
      <c r="M596" s="104"/>
      <c r="N596" s="104"/>
      <c r="O596" s="104"/>
      <c r="P596" s="104"/>
      <c r="Q596" s="104"/>
      <c r="R596" s="104"/>
      <c r="S596" s="104"/>
      <c r="T596" s="104"/>
      <c r="U596" s="104"/>
      <c r="V596" s="104"/>
      <c r="W596" s="104"/>
      <c r="X596" s="104"/>
      <c r="Y596" s="104"/>
      <c r="Z596" s="104"/>
      <c r="AA596" s="104"/>
      <c r="AB596" s="105" t="str">
        <f>IF(ISNA(VLOOKUP(AA596,PRIZE_AWARD!$B:$F,5, FALSE))=TRUE, "", VLOOKUP(AA596,PRIZE_AWARD!$B:$F,5, FALSE))</f>
        <v/>
      </c>
      <c r="AC596" s="104"/>
      <c r="AD596" s="104"/>
      <c r="AE596" s="87" t="str">
        <f>IF(ISNA(VLOOKUP(AD596,RESEARCH!$B:$K,10, FALSE))=TRUE, "", VLOOKUP(AD596,RESEARCH!$B:$K,10, FALSE))</f>
        <v/>
      </c>
    </row>
    <row r="597" spans="2:31" ht="18">
      <c r="B597" s="104"/>
      <c r="C597" s="104"/>
      <c r="D597" s="104"/>
      <c r="E597" s="104"/>
      <c r="F597" s="104"/>
      <c r="G597" s="104"/>
      <c r="H597" s="104"/>
      <c r="I597" s="104"/>
      <c r="J597" s="104"/>
      <c r="K597" s="104"/>
      <c r="L597" s="104"/>
      <c r="M597" s="104"/>
      <c r="N597" s="104"/>
      <c r="O597" s="104"/>
      <c r="P597" s="104"/>
      <c r="Q597" s="104"/>
      <c r="R597" s="104"/>
      <c r="S597" s="104"/>
      <c r="T597" s="104"/>
      <c r="U597" s="104"/>
      <c r="V597" s="104"/>
      <c r="W597" s="104"/>
      <c r="X597" s="104"/>
      <c r="Y597" s="104"/>
      <c r="Z597" s="104"/>
      <c r="AA597" s="104"/>
      <c r="AB597" s="105" t="str">
        <f>IF(ISNA(VLOOKUP(AA597,PRIZE_AWARD!$B:$F,5, FALSE))=TRUE, "", VLOOKUP(AA597,PRIZE_AWARD!$B:$F,5, FALSE))</f>
        <v/>
      </c>
      <c r="AC597" s="104"/>
      <c r="AD597" s="104"/>
      <c r="AE597" s="87" t="str">
        <f>IF(ISNA(VLOOKUP(AD597,RESEARCH!$B:$K,10, FALSE))=TRUE, "", VLOOKUP(AD597,RESEARCH!$B:$K,10, FALSE))</f>
        <v/>
      </c>
    </row>
    <row r="598" spans="2:31" ht="18">
      <c r="B598" s="104"/>
      <c r="C598" s="104"/>
      <c r="D598" s="104"/>
      <c r="E598" s="104"/>
      <c r="F598" s="104"/>
      <c r="G598" s="104"/>
      <c r="H598" s="104"/>
      <c r="I598" s="104"/>
      <c r="J598" s="104"/>
      <c r="K598" s="104"/>
      <c r="L598" s="104"/>
      <c r="M598" s="104"/>
      <c r="N598" s="104"/>
      <c r="O598" s="104"/>
      <c r="P598" s="104"/>
      <c r="Q598" s="104"/>
      <c r="R598" s="104"/>
      <c r="S598" s="104"/>
      <c r="T598" s="104"/>
      <c r="U598" s="104"/>
      <c r="V598" s="104"/>
      <c r="W598" s="104"/>
      <c r="X598" s="104"/>
      <c r="Y598" s="104"/>
      <c r="Z598" s="104"/>
      <c r="AA598" s="104"/>
      <c r="AB598" s="105" t="str">
        <f>IF(ISNA(VLOOKUP(AA598,PRIZE_AWARD!$B:$F,5, FALSE))=TRUE, "", VLOOKUP(AA598,PRIZE_AWARD!$B:$F,5, FALSE))</f>
        <v/>
      </c>
      <c r="AC598" s="104"/>
      <c r="AD598" s="104"/>
      <c r="AE598" s="87" t="str">
        <f>IF(ISNA(VLOOKUP(AD598,RESEARCH!$B:$K,10, FALSE))=TRUE, "", VLOOKUP(AD598,RESEARCH!$B:$K,10, FALSE))</f>
        <v/>
      </c>
    </row>
    <row r="599" spans="2:31" ht="18">
      <c r="B599" s="104"/>
      <c r="C599" s="104"/>
      <c r="D599" s="104"/>
      <c r="E599" s="104"/>
      <c r="F599" s="104"/>
      <c r="G599" s="104"/>
      <c r="H599" s="104"/>
      <c r="I599" s="104"/>
      <c r="J599" s="104"/>
      <c r="K599" s="104"/>
      <c r="L599" s="104"/>
      <c r="M599" s="104"/>
      <c r="N599" s="104"/>
      <c r="O599" s="104"/>
      <c r="P599" s="104"/>
      <c r="Q599" s="104"/>
      <c r="R599" s="104"/>
      <c r="S599" s="104"/>
      <c r="T599" s="104"/>
      <c r="U599" s="104"/>
      <c r="V599" s="104"/>
      <c r="W599" s="104"/>
      <c r="X599" s="104"/>
      <c r="Y599" s="104"/>
      <c r="Z599" s="104"/>
      <c r="AA599" s="104"/>
      <c r="AB599" s="105" t="str">
        <f>IF(ISNA(VLOOKUP(AA599,PRIZE_AWARD!$B:$F,5, FALSE))=TRUE, "", VLOOKUP(AA599,PRIZE_AWARD!$B:$F,5, FALSE))</f>
        <v/>
      </c>
      <c r="AC599" s="104"/>
      <c r="AD599" s="104"/>
      <c r="AE599" s="87" t="str">
        <f>IF(ISNA(VLOOKUP(AD599,RESEARCH!$B:$K,10, FALSE))=TRUE, "", VLOOKUP(AD599,RESEARCH!$B:$K,10, FALSE))</f>
        <v/>
      </c>
    </row>
    <row r="600" spans="2:31" ht="18">
      <c r="B600" s="104"/>
      <c r="C600" s="104"/>
      <c r="D600" s="104"/>
      <c r="E600" s="104"/>
      <c r="F600" s="104"/>
      <c r="G600" s="104"/>
      <c r="H600" s="104"/>
      <c r="I600" s="104"/>
      <c r="J600" s="104"/>
      <c r="K600" s="104"/>
      <c r="L600" s="104"/>
      <c r="M600" s="104"/>
      <c r="N600" s="104"/>
      <c r="O600" s="104"/>
      <c r="P600" s="104"/>
      <c r="Q600" s="104"/>
      <c r="R600" s="104"/>
      <c r="S600" s="104"/>
      <c r="T600" s="104"/>
      <c r="U600" s="104"/>
      <c r="V600" s="104"/>
      <c r="W600" s="104"/>
      <c r="X600" s="104"/>
      <c r="Y600" s="104"/>
      <c r="Z600" s="104"/>
      <c r="AA600" s="104"/>
      <c r="AB600" s="105" t="str">
        <f>IF(ISNA(VLOOKUP(AA600,PRIZE_AWARD!$B:$F,5, FALSE))=TRUE, "", VLOOKUP(AA600,PRIZE_AWARD!$B:$F,5, FALSE))</f>
        <v/>
      </c>
      <c r="AC600" s="104"/>
      <c r="AD600" s="104"/>
      <c r="AE600" s="87" t="str">
        <f>IF(ISNA(VLOOKUP(AD600,RESEARCH!$B:$K,10, FALSE))=TRUE, "", VLOOKUP(AD600,RESEARCH!$B:$K,10, FALSE))</f>
        <v/>
      </c>
    </row>
    <row r="601" spans="2:31" ht="18">
      <c r="B601" s="104"/>
      <c r="C601" s="104"/>
      <c r="D601" s="104"/>
      <c r="E601" s="104"/>
      <c r="F601" s="104"/>
      <c r="G601" s="104"/>
      <c r="H601" s="104"/>
      <c r="I601" s="104"/>
      <c r="J601" s="104"/>
      <c r="K601" s="104"/>
      <c r="L601" s="104"/>
      <c r="M601" s="104"/>
      <c r="N601" s="104"/>
      <c r="O601" s="104"/>
      <c r="P601" s="104"/>
      <c r="Q601" s="104"/>
      <c r="R601" s="104"/>
      <c r="S601" s="104"/>
      <c r="T601" s="104"/>
      <c r="U601" s="104"/>
      <c r="V601" s="104"/>
      <c r="W601" s="104"/>
      <c r="X601" s="104"/>
      <c r="Y601" s="104"/>
      <c r="Z601" s="104"/>
      <c r="AA601" s="104"/>
      <c r="AB601" s="105" t="str">
        <f>IF(ISNA(VLOOKUP(AA601,PRIZE_AWARD!$B:$F,5, FALSE))=TRUE, "", VLOOKUP(AA601,PRIZE_AWARD!$B:$F,5, FALSE))</f>
        <v/>
      </c>
      <c r="AC601" s="104"/>
      <c r="AD601" s="104"/>
      <c r="AE601" s="87" t="str">
        <f>IF(ISNA(VLOOKUP(AD601,RESEARCH!$B:$K,10, FALSE))=TRUE, "", VLOOKUP(AD601,RESEARCH!$B:$K,10, FALSE))</f>
        <v/>
      </c>
    </row>
    <row r="602" spans="2:31" ht="18">
      <c r="B602" s="104"/>
      <c r="C602" s="104"/>
      <c r="D602" s="104"/>
      <c r="E602" s="104"/>
      <c r="F602" s="104"/>
      <c r="G602" s="104"/>
      <c r="H602" s="104"/>
      <c r="I602" s="104"/>
      <c r="J602" s="104"/>
      <c r="K602" s="104"/>
      <c r="L602" s="104"/>
      <c r="M602" s="104"/>
      <c r="N602" s="104"/>
      <c r="O602" s="104"/>
      <c r="P602" s="104"/>
      <c r="Q602" s="104"/>
      <c r="R602" s="104"/>
      <c r="S602" s="104"/>
      <c r="T602" s="104"/>
      <c r="U602" s="104"/>
      <c r="V602" s="104"/>
      <c r="W602" s="104"/>
      <c r="X602" s="104"/>
      <c r="Y602" s="104"/>
      <c r="Z602" s="104"/>
      <c r="AA602" s="104"/>
      <c r="AB602" s="105" t="str">
        <f>IF(ISNA(VLOOKUP(AA602,PRIZE_AWARD!$B:$F,5, FALSE))=TRUE, "", VLOOKUP(AA602,PRIZE_AWARD!$B:$F,5, FALSE))</f>
        <v/>
      </c>
      <c r="AC602" s="104"/>
      <c r="AD602" s="104"/>
      <c r="AE602" s="87" t="str">
        <f>IF(ISNA(VLOOKUP(AD602,RESEARCH!$B:$K,10, FALSE))=TRUE, "", VLOOKUP(AD602,RESEARCH!$B:$K,10, FALSE))</f>
        <v/>
      </c>
    </row>
    <row r="603" spans="2:31" ht="18">
      <c r="B603" s="104"/>
      <c r="C603" s="104"/>
      <c r="D603" s="104"/>
      <c r="E603" s="104"/>
      <c r="F603" s="104"/>
      <c r="G603" s="104"/>
      <c r="H603" s="104"/>
      <c r="I603" s="104"/>
      <c r="J603" s="104"/>
      <c r="K603" s="104"/>
      <c r="L603" s="104"/>
      <c r="M603" s="104"/>
      <c r="N603" s="104"/>
      <c r="O603" s="104"/>
      <c r="P603" s="104"/>
      <c r="Q603" s="104"/>
      <c r="R603" s="104"/>
      <c r="S603" s="104"/>
      <c r="T603" s="104"/>
      <c r="U603" s="104"/>
      <c r="V603" s="104"/>
      <c r="W603" s="104"/>
      <c r="X603" s="104"/>
      <c r="Y603" s="104"/>
      <c r="Z603" s="104"/>
      <c r="AA603" s="104"/>
      <c r="AB603" s="105" t="str">
        <f>IF(ISNA(VLOOKUP(AA603,PRIZE_AWARD!$B:$F,5, FALSE))=TRUE, "", VLOOKUP(AA603,PRIZE_AWARD!$B:$F,5, FALSE))</f>
        <v/>
      </c>
      <c r="AC603" s="104"/>
      <c r="AD603" s="104"/>
      <c r="AE603" s="87" t="str">
        <f>IF(ISNA(VLOOKUP(AD603,RESEARCH!$B:$K,10, FALSE))=TRUE, "", VLOOKUP(AD603,RESEARCH!$B:$K,10, FALSE))</f>
        <v/>
      </c>
    </row>
    <row r="604" spans="2:31" ht="18">
      <c r="B604" s="104"/>
      <c r="C604" s="104"/>
      <c r="D604" s="104"/>
      <c r="E604" s="104"/>
      <c r="F604" s="104"/>
      <c r="G604" s="104"/>
      <c r="H604" s="104"/>
      <c r="I604" s="104"/>
      <c r="J604" s="104"/>
      <c r="K604" s="104"/>
      <c r="L604" s="104"/>
      <c r="M604" s="104"/>
      <c r="N604" s="104"/>
      <c r="O604" s="104"/>
      <c r="P604" s="104"/>
      <c r="Q604" s="104"/>
      <c r="R604" s="104"/>
      <c r="S604" s="104"/>
      <c r="T604" s="104"/>
      <c r="U604" s="104"/>
      <c r="V604" s="104"/>
      <c r="W604" s="104"/>
      <c r="X604" s="104"/>
      <c r="Y604" s="104"/>
      <c r="Z604" s="104"/>
      <c r="AA604" s="104"/>
      <c r="AB604" s="105" t="str">
        <f>IF(ISNA(VLOOKUP(AA604,PRIZE_AWARD!$B:$F,5, FALSE))=TRUE, "", VLOOKUP(AA604,PRIZE_AWARD!$B:$F,5, FALSE))</f>
        <v/>
      </c>
      <c r="AC604" s="104"/>
      <c r="AD604" s="104"/>
      <c r="AE604" s="87" t="str">
        <f>IF(ISNA(VLOOKUP(AD604,RESEARCH!$B:$K,10, FALSE))=TRUE, "", VLOOKUP(AD604,RESEARCH!$B:$K,10, FALSE))</f>
        <v/>
      </c>
    </row>
    <row r="605" spans="2:31" ht="18">
      <c r="B605" s="104"/>
      <c r="C605" s="104"/>
      <c r="D605" s="104"/>
      <c r="E605" s="104"/>
      <c r="F605" s="104"/>
      <c r="G605" s="104"/>
      <c r="H605" s="104"/>
      <c r="I605" s="104"/>
      <c r="J605" s="104"/>
      <c r="K605" s="104"/>
      <c r="L605" s="104"/>
      <c r="M605" s="104"/>
      <c r="N605" s="104"/>
      <c r="O605" s="104"/>
      <c r="P605" s="104"/>
      <c r="Q605" s="104"/>
      <c r="R605" s="104"/>
      <c r="S605" s="104"/>
      <c r="T605" s="104"/>
      <c r="U605" s="104"/>
      <c r="V605" s="104"/>
      <c r="W605" s="104"/>
      <c r="X605" s="104"/>
      <c r="Y605" s="104"/>
      <c r="Z605" s="104"/>
      <c r="AA605" s="104"/>
      <c r="AB605" s="105" t="str">
        <f>IF(ISNA(VLOOKUP(AA605,PRIZE_AWARD!$B:$F,5, FALSE))=TRUE, "", VLOOKUP(AA605,PRIZE_AWARD!$B:$F,5, FALSE))</f>
        <v/>
      </c>
      <c r="AC605" s="104"/>
      <c r="AD605" s="104"/>
      <c r="AE605" s="87" t="str">
        <f>IF(ISNA(VLOOKUP(AD605,RESEARCH!$B:$K,10, FALSE))=TRUE, "", VLOOKUP(AD605,RESEARCH!$B:$K,10, FALSE))</f>
        <v/>
      </c>
    </row>
    <row r="606" spans="2:31" ht="18">
      <c r="B606" s="104"/>
      <c r="C606" s="104"/>
      <c r="D606" s="104"/>
      <c r="E606" s="104"/>
      <c r="F606" s="104"/>
      <c r="G606" s="104"/>
      <c r="H606" s="104"/>
      <c r="I606" s="104"/>
      <c r="J606" s="104"/>
      <c r="K606" s="104"/>
      <c r="L606" s="104"/>
      <c r="M606" s="104"/>
      <c r="N606" s="104"/>
      <c r="O606" s="104"/>
      <c r="P606" s="104"/>
      <c r="Q606" s="104"/>
      <c r="R606" s="104"/>
      <c r="S606" s="104"/>
      <c r="T606" s="104"/>
      <c r="U606" s="104"/>
      <c r="V606" s="104"/>
      <c r="W606" s="104"/>
      <c r="X606" s="104"/>
      <c r="Y606" s="104"/>
      <c r="Z606" s="104"/>
      <c r="AA606" s="104"/>
      <c r="AB606" s="105" t="str">
        <f>IF(ISNA(VLOOKUP(AA606,PRIZE_AWARD!$B:$F,5, FALSE))=TRUE, "", VLOOKUP(AA606,PRIZE_AWARD!$B:$F,5, FALSE))</f>
        <v/>
      </c>
      <c r="AC606" s="104"/>
      <c r="AD606" s="104"/>
      <c r="AE606" s="87" t="str">
        <f>IF(ISNA(VLOOKUP(AD606,RESEARCH!$B:$K,10, FALSE))=TRUE, "", VLOOKUP(AD606,RESEARCH!$B:$K,10, FALSE))</f>
        <v/>
      </c>
    </row>
    <row r="607" spans="2:31" ht="18">
      <c r="B607" s="104"/>
      <c r="C607" s="104"/>
      <c r="D607" s="104"/>
      <c r="E607" s="104"/>
      <c r="F607" s="104"/>
      <c r="G607" s="104"/>
      <c r="H607" s="104"/>
      <c r="I607" s="104"/>
      <c r="J607" s="104"/>
      <c r="K607" s="104"/>
      <c r="L607" s="104"/>
      <c r="M607" s="104"/>
      <c r="N607" s="104"/>
      <c r="O607" s="104"/>
      <c r="P607" s="104"/>
      <c r="Q607" s="104"/>
      <c r="R607" s="104"/>
      <c r="S607" s="104"/>
      <c r="T607" s="104"/>
      <c r="U607" s="104"/>
      <c r="V607" s="104"/>
      <c r="W607" s="104"/>
      <c r="X607" s="104"/>
      <c r="Y607" s="104"/>
      <c r="Z607" s="104"/>
      <c r="AA607" s="104"/>
      <c r="AB607" s="105" t="str">
        <f>IF(ISNA(VLOOKUP(AA607,PRIZE_AWARD!$B:$F,5, FALSE))=TRUE, "", VLOOKUP(AA607,PRIZE_AWARD!$B:$F,5, FALSE))</f>
        <v/>
      </c>
      <c r="AC607" s="104"/>
      <c r="AD607" s="104"/>
      <c r="AE607" s="87" t="str">
        <f>IF(ISNA(VLOOKUP(AD607,RESEARCH!$B:$K,10, FALSE))=TRUE, "", VLOOKUP(AD607,RESEARCH!$B:$K,10, FALSE))</f>
        <v/>
      </c>
    </row>
    <row r="608" spans="2:31" ht="18">
      <c r="B608" s="104"/>
      <c r="C608" s="104"/>
      <c r="D608" s="104"/>
      <c r="E608" s="104"/>
      <c r="F608" s="104"/>
      <c r="G608" s="104"/>
      <c r="H608" s="104"/>
      <c r="I608" s="104"/>
      <c r="J608" s="104"/>
      <c r="K608" s="104"/>
      <c r="L608" s="104"/>
      <c r="M608" s="104"/>
      <c r="N608" s="104"/>
      <c r="O608" s="104"/>
      <c r="P608" s="104"/>
      <c r="Q608" s="104"/>
      <c r="R608" s="104"/>
      <c r="S608" s="104"/>
      <c r="T608" s="104"/>
      <c r="U608" s="104"/>
      <c r="V608" s="104"/>
      <c r="W608" s="104"/>
      <c r="X608" s="104"/>
      <c r="Y608" s="104"/>
      <c r="Z608" s="104"/>
      <c r="AA608" s="104"/>
      <c r="AB608" s="105" t="str">
        <f>IF(ISNA(VLOOKUP(AA608,PRIZE_AWARD!$B:$F,5, FALSE))=TRUE, "", VLOOKUP(AA608,PRIZE_AWARD!$B:$F,5, FALSE))</f>
        <v/>
      </c>
      <c r="AC608" s="104"/>
      <c r="AD608" s="104"/>
      <c r="AE608" s="87" t="str">
        <f>IF(ISNA(VLOOKUP(AD608,RESEARCH!$B:$K,10, FALSE))=TRUE, "", VLOOKUP(AD608,RESEARCH!$B:$K,10, FALSE))</f>
        <v/>
      </c>
    </row>
    <row r="609" spans="2:31" ht="18">
      <c r="B609" s="104"/>
      <c r="C609" s="104"/>
      <c r="D609" s="104"/>
      <c r="E609" s="104"/>
      <c r="F609" s="104"/>
      <c r="G609" s="104"/>
      <c r="H609" s="104"/>
      <c r="I609" s="104"/>
      <c r="J609" s="104"/>
      <c r="K609" s="104"/>
      <c r="L609" s="104"/>
      <c r="M609" s="104"/>
      <c r="N609" s="104"/>
      <c r="O609" s="104"/>
      <c r="P609" s="104"/>
      <c r="Q609" s="104"/>
      <c r="R609" s="104"/>
      <c r="S609" s="104"/>
      <c r="T609" s="104"/>
      <c r="U609" s="104"/>
      <c r="V609" s="104"/>
      <c r="W609" s="104"/>
      <c r="X609" s="104"/>
      <c r="Y609" s="104"/>
      <c r="Z609" s="104"/>
      <c r="AA609" s="104"/>
      <c r="AB609" s="105" t="str">
        <f>IF(ISNA(VLOOKUP(AA609,PRIZE_AWARD!$B:$F,5, FALSE))=TRUE, "", VLOOKUP(AA609,PRIZE_AWARD!$B:$F,5, FALSE))</f>
        <v/>
      </c>
      <c r="AC609" s="104"/>
      <c r="AD609" s="104"/>
      <c r="AE609" s="87" t="str">
        <f>IF(ISNA(VLOOKUP(AD609,RESEARCH!$B:$K,10, FALSE))=TRUE, "", VLOOKUP(AD609,RESEARCH!$B:$K,10, FALSE))</f>
        <v/>
      </c>
    </row>
    <row r="610" spans="2:31" ht="18">
      <c r="B610" s="104"/>
      <c r="C610" s="104"/>
      <c r="D610" s="104"/>
      <c r="E610" s="104"/>
      <c r="F610" s="104"/>
      <c r="G610" s="104"/>
      <c r="H610" s="104"/>
      <c r="I610" s="104"/>
      <c r="J610" s="104"/>
      <c r="K610" s="104"/>
      <c r="L610" s="104"/>
      <c r="M610" s="104"/>
      <c r="N610" s="104"/>
      <c r="O610" s="104"/>
      <c r="P610" s="104"/>
      <c r="Q610" s="104"/>
      <c r="R610" s="104"/>
      <c r="S610" s="104"/>
      <c r="T610" s="104"/>
      <c r="U610" s="104"/>
      <c r="V610" s="104"/>
      <c r="W610" s="104"/>
      <c r="X610" s="104"/>
      <c r="Y610" s="104"/>
      <c r="Z610" s="104"/>
      <c r="AA610" s="104"/>
      <c r="AB610" s="105" t="str">
        <f>IF(ISNA(VLOOKUP(AA610,PRIZE_AWARD!$B:$F,5, FALSE))=TRUE, "", VLOOKUP(AA610,PRIZE_AWARD!$B:$F,5, FALSE))</f>
        <v/>
      </c>
      <c r="AC610" s="104"/>
      <c r="AD610" s="104"/>
      <c r="AE610" s="87" t="str">
        <f>IF(ISNA(VLOOKUP(AD610,RESEARCH!$B:$K,10, FALSE))=TRUE, "", VLOOKUP(AD610,RESEARCH!$B:$K,10, FALSE))</f>
        <v/>
      </c>
    </row>
    <row r="611" spans="2:31" ht="18">
      <c r="B611" s="104"/>
      <c r="C611" s="104"/>
      <c r="D611" s="104"/>
      <c r="E611" s="104"/>
      <c r="F611" s="104"/>
      <c r="G611" s="104"/>
      <c r="H611" s="104"/>
      <c r="I611" s="104"/>
      <c r="J611" s="104"/>
      <c r="K611" s="104"/>
      <c r="L611" s="104"/>
      <c r="M611" s="104"/>
      <c r="N611" s="104"/>
      <c r="O611" s="104"/>
      <c r="P611" s="104"/>
      <c r="Q611" s="104"/>
      <c r="R611" s="104"/>
      <c r="S611" s="104"/>
      <c r="T611" s="104"/>
      <c r="U611" s="104"/>
      <c r="V611" s="104"/>
      <c r="W611" s="104"/>
      <c r="X611" s="104"/>
      <c r="Y611" s="104"/>
      <c r="Z611" s="104"/>
      <c r="AA611" s="104"/>
      <c r="AB611" s="105" t="str">
        <f>IF(ISNA(VLOOKUP(AA611,PRIZE_AWARD!$B:$F,5, FALSE))=TRUE, "", VLOOKUP(AA611,PRIZE_AWARD!$B:$F,5, FALSE))</f>
        <v/>
      </c>
      <c r="AC611" s="104"/>
      <c r="AD611" s="104"/>
      <c r="AE611" s="87" t="str">
        <f>IF(ISNA(VLOOKUP(AD611,RESEARCH!$B:$K,10, FALSE))=TRUE, "", VLOOKUP(AD611,RESEARCH!$B:$K,10, FALSE))</f>
        <v/>
      </c>
    </row>
    <row r="612" spans="2:31" ht="18">
      <c r="B612" s="104"/>
      <c r="C612" s="104"/>
      <c r="D612" s="104"/>
      <c r="E612" s="104"/>
      <c r="F612" s="104"/>
      <c r="G612" s="104"/>
      <c r="H612" s="104"/>
      <c r="I612" s="104"/>
      <c r="J612" s="104"/>
      <c r="K612" s="104"/>
      <c r="L612" s="104"/>
      <c r="M612" s="104"/>
      <c r="N612" s="104"/>
      <c r="O612" s="104"/>
      <c r="P612" s="104"/>
      <c r="Q612" s="104"/>
      <c r="R612" s="104"/>
      <c r="S612" s="104"/>
      <c r="T612" s="104"/>
      <c r="U612" s="104"/>
      <c r="V612" s="104"/>
      <c r="W612" s="104"/>
      <c r="X612" s="104"/>
      <c r="Y612" s="104"/>
      <c r="Z612" s="104"/>
      <c r="AA612" s="104"/>
      <c r="AB612" s="105" t="str">
        <f>IF(ISNA(VLOOKUP(AA612,PRIZE_AWARD!$B:$F,5, FALSE))=TRUE, "", VLOOKUP(AA612,PRIZE_AWARD!$B:$F,5, FALSE))</f>
        <v/>
      </c>
      <c r="AC612" s="104"/>
      <c r="AD612" s="104"/>
      <c r="AE612" s="87" t="str">
        <f>IF(ISNA(VLOOKUP(AD612,RESEARCH!$B:$K,10, FALSE))=TRUE, "", VLOOKUP(AD612,RESEARCH!$B:$K,10, FALSE))</f>
        <v/>
      </c>
    </row>
    <row r="613" spans="2:31" ht="18">
      <c r="B613" s="104"/>
      <c r="C613" s="104"/>
      <c r="D613" s="104"/>
      <c r="E613" s="104"/>
      <c r="F613" s="104"/>
      <c r="G613" s="104"/>
      <c r="H613" s="104"/>
      <c r="I613" s="104"/>
      <c r="J613" s="104"/>
      <c r="K613" s="104"/>
      <c r="L613" s="104"/>
      <c r="M613" s="104"/>
      <c r="N613" s="104"/>
      <c r="O613" s="104"/>
      <c r="P613" s="104"/>
      <c r="Q613" s="104"/>
      <c r="R613" s="104"/>
      <c r="S613" s="104"/>
      <c r="T613" s="104"/>
      <c r="U613" s="104"/>
      <c r="V613" s="104"/>
      <c r="W613" s="104"/>
      <c r="X613" s="104"/>
      <c r="Y613" s="104"/>
      <c r="Z613" s="104"/>
      <c r="AA613" s="104"/>
      <c r="AB613" s="105" t="str">
        <f>IF(ISNA(VLOOKUP(AA613,PRIZE_AWARD!$B:$F,5, FALSE))=TRUE, "", VLOOKUP(AA613,PRIZE_AWARD!$B:$F,5, FALSE))</f>
        <v/>
      </c>
      <c r="AC613" s="104"/>
      <c r="AD613" s="104"/>
      <c r="AE613" s="87" t="str">
        <f>IF(ISNA(VLOOKUP(AD613,RESEARCH!$B:$K,10, FALSE))=TRUE, "", VLOOKUP(AD613,RESEARCH!$B:$K,10, FALSE))</f>
        <v/>
      </c>
    </row>
    <row r="614" spans="2:31" ht="18">
      <c r="B614" s="104"/>
      <c r="C614" s="104"/>
      <c r="D614" s="104"/>
      <c r="E614" s="104"/>
      <c r="F614" s="104"/>
      <c r="G614" s="104"/>
      <c r="H614" s="104"/>
      <c r="I614" s="104"/>
      <c r="J614" s="104"/>
      <c r="K614" s="104"/>
      <c r="L614" s="104"/>
      <c r="M614" s="104"/>
      <c r="N614" s="104"/>
      <c r="O614" s="104"/>
      <c r="P614" s="104"/>
      <c r="Q614" s="104"/>
      <c r="R614" s="104"/>
      <c r="S614" s="104"/>
      <c r="T614" s="104"/>
      <c r="U614" s="104"/>
      <c r="V614" s="104"/>
      <c r="W614" s="104"/>
      <c r="X614" s="104"/>
      <c r="Y614" s="104"/>
      <c r="Z614" s="104"/>
      <c r="AA614" s="104"/>
      <c r="AB614" s="105" t="str">
        <f>IF(ISNA(VLOOKUP(AA614,PRIZE_AWARD!$B:$F,5, FALSE))=TRUE, "", VLOOKUP(AA614,PRIZE_AWARD!$B:$F,5, FALSE))</f>
        <v/>
      </c>
      <c r="AC614" s="104"/>
      <c r="AD614" s="104"/>
      <c r="AE614" s="87" t="str">
        <f>IF(ISNA(VLOOKUP(AD614,RESEARCH!$B:$K,10, FALSE))=TRUE, "", VLOOKUP(AD614,RESEARCH!$B:$K,10, FALSE))</f>
        <v/>
      </c>
    </row>
    <row r="615" spans="2:31" ht="18">
      <c r="B615" s="104"/>
      <c r="C615" s="104"/>
      <c r="D615" s="104"/>
      <c r="E615" s="104"/>
      <c r="F615" s="104"/>
      <c r="G615" s="104"/>
      <c r="H615" s="104"/>
      <c r="I615" s="104"/>
      <c r="J615" s="104"/>
      <c r="K615" s="104"/>
      <c r="L615" s="104"/>
      <c r="M615" s="104"/>
      <c r="N615" s="104"/>
      <c r="O615" s="104"/>
      <c r="P615" s="104"/>
      <c r="Q615" s="104"/>
      <c r="R615" s="104"/>
      <c r="S615" s="104"/>
      <c r="T615" s="104"/>
      <c r="U615" s="104"/>
      <c r="V615" s="104"/>
      <c r="W615" s="104"/>
      <c r="X615" s="104"/>
      <c r="Y615" s="104"/>
      <c r="Z615" s="104"/>
      <c r="AA615" s="104"/>
      <c r="AB615" s="105" t="str">
        <f>IF(ISNA(VLOOKUP(AA615,PRIZE_AWARD!$B:$F,5, FALSE))=TRUE, "", VLOOKUP(AA615,PRIZE_AWARD!$B:$F,5, FALSE))</f>
        <v/>
      </c>
      <c r="AC615" s="104"/>
      <c r="AD615" s="104"/>
      <c r="AE615" s="87" t="str">
        <f>IF(ISNA(VLOOKUP(AD615,RESEARCH!$B:$K,10, FALSE))=TRUE, "", VLOOKUP(AD615,RESEARCH!$B:$K,10, FALSE))</f>
        <v/>
      </c>
    </row>
    <row r="616" spans="2:31" ht="18">
      <c r="B616" s="104"/>
      <c r="C616" s="104"/>
      <c r="D616" s="104"/>
      <c r="E616" s="104"/>
      <c r="F616" s="104"/>
      <c r="G616" s="104"/>
      <c r="H616" s="104"/>
      <c r="I616" s="104"/>
      <c r="J616" s="104"/>
      <c r="K616" s="104"/>
      <c r="L616" s="104"/>
      <c r="M616" s="104"/>
      <c r="N616" s="104"/>
      <c r="O616" s="104"/>
      <c r="P616" s="104"/>
      <c r="Q616" s="104"/>
      <c r="R616" s="104"/>
      <c r="S616" s="104"/>
      <c r="T616" s="104"/>
      <c r="U616" s="104"/>
      <c r="V616" s="104"/>
      <c r="W616" s="104"/>
      <c r="X616" s="104"/>
      <c r="Y616" s="104"/>
      <c r="Z616" s="104"/>
      <c r="AA616" s="104"/>
      <c r="AB616" s="105" t="str">
        <f>IF(ISNA(VLOOKUP(AA616,PRIZE_AWARD!$B:$F,5, FALSE))=TRUE, "", VLOOKUP(AA616,PRIZE_AWARD!$B:$F,5, FALSE))</f>
        <v/>
      </c>
      <c r="AC616" s="104"/>
      <c r="AD616" s="104"/>
      <c r="AE616" s="87" t="str">
        <f>IF(ISNA(VLOOKUP(AD616,RESEARCH!$B:$K,10, FALSE))=TRUE, "", VLOOKUP(AD616,RESEARCH!$B:$K,10, FALSE))</f>
        <v/>
      </c>
    </row>
    <row r="617" spans="2:31" ht="18">
      <c r="B617" s="104"/>
      <c r="C617" s="104"/>
      <c r="D617" s="104"/>
      <c r="E617" s="104"/>
      <c r="F617" s="104"/>
      <c r="G617" s="104"/>
      <c r="H617" s="104"/>
      <c r="I617" s="104"/>
      <c r="J617" s="104"/>
      <c r="K617" s="104"/>
      <c r="L617" s="104"/>
      <c r="M617" s="104"/>
      <c r="N617" s="104"/>
      <c r="O617" s="104"/>
      <c r="P617" s="104"/>
      <c r="Q617" s="104"/>
      <c r="R617" s="104"/>
      <c r="S617" s="104"/>
      <c r="T617" s="104"/>
      <c r="U617" s="104"/>
      <c r="V617" s="104"/>
      <c r="W617" s="104"/>
      <c r="X617" s="104"/>
      <c r="Y617" s="104"/>
      <c r="Z617" s="104"/>
      <c r="AA617" s="104"/>
      <c r="AB617" s="105" t="str">
        <f>IF(ISNA(VLOOKUP(AA617,PRIZE_AWARD!$B:$F,5, FALSE))=TRUE, "", VLOOKUP(AA617,PRIZE_AWARD!$B:$F,5, FALSE))</f>
        <v/>
      </c>
      <c r="AC617" s="104"/>
      <c r="AD617" s="104"/>
      <c r="AE617" s="87" t="str">
        <f>IF(ISNA(VLOOKUP(AD617,RESEARCH!$B:$K,10, FALSE))=TRUE, "", VLOOKUP(AD617,RESEARCH!$B:$K,10, FALSE))</f>
        <v/>
      </c>
    </row>
    <row r="618" spans="2:31" ht="18">
      <c r="B618" s="104"/>
      <c r="C618" s="104"/>
      <c r="D618" s="104"/>
      <c r="E618" s="104"/>
      <c r="F618" s="104"/>
      <c r="G618" s="104"/>
      <c r="H618" s="104"/>
      <c r="I618" s="104"/>
      <c r="J618" s="104"/>
      <c r="K618" s="104"/>
      <c r="L618" s="104"/>
      <c r="M618" s="104"/>
      <c r="N618" s="104"/>
      <c r="O618" s="104"/>
      <c r="P618" s="104"/>
      <c r="Q618" s="104"/>
      <c r="R618" s="104"/>
      <c r="S618" s="104"/>
      <c r="T618" s="104"/>
      <c r="U618" s="104"/>
      <c r="V618" s="104"/>
      <c r="W618" s="104"/>
      <c r="X618" s="104"/>
      <c r="Y618" s="104"/>
      <c r="Z618" s="104"/>
      <c r="AA618" s="104"/>
      <c r="AB618" s="105" t="str">
        <f>IF(ISNA(VLOOKUP(AA618,PRIZE_AWARD!$B:$F,5, FALSE))=TRUE, "", VLOOKUP(AA618,PRIZE_AWARD!$B:$F,5, FALSE))</f>
        <v/>
      </c>
      <c r="AC618" s="104"/>
      <c r="AD618" s="104"/>
      <c r="AE618" s="87" t="str">
        <f>IF(ISNA(VLOOKUP(AD618,RESEARCH!$B:$K,10, FALSE))=TRUE, "", VLOOKUP(AD618,RESEARCH!$B:$K,10, FALSE))</f>
        <v/>
      </c>
    </row>
    <row r="619" spans="2:31" ht="18">
      <c r="B619" s="104"/>
      <c r="C619" s="104"/>
      <c r="D619" s="104"/>
      <c r="E619" s="104"/>
      <c r="F619" s="104"/>
      <c r="G619" s="104"/>
      <c r="H619" s="104"/>
      <c r="I619" s="104"/>
      <c r="J619" s="104"/>
      <c r="K619" s="104"/>
      <c r="L619" s="104"/>
      <c r="M619" s="104"/>
      <c r="N619" s="104"/>
      <c r="O619" s="104"/>
      <c r="P619" s="104"/>
      <c r="Q619" s="104"/>
      <c r="R619" s="104"/>
      <c r="S619" s="104"/>
      <c r="T619" s="104"/>
      <c r="U619" s="104"/>
      <c r="V619" s="104"/>
      <c r="W619" s="104"/>
      <c r="X619" s="104"/>
      <c r="Y619" s="104"/>
      <c r="Z619" s="104"/>
      <c r="AA619" s="104"/>
      <c r="AB619" s="105" t="str">
        <f>IF(ISNA(VLOOKUP(AA619,PRIZE_AWARD!$B:$F,5, FALSE))=TRUE, "", VLOOKUP(AA619,PRIZE_AWARD!$B:$F,5, FALSE))</f>
        <v/>
      </c>
      <c r="AC619" s="104"/>
      <c r="AD619" s="104"/>
      <c r="AE619" s="87" t="str">
        <f>IF(ISNA(VLOOKUP(AD619,RESEARCH!$B:$K,10, FALSE))=TRUE, "", VLOOKUP(AD619,RESEARCH!$B:$K,10, FALSE))</f>
        <v/>
      </c>
    </row>
    <row r="620" spans="2:31" ht="18">
      <c r="B620" s="104"/>
      <c r="C620" s="104"/>
      <c r="D620" s="104"/>
      <c r="E620" s="104"/>
      <c r="F620" s="104"/>
      <c r="G620" s="104"/>
      <c r="H620" s="104"/>
      <c r="I620" s="104"/>
      <c r="J620" s="104"/>
      <c r="K620" s="104"/>
      <c r="L620" s="104"/>
      <c r="M620" s="104"/>
      <c r="N620" s="104"/>
      <c r="O620" s="104"/>
      <c r="P620" s="104"/>
      <c r="Q620" s="104"/>
      <c r="R620" s="104"/>
      <c r="S620" s="104"/>
      <c r="T620" s="104"/>
      <c r="U620" s="104"/>
      <c r="V620" s="104"/>
      <c r="W620" s="104"/>
      <c r="X620" s="104"/>
      <c r="Y620" s="104"/>
      <c r="Z620" s="104"/>
      <c r="AA620" s="104"/>
      <c r="AB620" s="105" t="str">
        <f>IF(ISNA(VLOOKUP(AA620,PRIZE_AWARD!$B:$F,5, FALSE))=TRUE, "", VLOOKUP(AA620,PRIZE_AWARD!$B:$F,5, FALSE))</f>
        <v/>
      </c>
      <c r="AC620" s="104"/>
      <c r="AD620" s="104"/>
      <c r="AE620" s="87" t="str">
        <f>IF(ISNA(VLOOKUP(AD620,RESEARCH!$B:$K,10, FALSE))=TRUE, "", VLOOKUP(AD620,RESEARCH!$B:$K,10, FALSE))</f>
        <v/>
      </c>
    </row>
    <row r="621" spans="2:31" ht="18">
      <c r="B621" s="104"/>
      <c r="C621" s="104"/>
      <c r="D621" s="104"/>
      <c r="E621" s="104"/>
      <c r="F621" s="104"/>
      <c r="G621" s="104"/>
      <c r="H621" s="104"/>
      <c r="I621" s="104"/>
      <c r="J621" s="104"/>
      <c r="K621" s="104"/>
      <c r="L621" s="104"/>
      <c r="M621" s="104"/>
      <c r="N621" s="104"/>
      <c r="O621" s="104"/>
      <c r="P621" s="104"/>
      <c r="Q621" s="104"/>
      <c r="R621" s="104"/>
      <c r="S621" s="104"/>
      <c r="T621" s="104"/>
      <c r="U621" s="104"/>
      <c r="V621" s="104"/>
      <c r="W621" s="104"/>
      <c r="X621" s="104"/>
      <c r="Y621" s="104"/>
      <c r="Z621" s="104"/>
      <c r="AA621" s="104"/>
      <c r="AB621" s="105" t="str">
        <f>IF(ISNA(VLOOKUP(AA621,PRIZE_AWARD!$B:$F,5, FALSE))=TRUE, "", VLOOKUP(AA621,PRIZE_AWARD!$B:$F,5, FALSE))</f>
        <v/>
      </c>
      <c r="AC621" s="104"/>
      <c r="AD621" s="104"/>
      <c r="AE621" s="87" t="str">
        <f>IF(ISNA(VLOOKUP(AD621,RESEARCH!$B:$K,10, FALSE))=TRUE, "", VLOOKUP(AD621,RESEARCH!$B:$K,10, FALSE))</f>
        <v/>
      </c>
    </row>
    <row r="622" spans="2:31" ht="18">
      <c r="B622" s="104"/>
      <c r="C622" s="104"/>
      <c r="D622" s="104"/>
      <c r="E622" s="104"/>
      <c r="F622" s="104"/>
      <c r="G622" s="104"/>
      <c r="H622" s="104"/>
      <c r="I622" s="104"/>
      <c r="J622" s="104"/>
      <c r="K622" s="104"/>
      <c r="L622" s="104"/>
      <c r="M622" s="104"/>
      <c r="N622" s="104"/>
      <c r="O622" s="104"/>
      <c r="P622" s="104"/>
      <c r="Q622" s="104"/>
      <c r="R622" s="104"/>
      <c r="S622" s="104"/>
      <c r="T622" s="104"/>
      <c r="U622" s="104"/>
      <c r="V622" s="104"/>
      <c r="W622" s="104"/>
      <c r="X622" s="104"/>
      <c r="Y622" s="104"/>
      <c r="Z622" s="104"/>
      <c r="AA622" s="104"/>
      <c r="AB622" s="105" t="str">
        <f>IF(ISNA(VLOOKUP(AA622,PRIZE_AWARD!$B:$F,5, FALSE))=TRUE, "", VLOOKUP(AA622,PRIZE_AWARD!$B:$F,5, FALSE))</f>
        <v/>
      </c>
      <c r="AC622" s="104"/>
      <c r="AD622" s="104"/>
      <c r="AE622" s="87" t="str">
        <f>IF(ISNA(VLOOKUP(AD622,RESEARCH!$B:$K,10, FALSE))=TRUE, "", VLOOKUP(AD622,RESEARCH!$B:$K,10, FALSE))</f>
        <v/>
      </c>
    </row>
    <row r="623" spans="2:31" ht="18">
      <c r="B623" s="104"/>
      <c r="C623" s="104"/>
      <c r="D623" s="104"/>
      <c r="E623" s="104"/>
      <c r="F623" s="104"/>
      <c r="G623" s="104"/>
      <c r="H623" s="104"/>
      <c r="I623" s="104"/>
      <c r="J623" s="104"/>
      <c r="K623" s="104"/>
      <c r="L623" s="104"/>
      <c r="M623" s="104"/>
      <c r="N623" s="104"/>
      <c r="O623" s="104"/>
      <c r="P623" s="104"/>
      <c r="Q623" s="104"/>
      <c r="R623" s="104"/>
      <c r="S623" s="104"/>
      <c r="T623" s="104"/>
      <c r="U623" s="104"/>
      <c r="V623" s="104"/>
      <c r="W623" s="104"/>
      <c r="X623" s="104"/>
      <c r="Y623" s="104"/>
      <c r="Z623" s="104"/>
      <c r="AA623" s="104"/>
      <c r="AB623" s="105" t="str">
        <f>IF(ISNA(VLOOKUP(AA623,PRIZE_AWARD!$B:$F,5, FALSE))=TRUE, "", VLOOKUP(AA623,PRIZE_AWARD!$B:$F,5, FALSE))</f>
        <v/>
      </c>
      <c r="AC623" s="104"/>
      <c r="AD623" s="104"/>
      <c r="AE623" s="87" t="str">
        <f>IF(ISNA(VLOOKUP(AD623,RESEARCH!$B:$K,10, FALSE))=TRUE, "", VLOOKUP(AD623,RESEARCH!$B:$K,10, FALSE))</f>
        <v/>
      </c>
    </row>
    <row r="624" spans="2:31" ht="18">
      <c r="B624" s="104"/>
      <c r="C624" s="104"/>
      <c r="D624" s="104"/>
      <c r="E624" s="104"/>
      <c r="F624" s="104"/>
      <c r="G624" s="104"/>
      <c r="H624" s="104"/>
      <c r="I624" s="104"/>
      <c r="J624" s="104"/>
      <c r="K624" s="104"/>
      <c r="L624" s="104"/>
      <c r="M624" s="104"/>
      <c r="N624" s="104"/>
      <c r="O624" s="104"/>
      <c r="P624" s="104"/>
      <c r="Q624" s="104"/>
      <c r="R624" s="104"/>
      <c r="S624" s="104"/>
      <c r="T624" s="104"/>
      <c r="U624" s="104"/>
      <c r="V624" s="104"/>
      <c r="W624" s="104"/>
      <c r="X624" s="104"/>
      <c r="Y624" s="104"/>
      <c r="Z624" s="104"/>
      <c r="AA624" s="104"/>
      <c r="AB624" s="105" t="str">
        <f>IF(ISNA(VLOOKUP(AA624,PRIZE_AWARD!$B:$F,5, FALSE))=TRUE, "", VLOOKUP(AA624,PRIZE_AWARD!$B:$F,5, FALSE))</f>
        <v/>
      </c>
      <c r="AC624" s="104"/>
      <c r="AD624" s="104"/>
      <c r="AE624" s="87" t="str">
        <f>IF(ISNA(VLOOKUP(AD624,RESEARCH!$B:$K,10, FALSE))=TRUE, "", VLOOKUP(AD624,RESEARCH!$B:$K,10, FALSE))</f>
        <v/>
      </c>
    </row>
    <row r="625" spans="2:31" ht="18">
      <c r="B625" s="104"/>
      <c r="C625" s="104"/>
      <c r="D625" s="104"/>
      <c r="E625" s="104"/>
      <c r="F625" s="104"/>
      <c r="G625" s="104"/>
      <c r="H625" s="104"/>
      <c r="I625" s="104"/>
      <c r="J625" s="104"/>
      <c r="K625" s="104"/>
      <c r="L625" s="104"/>
      <c r="M625" s="104"/>
      <c r="N625" s="104"/>
      <c r="O625" s="104"/>
      <c r="P625" s="104"/>
      <c r="Q625" s="104"/>
      <c r="R625" s="104"/>
      <c r="S625" s="104"/>
      <c r="T625" s="104"/>
      <c r="U625" s="104"/>
      <c r="V625" s="104"/>
      <c r="W625" s="104"/>
      <c r="X625" s="104"/>
      <c r="Y625" s="104"/>
      <c r="Z625" s="104"/>
      <c r="AA625" s="104"/>
      <c r="AB625" s="105" t="str">
        <f>IF(ISNA(VLOOKUP(AA625,PRIZE_AWARD!$B:$F,5, FALSE))=TRUE, "", VLOOKUP(AA625,PRIZE_AWARD!$B:$F,5, FALSE))</f>
        <v/>
      </c>
      <c r="AC625" s="104"/>
      <c r="AD625" s="104"/>
      <c r="AE625" s="87" t="str">
        <f>IF(ISNA(VLOOKUP(AD625,RESEARCH!$B:$K,10, FALSE))=TRUE, "", VLOOKUP(AD625,RESEARCH!$B:$K,10, FALSE))</f>
        <v/>
      </c>
    </row>
    <row r="626" spans="2:31" ht="18">
      <c r="B626" s="104"/>
      <c r="C626" s="104"/>
      <c r="D626" s="104"/>
      <c r="E626" s="104"/>
      <c r="F626" s="104"/>
      <c r="G626" s="104"/>
      <c r="H626" s="104"/>
      <c r="I626" s="104"/>
      <c r="J626" s="104"/>
      <c r="K626" s="104"/>
      <c r="L626" s="104"/>
      <c r="M626" s="104"/>
      <c r="N626" s="104"/>
      <c r="O626" s="104"/>
      <c r="P626" s="104"/>
      <c r="Q626" s="104"/>
      <c r="R626" s="104"/>
      <c r="S626" s="104"/>
      <c r="T626" s="104"/>
      <c r="U626" s="104"/>
      <c r="V626" s="104"/>
      <c r="W626" s="104"/>
      <c r="X626" s="104"/>
      <c r="Y626" s="104"/>
      <c r="Z626" s="104"/>
      <c r="AA626" s="104"/>
      <c r="AB626" s="105" t="str">
        <f>IF(ISNA(VLOOKUP(AA626,PRIZE_AWARD!$B:$F,5, FALSE))=TRUE, "", VLOOKUP(AA626,PRIZE_AWARD!$B:$F,5, FALSE))</f>
        <v/>
      </c>
      <c r="AC626" s="104"/>
      <c r="AD626" s="104"/>
      <c r="AE626" s="87" t="str">
        <f>IF(ISNA(VLOOKUP(AD626,RESEARCH!$B:$K,10, FALSE))=TRUE, "", VLOOKUP(AD626,RESEARCH!$B:$K,10, FALSE))</f>
        <v/>
      </c>
    </row>
    <row r="627" spans="2:31" ht="18">
      <c r="B627" s="104"/>
      <c r="C627" s="104"/>
      <c r="D627" s="104"/>
      <c r="E627" s="104"/>
      <c r="F627" s="104"/>
      <c r="G627" s="104"/>
      <c r="H627" s="104"/>
      <c r="I627" s="104"/>
      <c r="J627" s="104"/>
      <c r="K627" s="104"/>
      <c r="L627" s="104"/>
      <c r="M627" s="104"/>
      <c r="N627" s="104"/>
      <c r="O627" s="104"/>
      <c r="P627" s="104"/>
      <c r="Q627" s="104"/>
      <c r="R627" s="104"/>
      <c r="S627" s="104"/>
      <c r="T627" s="104"/>
      <c r="U627" s="104"/>
      <c r="V627" s="104"/>
      <c r="W627" s="104"/>
      <c r="X627" s="104"/>
      <c r="Y627" s="104"/>
      <c r="Z627" s="104"/>
      <c r="AA627" s="104"/>
      <c r="AB627" s="105" t="str">
        <f>IF(ISNA(VLOOKUP(AA627,PRIZE_AWARD!$B:$F,5, FALSE))=TRUE, "", VLOOKUP(AA627,PRIZE_AWARD!$B:$F,5, FALSE))</f>
        <v/>
      </c>
      <c r="AC627" s="104"/>
      <c r="AD627" s="104"/>
      <c r="AE627" s="87" t="str">
        <f>IF(ISNA(VLOOKUP(AD627,RESEARCH!$B:$K,10, FALSE))=TRUE, "", VLOOKUP(AD627,RESEARCH!$B:$K,10, FALSE))</f>
        <v/>
      </c>
    </row>
    <row r="628" spans="2:31" ht="18">
      <c r="B628" s="104"/>
      <c r="C628" s="104"/>
      <c r="D628" s="104"/>
      <c r="E628" s="104"/>
      <c r="F628" s="104"/>
      <c r="G628" s="104"/>
      <c r="H628" s="104"/>
      <c r="I628" s="104"/>
      <c r="J628" s="104"/>
      <c r="K628" s="104"/>
      <c r="L628" s="104"/>
      <c r="M628" s="104"/>
      <c r="N628" s="104"/>
      <c r="O628" s="104"/>
      <c r="P628" s="104"/>
      <c r="Q628" s="104"/>
      <c r="R628" s="104"/>
      <c r="S628" s="104"/>
      <c r="T628" s="104"/>
      <c r="U628" s="104"/>
      <c r="V628" s="104"/>
      <c r="W628" s="104"/>
      <c r="X628" s="104"/>
      <c r="Y628" s="104"/>
      <c r="Z628" s="104"/>
      <c r="AA628" s="104"/>
      <c r="AB628" s="105" t="str">
        <f>IF(ISNA(VLOOKUP(AA628,PRIZE_AWARD!$B:$F,5, FALSE))=TRUE, "", VLOOKUP(AA628,PRIZE_AWARD!$B:$F,5, FALSE))</f>
        <v/>
      </c>
      <c r="AC628" s="104"/>
      <c r="AD628" s="104"/>
      <c r="AE628" s="87" t="str">
        <f>IF(ISNA(VLOOKUP(AD628,RESEARCH!$B:$K,10, FALSE))=TRUE, "", VLOOKUP(AD628,RESEARCH!$B:$K,10, FALSE))</f>
        <v/>
      </c>
    </row>
    <row r="629" spans="2:31" ht="18">
      <c r="B629" s="104"/>
      <c r="C629" s="104"/>
      <c r="D629" s="104"/>
      <c r="E629" s="104"/>
      <c r="F629" s="104"/>
      <c r="G629" s="104"/>
      <c r="H629" s="104"/>
      <c r="I629" s="104"/>
      <c r="J629" s="104"/>
      <c r="K629" s="104"/>
      <c r="L629" s="104"/>
      <c r="M629" s="104"/>
      <c r="N629" s="104"/>
      <c r="O629" s="104"/>
      <c r="P629" s="104"/>
      <c r="Q629" s="104"/>
      <c r="R629" s="104"/>
      <c r="S629" s="104"/>
      <c r="T629" s="104"/>
      <c r="U629" s="104"/>
      <c r="V629" s="104"/>
      <c r="W629" s="104"/>
      <c r="X629" s="104"/>
      <c r="Y629" s="104"/>
      <c r="Z629" s="104"/>
      <c r="AA629" s="104"/>
      <c r="AB629" s="105" t="str">
        <f>IF(ISNA(VLOOKUP(AA629,PRIZE_AWARD!$B:$F,5, FALSE))=TRUE, "", VLOOKUP(AA629,PRIZE_AWARD!$B:$F,5, FALSE))</f>
        <v/>
      </c>
      <c r="AC629" s="104"/>
      <c r="AD629" s="104"/>
      <c r="AE629" s="87" t="str">
        <f>IF(ISNA(VLOOKUP(AD629,RESEARCH!$B:$K,10, FALSE))=TRUE, "", VLOOKUP(AD629,RESEARCH!$B:$K,10, FALSE))</f>
        <v/>
      </c>
    </row>
    <row r="630" spans="2:31" ht="18">
      <c r="B630" s="104"/>
      <c r="C630" s="104"/>
      <c r="D630" s="104"/>
      <c r="E630" s="104"/>
      <c r="F630" s="104"/>
      <c r="G630" s="104"/>
      <c r="H630" s="104"/>
      <c r="I630" s="104"/>
      <c r="J630" s="104"/>
      <c r="K630" s="104"/>
      <c r="L630" s="104"/>
      <c r="M630" s="104"/>
      <c r="N630" s="104"/>
      <c r="O630" s="104"/>
      <c r="P630" s="104"/>
      <c r="Q630" s="104"/>
      <c r="R630" s="104"/>
      <c r="S630" s="104"/>
      <c r="T630" s="104"/>
      <c r="U630" s="104"/>
      <c r="V630" s="104"/>
      <c r="W630" s="104"/>
      <c r="X630" s="104"/>
      <c r="Y630" s="104"/>
      <c r="Z630" s="104"/>
      <c r="AA630" s="104"/>
      <c r="AB630" s="105" t="str">
        <f>IF(ISNA(VLOOKUP(AA630,PRIZE_AWARD!$B:$F,5, FALSE))=TRUE, "", VLOOKUP(AA630,PRIZE_AWARD!$B:$F,5, FALSE))</f>
        <v/>
      </c>
      <c r="AC630" s="104"/>
      <c r="AD630" s="104"/>
      <c r="AE630" s="87" t="str">
        <f>IF(ISNA(VLOOKUP(AD630,RESEARCH!$B:$K,10, FALSE))=TRUE, "", VLOOKUP(AD630,RESEARCH!$B:$K,10, FALSE))</f>
        <v/>
      </c>
    </row>
    <row r="631" spans="2:31" ht="18">
      <c r="B631" s="104"/>
      <c r="C631" s="104"/>
      <c r="D631" s="104"/>
      <c r="E631" s="104"/>
      <c r="F631" s="104"/>
      <c r="G631" s="104"/>
      <c r="H631" s="104"/>
      <c r="I631" s="104"/>
      <c r="J631" s="104"/>
      <c r="K631" s="104"/>
      <c r="L631" s="104"/>
      <c r="M631" s="104"/>
      <c r="N631" s="104"/>
      <c r="O631" s="104"/>
      <c r="P631" s="104"/>
      <c r="Q631" s="104"/>
      <c r="R631" s="104"/>
      <c r="S631" s="104"/>
      <c r="T631" s="104"/>
      <c r="U631" s="104"/>
      <c r="V631" s="104"/>
      <c r="W631" s="104"/>
      <c r="X631" s="104"/>
      <c r="Y631" s="104"/>
      <c r="Z631" s="104"/>
      <c r="AA631" s="104"/>
      <c r="AB631" s="105" t="str">
        <f>IF(ISNA(VLOOKUP(AA631,PRIZE_AWARD!$B:$F,5, FALSE))=TRUE, "", VLOOKUP(AA631,PRIZE_AWARD!$B:$F,5, FALSE))</f>
        <v/>
      </c>
      <c r="AC631" s="104"/>
      <c r="AD631" s="104"/>
      <c r="AE631" s="87" t="str">
        <f>IF(ISNA(VLOOKUP(AD631,RESEARCH!$B:$K,10, FALSE))=TRUE, "", VLOOKUP(AD631,RESEARCH!$B:$K,10, FALSE))</f>
        <v/>
      </c>
    </row>
    <row r="632" spans="2:31" ht="18">
      <c r="B632" s="104"/>
      <c r="C632" s="104"/>
      <c r="D632" s="104"/>
      <c r="E632" s="104"/>
      <c r="F632" s="104"/>
      <c r="G632" s="104"/>
      <c r="H632" s="104"/>
      <c r="I632" s="104"/>
      <c r="J632" s="104"/>
      <c r="K632" s="104"/>
      <c r="L632" s="104"/>
      <c r="M632" s="104"/>
      <c r="N632" s="104"/>
      <c r="O632" s="104"/>
      <c r="P632" s="104"/>
      <c r="Q632" s="104"/>
      <c r="R632" s="104"/>
      <c r="S632" s="104"/>
      <c r="T632" s="104"/>
      <c r="U632" s="104"/>
      <c r="V632" s="104"/>
      <c r="W632" s="104"/>
      <c r="X632" s="104"/>
      <c r="Y632" s="104"/>
      <c r="Z632" s="104"/>
      <c r="AA632" s="104"/>
      <c r="AB632" s="105" t="str">
        <f>IF(ISNA(VLOOKUP(AA632,PRIZE_AWARD!$B:$F,5, FALSE))=TRUE, "", VLOOKUP(AA632,PRIZE_AWARD!$B:$F,5, FALSE))</f>
        <v/>
      </c>
      <c r="AC632" s="104"/>
      <c r="AD632" s="104"/>
      <c r="AE632" s="87" t="str">
        <f>IF(ISNA(VLOOKUP(AD632,RESEARCH!$B:$K,10, FALSE))=TRUE, "", VLOOKUP(AD632,RESEARCH!$B:$K,10, FALSE))</f>
        <v/>
      </c>
    </row>
    <row r="633" spans="2:31" ht="18">
      <c r="B633" s="104"/>
      <c r="C633" s="104"/>
      <c r="D633" s="104"/>
      <c r="E633" s="104"/>
      <c r="F633" s="104"/>
      <c r="G633" s="104"/>
      <c r="H633" s="104"/>
      <c r="I633" s="104"/>
      <c r="J633" s="104"/>
      <c r="K633" s="104"/>
      <c r="L633" s="104"/>
      <c r="M633" s="104"/>
      <c r="N633" s="104"/>
      <c r="O633" s="104"/>
      <c r="P633" s="104"/>
      <c r="Q633" s="104"/>
      <c r="R633" s="104"/>
      <c r="S633" s="104"/>
      <c r="T633" s="104"/>
      <c r="U633" s="104"/>
      <c r="V633" s="104"/>
      <c r="W633" s="104"/>
      <c r="X633" s="104"/>
      <c r="Y633" s="104"/>
      <c r="Z633" s="104"/>
      <c r="AA633" s="104"/>
      <c r="AB633" s="105" t="str">
        <f>IF(ISNA(VLOOKUP(AA633,PRIZE_AWARD!$B:$F,5, FALSE))=TRUE, "", VLOOKUP(AA633,PRIZE_AWARD!$B:$F,5, FALSE))</f>
        <v/>
      </c>
      <c r="AC633" s="104"/>
      <c r="AD633" s="104"/>
      <c r="AE633" s="87" t="str">
        <f>IF(ISNA(VLOOKUP(AD633,RESEARCH!$B:$K,10, FALSE))=TRUE, "", VLOOKUP(AD633,RESEARCH!$B:$K,10, FALSE))</f>
        <v/>
      </c>
    </row>
    <row r="634" spans="2:31" ht="18">
      <c r="B634" s="104"/>
      <c r="C634" s="104"/>
      <c r="D634" s="104"/>
      <c r="E634" s="104"/>
      <c r="F634" s="104"/>
      <c r="G634" s="104"/>
      <c r="H634" s="104"/>
      <c r="I634" s="104"/>
      <c r="J634" s="104"/>
      <c r="K634" s="104"/>
      <c r="L634" s="104"/>
      <c r="M634" s="104"/>
      <c r="N634" s="104"/>
      <c r="O634" s="104"/>
      <c r="P634" s="104"/>
      <c r="Q634" s="104"/>
      <c r="R634" s="104"/>
      <c r="S634" s="104"/>
      <c r="T634" s="104"/>
      <c r="U634" s="104"/>
      <c r="V634" s="104"/>
      <c r="W634" s="104"/>
      <c r="X634" s="104"/>
      <c r="Y634" s="104"/>
      <c r="Z634" s="104"/>
      <c r="AA634" s="104"/>
      <c r="AB634" s="105" t="str">
        <f>IF(ISNA(VLOOKUP(AA634,PRIZE_AWARD!$B:$F,5, FALSE))=TRUE, "", VLOOKUP(AA634,PRIZE_AWARD!$B:$F,5, FALSE))</f>
        <v/>
      </c>
      <c r="AC634" s="104"/>
      <c r="AD634" s="104"/>
      <c r="AE634" s="87" t="str">
        <f>IF(ISNA(VLOOKUP(AD634,RESEARCH!$B:$K,10, FALSE))=TRUE, "", VLOOKUP(AD634,RESEARCH!$B:$K,10, FALSE))</f>
        <v/>
      </c>
    </row>
    <row r="635" spans="2:31" ht="18">
      <c r="B635" s="104"/>
      <c r="C635" s="104"/>
      <c r="D635" s="104"/>
      <c r="E635" s="104"/>
      <c r="F635" s="104"/>
      <c r="G635" s="104"/>
      <c r="H635" s="104"/>
      <c r="I635" s="104"/>
      <c r="J635" s="104"/>
      <c r="K635" s="104"/>
      <c r="L635" s="104"/>
      <c r="M635" s="104"/>
      <c r="N635" s="104"/>
      <c r="O635" s="104"/>
      <c r="P635" s="104"/>
      <c r="Q635" s="104"/>
      <c r="R635" s="104"/>
      <c r="S635" s="104"/>
      <c r="T635" s="104"/>
      <c r="U635" s="104"/>
      <c r="V635" s="104"/>
      <c r="W635" s="104"/>
      <c r="X635" s="104"/>
      <c r="Y635" s="104"/>
      <c r="Z635" s="104"/>
      <c r="AA635" s="104"/>
      <c r="AB635" s="105" t="str">
        <f>IF(ISNA(VLOOKUP(AA635,PRIZE_AWARD!$B:$F,5, FALSE))=TRUE, "", VLOOKUP(AA635,PRIZE_AWARD!$B:$F,5, FALSE))</f>
        <v/>
      </c>
      <c r="AC635" s="104"/>
      <c r="AD635" s="104"/>
      <c r="AE635" s="87" t="str">
        <f>IF(ISNA(VLOOKUP(AD635,RESEARCH!$B:$K,10, FALSE))=TRUE, "", VLOOKUP(AD635,RESEARCH!$B:$K,10, FALSE))</f>
        <v/>
      </c>
    </row>
    <row r="636" spans="2:31" ht="18">
      <c r="B636" s="104"/>
      <c r="C636" s="104"/>
      <c r="D636" s="104"/>
      <c r="E636" s="104"/>
      <c r="F636" s="104"/>
      <c r="G636" s="104"/>
      <c r="H636" s="104"/>
      <c r="I636" s="104"/>
      <c r="J636" s="104"/>
      <c r="K636" s="104"/>
      <c r="L636" s="104"/>
      <c r="M636" s="104"/>
      <c r="N636" s="104"/>
      <c r="O636" s="104"/>
      <c r="P636" s="104"/>
      <c r="Q636" s="104"/>
      <c r="R636" s="104"/>
      <c r="S636" s="104"/>
      <c r="T636" s="104"/>
      <c r="U636" s="104"/>
      <c r="V636" s="104"/>
      <c r="W636" s="104"/>
      <c r="X636" s="104"/>
      <c r="Y636" s="104"/>
      <c r="Z636" s="104"/>
      <c r="AA636" s="104"/>
      <c r="AB636" s="105" t="str">
        <f>IF(ISNA(VLOOKUP(AA636,PRIZE_AWARD!$B:$F,5, FALSE))=TRUE, "", VLOOKUP(AA636,PRIZE_AWARD!$B:$F,5, FALSE))</f>
        <v/>
      </c>
      <c r="AC636" s="104"/>
      <c r="AD636" s="104"/>
      <c r="AE636" s="87" t="str">
        <f>IF(ISNA(VLOOKUP(AD636,RESEARCH!$B:$K,10, FALSE))=TRUE, "", VLOOKUP(AD636,RESEARCH!$B:$K,10, FALSE))</f>
        <v/>
      </c>
    </row>
    <row r="637" spans="2:31" ht="18">
      <c r="B637" s="104"/>
      <c r="C637" s="104"/>
      <c r="D637" s="104"/>
      <c r="E637" s="104"/>
      <c r="F637" s="104"/>
      <c r="G637" s="104"/>
      <c r="H637" s="104"/>
      <c r="I637" s="104"/>
      <c r="J637" s="104"/>
      <c r="K637" s="104"/>
      <c r="L637" s="104"/>
      <c r="M637" s="104"/>
      <c r="N637" s="104"/>
      <c r="O637" s="104"/>
      <c r="P637" s="104"/>
      <c r="Q637" s="104"/>
      <c r="R637" s="104"/>
      <c r="S637" s="104"/>
      <c r="T637" s="104"/>
      <c r="U637" s="104"/>
      <c r="V637" s="104"/>
      <c r="W637" s="104"/>
      <c r="X637" s="104"/>
      <c r="Y637" s="104"/>
      <c r="Z637" s="104"/>
      <c r="AA637" s="104"/>
      <c r="AB637" s="105" t="str">
        <f>IF(ISNA(VLOOKUP(AA637,PRIZE_AWARD!$B:$F,5, FALSE))=TRUE, "", VLOOKUP(AA637,PRIZE_AWARD!$B:$F,5, FALSE))</f>
        <v/>
      </c>
      <c r="AC637" s="104"/>
      <c r="AD637" s="104"/>
      <c r="AE637" s="87" t="str">
        <f>IF(ISNA(VLOOKUP(AD637,RESEARCH!$B:$K,10, FALSE))=TRUE, "", VLOOKUP(AD637,RESEARCH!$B:$K,10, FALSE))</f>
        <v/>
      </c>
    </row>
    <row r="638" spans="2:31" ht="18">
      <c r="B638" s="104"/>
      <c r="C638" s="104"/>
      <c r="D638" s="104"/>
      <c r="E638" s="104"/>
      <c r="F638" s="104"/>
      <c r="G638" s="104"/>
      <c r="H638" s="104"/>
      <c r="I638" s="104"/>
      <c r="J638" s="104"/>
      <c r="K638" s="104"/>
      <c r="L638" s="104"/>
      <c r="M638" s="104"/>
      <c r="N638" s="104"/>
      <c r="O638" s="104"/>
      <c r="P638" s="104"/>
      <c r="Q638" s="104"/>
      <c r="R638" s="104"/>
      <c r="S638" s="104"/>
      <c r="T638" s="104"/>
      <c r="U638" s="104"/>
      <c r="V638" s="104"/>
      <c r="W638" s="104"/>
      <c r="X638" s="104"/>
      <c r="Y638" s="104"/>
      <c r="Z638" s="104"/>
      <c r="AA638" s="104"/>
      <c r="AB638" s="105" t="str">
        <f>IF(ISNA(VLOOKUP(AA638,PRIZE_AWARD!$B:$F,5, FALSE))=TRUE, "", VLOOKUP(AA638,PRIZE_AWARD!$B:$F,5, FALSE))</f>
        <v/>
      </c>
      <c r="AC638" s="104"/>
      <c r="AD638" s="104"/>
      <c r="AE638" s="87" t="str">
        <f>IF(ISNA(VLOOKUP(AD638,RESEARCH!$B:$K,10, FALSE))=TRUE, "", VLOOKUP(AD638,RESEARCH!$B:$K,10, FALSE))</f>
        <v/>
      </c>
    </row>
    <row r="639" spans="2:31" ht="18">
      <c r="B639" s="104"/>
      <c r="C639" s="104"/>
      <c r="D639" s="104"/>
      <c r="E639" s="104"/>
      <c r="F639" s="104"/>
      <c r="G639" s="104"/>
      <c r="H639" s="104"/>
      <c r="I639" s="104"/>
      <c r="J639" s="104"/>
      <c r="K639" s="104"/>
      <c r="L639" s="104"/>
      <c r="M639" s="104"/>
      <c r="N639" s="104"/>
      <c r="O639" s="104"/>
      <c r="P639" s="104"/>
      <c r="Q639" s="104"/>
      <c r="R639" s="104"/>
      <c r="S639" s="104"/>
      <c r="T639" s="104"/>
      <c r="U639" s="104"/>
      <c r="V639" s="104"/>
      <c r="W639" s="104"/>
      <c r="X639" s="104"/>
      <c r="Y639" s="104"/>
      <c r="Z639" s="104"/>
      <c r="AA639" s="104"/>
      <c r="AB639" s="105" t="str">
        <f>IF(ISNA(VLOOKUP(AA639,PRIZE_AWARD!$B:$F,5, FALSE))=TRUE, "", VLOOKUP(AA639,PRIZE_AWARD!$B:$F,5, FALSE))</f>
        <v/>
      </c>
      <c r="AC639" s="104"/>
      <c r="AD639" s="104"/>
      <c r="AE639" s="87" t="str">
        <f>IF(ISNA(VLOOKUP(AD639,RESEARCH!$B:$K,10, FALSE))=TRUE, "", VLOOKUP(AD639,RESEARCH!$B:$K,10, FALSE))</f>
        <v/>
      </c>
    </row>
    <row r="640" spans="2:31" ht="18">
      <c r="B640" s="104"/>
      <c r="C640" s="104"/>
      <c r="D640" s="104"/>
      <c r="E640" s="104"/>
      <c r="F640" s="104"/>
      <c r="G640" s="104"/>
      <c r="H640" s="104"/>
      <c r="I640" s="104"/>
      <c r="J640" s="104"/>
      <c r="K640" s="104"/>
      <c r="L640" s="104"/>
      <c r="M640" s="104"/>
      <c r="N640" s="104"/>
      <c r="O640" s="104"/>
      <c r="P640" s="104"/>
      <c r="Q640" s="104"/>
      <c r="R640" s="104"/>
      <c r="S640" s="104"/>
      <c r="T640" s="104"/>
      <c r="U640" s="104"/>
      <c r="V640" s="104"/>
      <c r="W640" s="104"/>
      <c r="X640" s="104"/>
      <c r="Y640" s="104"/>
      <c r="Z640" s="104"/>
      <c r="AA640" s="104"/>
      <c r="AB640" s="105" t="str">
        <f>IF(ISNA(VLOOKUP(AA640,PRIZE_AWARD!$B:$F,5, FALSE))=TRUE, "", VLOOKUP(AA640,PRIZE_AWARD!$B:$F,5, FALSE))</f>
        <v/>
      </c>
      <c r="AC640" s="104"/>
      <c r="AD640" s="104"/>
      <c r="AE640" s="87" t="str">
        <f>IF(ISNA(VLOOKUP(AD640,RESEARCH!$B:$K,10, FALSE))=TRUE, "", VLOOKUP(AD640,RESEARCH!$B:$K,10, FALSE))</f>
        <v/>
      </c>
    </row>
    <row r="641" spans="2:31" ht="18">
      <c r="B641" s="104"/>
      <c r="C641" s="104"/>
      <c r="D641" s="104"/>
      <c r="E641" s="104"/>
      <c r="F641" s="104"/>
      <c r="G641" s="104"/>
      <c r="H641" s="104"/>
      <c r="I641" s="104"/>
      <c r="J641" s="104"/>
      <c r="K641" s="104"/>
      <c r="L641" s="104"/>
      <c r="M641" s="104"/>
      <c r="N641" s="104"/>
      <c r="O641" s="104"/>
      <c r="P641" s="104"/>
      <c r="Q641" s="104"/>
      <c r="R641" s="104"/>
      <c r="S641" s="104"/>
      <c r="T641" s="104"/>
      <c r="U641" s="104"/>
      <c r="V641" s="104"/>
      <c r="W641" s="104"/>
      <c r="X641" s="104"/>
      <c r="Y641" s="104"/>
      <c r="Z641" s="104"/>
      <c r="AA641" s="104"/>
      <c r="AB641" s="105" t="str">
        <f>IF(ISNA(VLOOKUP(AA641,PRIZE_AWARD!$B:$F,5, FALSE))=TRUE, "", VLOOKUP(AA641,PRIZE_AWARD!$B:$F,5, FALSE))</f>
        <v/>
      </c>
      <c r="AC641" s="104"/>
      <c r="AD641" s="104"/>
      <c r="AE641" s="87" t="str">
        <f>IF(ISNA(VLOOKUP(AD641,RESEARCH!$B:$K,10, FALSE))=TRUE, "", VLOOKUP(AD641,RESEARCH!$B:$K,10, FALSE))</f>
        <v/>
      </c>
    </row>
    <row r="642" spans="2:31" ht="18">
      <c r="B642" s="104"/>
      <c r="C642" s="104"/>
      <c r="D642" s="104"/>
      <c r="E642" s="104"/>
      <c r="F642" s="104"/>
      <c r="G642" s="104"/>
      <c r="H642" s="104"/>
      <c r="I642" s="104"/>
      <c r="J642" s="104"/>
      <c r="K642" s="104"/>
      <c r="L642" s="104"/>
      <c r="M642" s="104"/>
      <c r="N642" s="104"/>
      <c r="O642" s="104"/>
      <c r="P642" s="104"/>
      <c r="Q642" s="104"/>
      <c r="R642" s="104"/>
      <c r="S642" s="104"/>
      <c r="T642" s="104"/>
      <c r="U642" s="104"/>
      <c r="V642" s="104"/>
      <c r="W642" s="104"/>
      <c r="X642" s="104"/>
      <c r="Y642" s="104"/>
      <c r="Z642" s="104"/>
      <c r="AA642" s="104"/>
      <c r="AB642" s="105" t="str">
        <f>IF(ISNA(VLOOKUP(AA642,PRIZE_AWARD!$B:$F,5, FALSE))=TRUE, "", VLOOKUP(AA642,PRIZE_AWARD!$B:$F,5, FALSE))</f>
        <v/>
      </c>
      <c r="AC642" s="104"/>
      <c r="AD642" s="104"/>
      <c r="AE642" s="87" t="str">
        <f>IF(ISNA(VLOOKUP(AD642,RESEARCH!$B:$K,10, FALSE))=TRUE, "", VLOOKUP(AD642,RESEARCH!$B:$K,10, FALSE))</f>
        <v/>
      </c>
    </row>
    <row r="643" spans="2:31" ht="18">
      <c r="B643" s="104"/>
      <c r="C643" s="104"/>
      <c r="D643" s="104"/>
      <c r="E643" s="104"/>
      <c r="F643" s="104"/>
      <c r="G643" s="104"/>
      <c r="H643" s="104"/>
      <c r="I643" s="104"/>
      <c r="J643" s="104"/>
      <c r="K643" s="104"/>
      <c r="L643" s="104"/>
      <c r="M643" s="104"/>
      <c r="N643" s="104"/>
      <c r="O643" s="104"/>
      <c r="P643" s="104"/>
      <c r="Q643" s="104"/>
      <c r="R643" s="104"/>
      <c r="S643" s="104"/>
      <c r="T643" s="104"/>
      <c r="U643" s="104"/>
      <c r="V643" s="104"/>
      <c r="W643" s="104"/>
      <c r="X643" s="104"/>
      <c r="Y643" s="104"/>
      <c r="Z643" s="104"/>
      <c r="AA643" s="104"/>
      <c r="AB643" s="105" t="str">
        <f>IF(ISNA(VLOOKUP(AA643,PRIZE_AWARD!$B:$F,5, FALSE))=TRUE, "", VLOOKUP(AA643,PRIZE_AWARD!$B:$F,5, FALSE))</f>
        <v/>
      </c>
      <c r="AC643" s="104"/>
      <c r="AD643" s="104"/>
      <c r="AE643" s="87" t="str">
        <f>IF(ISNA(VLOOKUP(AD643,RESEARCH!$B:$K,10, FALSE))=TRUE, "", VLOOKUP(AD643,RESEARCH!$B:$K,10, FALSE))</f>
        <v/>
      </c>
    </row>
    <row r="644" spans="2:31" ht="18">
      <c r="B644" s="104"/>
      <c r="C644" s="104"/>
      <c r="D644" s="104"/>
      <c r="E644" s="104"/>
      <c r="F644" s="104"/>
      <c r="G644" s="104"/>
      <c r="H644" s="104"/>
      <c r="I644" s="104"/>
      <c r="J644" s="104"/>
      <c r="K644" s="104"/>
      <c r="L644" s="104"/>
      <c r="M644" s="104"/>
      <c r="N644" s="104"/>
      <c r="O644" s="104"/>
      <c r="P644" s="104"/>
      <c r="Q644" s="104"/>
      <c r="R644" s="104"/>
      <c r="S644" s="104"/>
      <c r="T644" s="104"/>
      <c r="U644" s="104"/>
      <c r="V644" s="104"/>
      <c r="W644" s="104"/>
      <c r="X644" s="104"/>
      <c r="Y644" s="104"/>
      <c r="Z644" s="104"/>
      <c r="AA644" s="104"/>
      <c r="AB644" s="105" t="str">
        <f>IF(ISNA(VLOOKUP(AA644,PRIZE_AWARD!$B:$F,5, FALSE))=TRUE, "", VLOOKUP(AA644,PRIZE_AWARD!$B:$F,5, FALSE))</f>
        <v/>
      </c>
      <c r="AC644" s="104"/>
      <c r="AD644" s="104"/>
      <c r="AE644" s="87" t="str">
        <f>IF(ISNA(VLOOKUP(AD644,RESEARCH!$B:$K,10, FALSE))=TRUE, "", VLOOKUP(AD644,RESEARCH!$B:$K,10, FALSE))</f>
        <v/>
      </c>
    </row>
    <row r="645" spans="2:31" ht="18">
      <c r="B645" s="104"/>
      <c r="C645" s="104"/>
      <c r="D645" s="104"/>
      <c r="E645" s="104"/>
      <c r="F645" s="104"/>
      <c r="G645" s="104"/>
      <c r="H645" s="104"/>
      <c r="I645" s="104"/>
      <c r="J645" s="104"/>
      <c r="K645" s="104"/>
      <c r="L645" s="104"/>
      <c r="M645" s="104"/>
      <c r="N645" s="104"/>
      <c r="O645" s="104"/>
      <c r="P645" s="104"/>
      <c r="Q645" s="104"/>
      <c r="R645" s="104"/>
      <c r="S645" s="104"/>
      <c r="T645" s="104"/>
      <c r="U645" s="104"/>
      <c r="V645" s="104"/>
      <c r="W645" s="104"/>
      <c r="X645" s="104"/>
      <c r="Y645" s="104"/>
      <c r="Z645" s="104"/>
      <c r="AA645" s="104"/>
      <c r="AB645" s="105" t="str">
        <f>IF(ISNA(VLOOKUP(AA645,PRIZE_AWARD!$B:$F,5, FALSE))=TRUE, "", VLOOKUP(AA645,PRIZE_AWARD!$B:$F,5, FALSE))</f>
        <v/>
      </c>
      <c r="AC645" s="104"/>
      <c r="AD645" s="104"/>
      <c r="AE645" s="87" t="str">
        <f>IF(ISNA(VLOOKUP(AD645,RESEARCH!$B:$K,10, FALSE))=TRUE, "", VLOOKUP(AD645,RESEARCH!$B:$K,10, FALSE))</f>
        <v/>
      </c>
    </row>
    <row r="646" spans="2:31" ht="18">
      <c r="B646" s="104"/>
      <c r="C646" s="104"/>
      <c r="D646" s="104"/>
      <c r="E646" s="104"/>
      <c r="F646" s="104"/>
      <c r="G646" s="104"/>
      <c r="H646" s="104"/>
      <c r="I646" s="104"/>
      <c r="J646" s="104"/>
      <c r="K646" s="104"/>
      <c r="L646" s="104"/>
      <c r="M646" s="104"/>
      <c r="N646" s="104"/>
      <c r="O646" s="104"/>
      <c r="P646" s="104"/>
      <c r="Q646" s="104"/>
      <c r="R646" s="104"/>
      <c r="S646" s="104"/>
      <c r="T646" s="104"/>
      <c r="U646" s="104"/>
      <c r="V646" s="104"/>
      <c r="W646" s="104"/>
      <c r="X646" s="104"/>
      <c r="Y646" s="104"/>
      <c r="Z646" s="104"/>
      <c r="AA646" s="104"/>
      <c r="AB646" s="105" t="str">
        <f>IF(ISNA(VLOOKUP(AA646,PRIZE_AWARD!$B:$F,5, FALSE))=TRUE, "", VLOOKUP(AA646,PRIZE_AWARD!$B:$F,5, FALSE))</f>
        <v/>
      </c>
      <c r="AC646" s="104"/>
      <c r="AD646" s="104"/>
      <c r="AE646" s="87" t="str">
        <f>IF(ISNA(VLOOKUP(AD646,RESEARCH!$B:$K,10, FALSE))=TRUE, "", VLOOKUP(AD646,RESEARCH!$B:$K,10, FALSE))</f>
        <v/>
      </c>
    </row>
    <row r="647" spans="2:31" ht="18">
      <c r="B647" s="104"/>
      <c r="C647" s="104"/>
      <c r="D647" s="104"/>
      <c r="E647" s="104"/>
      <c r="F647" s="104"/>
      <c r="G647" s="104"/>
      <c r="H647" s="104"/>
      <c r="I647" s="104"/>
      <c r="J647" s="104"/>
      <c r="K647" s="104"/>
      <c r="L647" s="104"/>
      <c r="M647" s="104"/>
      <c r="N647" s="104"/>
      <c r="O647" s="104"/>
      <c r="P647" s="104"/>
      <c r="Q647" s="104"/>
      <c r="R647" s="104"/>
      <c r="S647" s="104"/>
      <c r="T647" s="104"/>
      <c r="U647" s="104"/>
      <c r="V647" s="104"/>
      <c r="W647" s="104"/>
      <c r="X647" s="104"/>
      <c r="Y647" s="104"/>
      <c r="Z647" s="104"/>
      <c r="AA647" s="104"/>
      <c r="AB647" s="105" t="str">
        <f>IF(ISNA(VLOOKUP(AA647,PRIZE_AWARD!$B:$F,5, FALSE))=TRUE, "", VLOOKUP(AA647,PRIZE_AWARD!$B:$F,5, FALSE))</f>
        <v/>
      </c>
      <c r="AC647" s="104"/>
      <c r="AD647" s="104"/>
      <c r="AE647" s="87" t="str">
        <f>IF(ISNA(VLOOKUP(AD647,RESEARCH!$B:$K,10, FALSE))=TRUE, "", VLOOKUP(AD647,RESEARCH!$B:$K,10, FALSE))</f>
        <v/>
      </c>
    </row>
    <row r="648" spans="2:31" ht="18">
      <c r="B648" s="104"/>
      <c r="C648" s="104"/>
      <c r="D648" s="104"/>
      <c r="E648" s="104"/>
      <c r="F648" s="104"/>
      <c r="G648" s="104"/>
      <c r="H648" s="104"/>
      <c r="I648" s="104"/>
      <c r="J648" s="104"/>
      <c r="K648" s="104"/>
      <c r="L648" s="104"/>
      <c r="M648" s="104"/>
      <c r="N648" s="104"/>
      <c r="O648" s="104"/>
      <c r="P648" s="104"/>
      <c r="Q648" s="104"/>
      <c r="R648" s="104"/>
      <c r="S648" s="104"/>
      <c r="T648" s="104"/>
      <c r="U648" s="104"/>
      <c r="V648" s="104"/>
      <c r="W648" s="104"/>
      <c r="X648" s="104"/>
      <c r="Y648" s="104"/>
      <c r="Z648" s="104"/>
      <c r="AA648" s="104"/>
      <c r="AB648" s="105" t="str">
        <f>IF(ISNA(VLOOKUP(AA648,PRIZE_AWARD!$B:$F,5, FALSE))=TRUE, "", VLOOKUP(AA648,PRIZE_AWARD!$B:$F,5, FALSE))</f>
        <v/>
      </c>
      <c r="AC648" s="104"/>
      <c r="AD648" s="104"/>
      <c r="AE648" s="87" t="str">
        <f>IF(ISNA(VLOOKUP(AD648,RESEARCH!$B:$K,10, FALSE))=TRUE, "", VLOOKUP(AD648,RESEARCH!$B:$K,10, FALSE))</f>
        <v/>
      </c>
    </row>
    <row r="649" spans="2:31" ht="18">
      <c r="B649" s="104"/>
      <c r="C649" s="104"/>
      <c r="D649" s="104"/>
      <c r="E649" s="104"/>
      <c r="F649" s="104"/>
      <c r="G649" s="104"/>
      <c r="H649" s="104"/>
      <c r="I649" s="104"/>
      <c r="J649" s="104"/>
      <c r="K649" s="104"/>
      <c r="L649" s="104"/>
      <c r="M649" s="104"/>
      <c r="N649" s="104"/>
      <c r="O649" s="104"/>
      <c r="P649" s="104"/>
      <c r="Q649" s="104"/>
      <c r="R649" s="104"/>
      <c r="S649" s="104"/>
      <c r="T649" s="104"/>
      <c r="U649" s="104"/>
      <c r="V649" s="104"/>
      <c r="W649" s="104"/>
      <c r="X649" s="104"/>
      <c r="Y649" s="104"/>
      <c r="Z649" s="104"/>
      <c r="AA649" s="104"/>
      <c r="AB649" s="105" t="str">
        <f>IF(ISNA(VLOOKUP(AA649,PRIZE_AWARD!$B:$F,5, FALSE))=TRUE, "", VLOOKUP(AA649,PRIZE_AWARD!$B:$F,5, FALSE))</f>
        <v/>
      </c>
      <c r="AC649" s="104"/>
      <c r="AD649" s="104"/>
      <c r="AE649" s="87" t="str">
        <f>IF(ISNA(VLOOKUP(AD649,RESEARCH!$B:$K,10, FALSE))=TRUE, "", VLOOKUP(AD649,RESEARCH!$B:$K,10, FALSE))</f>
        <v/>
      </c>
    </row>
    <row r="650" spans="2:31" ht="18">
      <c r="B650" s="104"/>
      <c r="C650" s="104"/>
      <c r="D650" s="104"/>
      <c r="E650" s="104"/>
      <c r="F650" s="104"/>
      <c r="G650" s="104"/>
      <c r="H650" s="104"/>
      <c r="I650" s="104"/>
      <c r="J650" s="104"/>
      <c r="K650" s="104"/>
      <c r="L650" s="104"/>
      <c r="M650" s="104"/>
      <c r="N650" s="104"/>
      <c r="O650" s="104"/>
      <c r="P650" s="104"/>
      <c r="Q650" s="104"/>
      <c r="R650" s="104"/>
      <c r="S650" s="104"/>
      <c r="T650" s="104"/>
      <c r="U650" s="104"/>
      <c r="V650" s="104"/>
      <c r="W650" s="104"/>
      <c r="X650" s="104"/>
      <c r="Y650" s="104"/>
      <c r="Z650" s="104"/>
      <c r="AA650" s="104"/>
      <c r="AB650" s="105" t="str">
        <f>IF(ISNA(VLOOKUP(AA650,PRIZE_AWARD!$B:$F,5, FALSE))=TRUE, "", VLOOKUP(AA650,PRIZE_AWARD!$B:$F,5, FALSE))</f>
        <v/>
      </c>
      <c r="AC650" s="104"/>
      <c r="AD650" s="104"/>
      <c r="AE650" s="87" t="str">
        <f>IF(ISNA(VLOOKUP(AD650,RESEARCH!$B:$K,10, FALSE))=TRUE, "", VLOOKUP(AD650,RESEARCH!$B:$K,10, FALSE))</f>
        <v/>
      </c>
    </row>
    <row r="651" spans="2:31" ht="18">
      <c r="B651" s="104"/>
      <c r="C651" s="104"/>
      <c r="D651" s="104"/>
      <c r="E651" s="104"/>
      <c r="F651" s="104"/>
      <c r="G651" s="104"/>
      <c r="H651" s="104"/>
      <c r="I651" s="104"/>
      <c r="J651" s="104"/>
      <c r="K651" s="104"/>
      <c r="L651" s="104"/>
      <c r="M651" s="104"/>
      <c r="N651" s="104"/>
      <c r="O651" s="104"/>
      <c r="P651" s="104"/>
      <c r="Q651" s="104"/>
      <c r="R651" s="104"/>
      <c r="S651" s="104"/>
      <c r="T651" s="104"/>
      <c r="U651" s="104"/>
      <c r="V651" s="104"/>
      <c r="W651" s="104"/>
      <c r="X651" s="104"/>
      <c r="Y651" s="104"/>
      <c r="Z651" s="104"/>
      <c r="AA651" s="104"/>
      <c r="AB651" s="105" t="str">
        <f>IF(ISNA(VLOOKUP(AA651,PRIZE_AWARD!$B:$F,5, FALSE))=TRUE, "", VLOOKUP(AA651,PRIZE_AWARD!$B:$F,5, FALSE))</f>
        <v/>
      </c>
      <c r="AC651" s="104"/>
      <c r="AD651" s="104"/>
      <c r="AE651" s="87" t="str">
        <f>IF(ISNA(VLOOKUP(AD651,RESEARCH!$B:$K,10, FALSE))=TRUE, "", VLOOKUP(AD651,RESEARCH!$B:$K,10, FALSE))</f>
        <v/>
      </c>
    </row>
    <row r="652" spans="2:31" ht="18">
      <c r="B652" s="104"/>
      <c r="C652" s="104"/>
      <c r="D652" s="104"/>
      <c r="E652" s="104"/>
      <c r="F652" s="104"/>
      <c r="G652" s="104"/>
      <c r="H652" s="104"/>
      <c r="I652" s="104"/>
      <c r="J652" s="104"/>
      <c r="K652" s="104"/>
      <c r="L652" s="104"/>
      <c r="M652" s="104"/>
      <c r="N652" s="104"/>
      <c r="O652" s="104"/>
      <c r="P652" s="104"/>
      <c r="Q652" s="104"/>
      <c r="R652" s="104"/>
      <c r="S652" s="104"/>
      <c r="T652" s="104"/>
      <c r="U652" s="104"/>
      <c r="V652" s="104"/>
      <c r="W652" s="104"/>
      <c r="X652" s="104"/>
      <c r="Y652" s="104"/>
      <c r="Z652" s="104"/>
      <c r="AA652" s="104"/>
      <c r="AB652" s="105" t="str">
        <f>IF(ISNA(VLOOKUP(AA652,PRIZE_AWARD!$B:$F,5, FALSE))=TRUE, "", VLOOKUP(AA652,PRIZE_AWARD!$B:$F,5, FALSE))</f>
        <v/>
      </c>
      <c r="AC652" s="104"/>
      <c r="AD652" s="104"/>
      <c r="AE652" s="87" t="str">
        <f>IF(ISNA(VLOOKUP(AD652,RESEARCH!$B:$K,10, FALSE))=TRUE, "", VLOOKUP(AD652,RESEARCH!$B:$K,10, FALSE))</f>
        <v/>
      </c>
    </row>
    <row r="653" spans="2:31" ht="18">
      <c r="B653" s="104"/>
      <c r="C653" s="104"/>
      <c r="D653" s="104"/>
      <c r="E653" s="104"/>
      <c r="F653" s="104"/>
      <c r="G653" s="104"/>
      <c r="H653" s="104"/>
      <c r="I653" s="104"/>
      <c r="J653" s="104"/>
      <c r="K653" s="104"/>
      <c r="L653" s="104"/>
      <c r="M653" s="104"/>
      <c r="N653" s="104"/>
      <c r="O653" s="104"/>
      <c r="P653" s="104"/>
      <c r="Q653" s="104"/>
      <c r="R653" s="104"/>
      <c r="S653" s="104"/>
      <c r="T653" s="104"/>
      <c r="U653" s="104"/>
      <c r="V653" s="104"/>
      <c r="W653" s="104"/>
      <c r="X653" s="104"/>
      <c r="Y653" s="104"/>
      <c r="Z653" s="104"/>
      <c r="AA653" s="104"/>
      <c r="AB653" s="105" t="str">
        <f>IF(ISNA(VLOOKUP(AA653,PRIZE_AWARD!$B:$F,5, FALSE))=TRUE, "", VLOOKUP(AA653,PRIZE_AWARD!$B:$F,5, FALSE))</f>
        <v/>
      </c>
      <c r="AC653" s="104"/>
      <c r="AD653" s="104"/>
      <c r="AE653" s="87" t="str">
        <f>IF(ISNA(VLOOKUP(AD653,RESEARCH!$B:$K,10, FALSE))=TRUE, "", VLOOKUP(AD653,RESEARCH!$B:$K,10, FALSE))</f>
        <v/>
      </c>
    </row>
    <row r="654" spans="2:31" ht="18">
      <c r="B654" s="104"/>
      <c r="C654" s="104"/>
      <c r="D654" s="104"/>
      <c r="E654" s="104"/>
      <c r="F654" s="104"/>
      <c r="G654" s="104"/>
      <c r="H654" s="104"/>
      <c r="I654" s="104"/>
      <c r="J654" s="104"/>
      <c r="K654" s="104"/>
      <c r="L654" s="104"/>
      <c r="M654" s="104"/>
      <c r="N654" s="104"/>
      <c r="O654" s="104"/>
      <c r="P654" s="104"/>
      <c r="Q654" s="104"/>
      <c r="R654" s="104"/>
      <c r="S654" s="104"/>
      <c r="T654" s="104"/>
      <c r="U654" s="104"/>
      <c r="V654" s="104"/>
      <c r="W654" s="104"/>
      <c r="X654" s="104"/>
      <c r="Y654" s="104"/>
      <c r="Z654" s="104"/>
      <c r="AA654" s="104"/>
      <c r="AB654" s="105" t="str">
        <f>IF(ISNA(VLOOKUP(AA654,PRIZE_AWARD!$B:$F,5, FALSE))=TRUE, "", VLOOKUP(AA654,PRIZE_AWARD!$B:$F,5, FALSE))</f>
        <v/>
      </c>
      <c r="AC654" s="104"/>
      <c r="AD654" s="104"/>
      <c r="AE654" s="87" t="str">
        <f>IF(ISNA(VLOOKUP(AD654,RESEARCH!$B:$K,10, FALSE))=TRUE, "", VLOOKUP(AD654,RESEARCH!$B:$K,10, FALSE))</f>
        <v/>
      </c>
    </row>
    <row r="655" spans="2:31" ht="18">
      <c r="B655" s="104"/>
      <c r="C655" s="104"/>
      <c r="D655" s="104"/>
      <c r="E655" s="104"/>
      <c r="F655" s="104"/>
      <c r="G655" s="104"/>
      <c r="H655" s="104"/>
      <c r="I655" s="104"/>
      <c r="J655" s="104"/>
      <c r="K655" s="104"/>
      <c r="L655" s="104"/>
      <c r="M655" s="104"/>
      <c r="N655" s="104"/>
      <c r="O655" s="104"/>
      <c r="P655" s="104"/>
      <c r="Q655" s="104"/>
      <c r="R655" s="104"/>
      <c r="S655" s="104"/>
      <c r="T655" s="104"/>
      <c r="U655" s="104"/>
      <c r="V655" s="104"/>
      <c r="W655" s="104"/>
      <c r="X655" s="104"/>
      <c r="Y655" s="104"/>
      <c r="Z655" s="104"/>
      <c r="AA655" s="104"/>
      <c r="AB655" s="105" t="str">
        <f>IF(ISNA(VLOOKUP(AA655,PRIZE_AWARD!$B:$F,5, FALSE))=TRUE, "", VLOOKUP(AA655,PRIZE_AWARD!$B:$F,5, FALSE))</f>
        <v/>
      </c>
      <c r="AC655" s="104"/>
      <c r="AD655" s="104"/>
      <c r="AE655" s="87" t="str">
        <f>IF(ISNA(VLOOKUP(AD655,RESEARCH!$B:$K,10, FALSE))=TRUE, "", VLOOKUP(AD655,RESEARCH!$B:$K,10, FALSE))</f>
        <v/>
      </c>
    </row>
    <row r="656" spans="2:31" ht="18">
      <c r="B656" s="104"/>
      <c r="C656" s="104"/>
      <c r="D656" s="104"/>
      <c r="E656" s="104"/>
      <c r="F656" s="104"/>
      <c r="G656" s="104"/>
      <c r="H656" s="104"/>
      <c r="I656" s="104"/>
      <c r="J656" s="104"/>
      <c r="K656" s="104"/>
      <c r="L656" s="104"/>
      <c r="M656" s="104"/>
      <c r="N656" s="104"/>
      <c r="O656" s="104"/>
      <c r="P656" s="104"/>
      <c r="Q656" s="104"/>
      <c r="R656" s="104"/>
      <c r="S656" s="104"/>
      <c r="T656" s="104"/>
      <c r="U656" s="104"/>
      <c r="V656" s="104"/>
      <c r="W656" s="104"/>
      <c r="X656" s="104"/>
      <c r="Y656" s="104"/>
      <c r="Z656" s="104"/>
      <c r="AA656" s="104"/>
      <c r="AB656" s="105" t="str">
        <f>IF(ISNA(VLOOKUP(AA656,PRIZE_AWARD!$B:$F,5, FALSE))=TRUE, "", VLOOKUP(AA656,PRIZE_AWARD!$B:$F,5, FALSE))</f>
        <v/>
      </c>
      <c r="AC656" s="104"/>
      <c r="AD656" s="104"/>
      <c r="AE656" s="87" t="str">
        <f>IF(ISNA(VLOOKUP(AD656,RESEARCH!$B:$K,10, FALSE))=TRUE, "", VLOOKUP(AD656,RESEARCH!$B:$K,10, FALSE))</f>
        <v/>
      </c>
    </row>
    <row r="657" spans="2:31" ht="18">
      <c r="B657" s="104"/>
      <c r="C657" s="104"/>
      <c r="D657" s="104"/>
      <c r="E657" s="104"/>
      <c r="F657" s="104"/>
      <c r="G657" s="104"/>
      <c r="H657" s="104"/>
      <c r="I657" s="104"/>
      <c r="J657" s="104"/>
      <c r="K657" s="104"/>
      <c r="L657" s="104"/>
      <c r="M657" s="104"/>
      <c r="N657" s="104"/>
      <c r="O657" s="104"/>
      <c r="P657" s="104"/>
      <c r="Q657" s="104"/>
      <c r="R657" s="104"/>
      <c r="S657" s="104"/>
      <c r="T657" s="104"/>
      <c r="U657" s="104"/>
      <c r="V657" s="104"/>
      <c r="W657" s="104"/>
      <c r="X657" s="104"/>
      <c r="Y657" s="104"/>
      <c r="Z657" s="104"/>
      <c r="AA657" s="104"/>
      <c r="AB657" s="105" t="str">
        <f>IF(ISNA(VLOOKUP(AA657,PRIZE_AWARD!$B:$F,5, FALSE))=TRUE, "", VLOOKUP(AA657,PRIZE_AWARD!$B:$F,5, FALSE))</f>
        <v/>
      </c>
      <c r="AC657" s="104"/>
      <c r="AD657" s="104"/>
      <c r="AE657" s="87" t="str">
        <f>IF(ISNA(VLOOKUP(AD657,RESEARCH!$B:$K,10, FALSE))=TRUE, "", VLOOKUP(AD657,RESEARCH!$B:$K,10, FALSE))</f>
        <v/>
      </c>
    </row>
    <row r="658" spans="2:31" ht="18">
      <c r="B658" s="104"/>
      <c r="C658" s="104"/>
      <c r="D658" s="104"/>
      <c r="E658" s="104"/>
      <c r="F658" s="104"/>
      <c r="G658" s="104"/>
      <c r="H658" s="104"/>
      <c r="I658" s="104"/>
      <c r="J658" s="104"/>
      <c r="K658" s="104"/>
      <c r="L658" s="104"/>
      <c r="M658" s="104"/>
      <c r="N658" s="104"/>
      <c r="O658" s="104"/>
      <c r="P658" s="104"/>
      <c r="Q658" s="104"/>
      <c r="R658" s="104"/>
      <c r="S658" s="104"/>
      <c r="T658" s="104"/>
      <c r="U658" s="104"/>
      <c r="V658" s="104"/>
      <c r="W658" s="104"/>
      <c r="X658" s="104"/>
      <c r="Y658" s="104"/>
      <c r="Z658" s="104"/>
      <c r="AA658" s="104"/>
      <c r="AB658" s="105" t="str">
        <f>IF(ISNA(VLOOKUP(AA658,PRIZE_AWARD!$B:$F,5, FALSE))=TRUE, "", VLOOKUP(AA658,PRIZE_AWARD!$B:$F,5, FALSE))</f>
        <v/>
      </c>
      <c r="AC658" s="104"/>
      <c r="AD658" s="104"/>
      <c r="AE658" s="87" t="str">
        <f>IF(ISNA(VLOOKUP(AD658,RESEARCH!$B:$K,10, FALSE))=TRUE, "", VLOOKUP(AD658,RESEARCH!$B:$K,10, FALSE))</f>
        <v/>
      </c>
    </row>
    <row r="659" spans="2:31" ht="18">
      <c r="B659" s="104"/>
      <c r="C659" s="104"/>
      <c r="D659" s="104"/>
      <c r="E659" s="104"/>
      <c r="F659" s="104"/>
      <c r="G659" s="104"/>
      <c r="H659" s="104"/>
      <c r="I659" s="104"/>
      <c r="J659" s="104"/>
      <c r="K659" s="104"/>
      <c r="L659" s="104"/>
      <c r="M659" s="104"/>
      <c r="N659" s="104"/>
      <c r="O659" s="104"/>
      <c r="P659" s="104"/>
      <c r="Q659" s="104"/>
      <c r="R659" s="104"/>
      <c r="S659" s="104"/>
      <c r="T659" s="104"/>
      <c r="U659" s="104"/>
      <c r="V659" s="104"/>
      <c r="W659" s="104"/>
      <c r="X659" s="104"/>
      <c r="Y659" s="104"/>
      <c r="Z659" s="104"/>
      <c r="AA659" s="104"/>
      <c r="AB659" s="105" t="str">
        <f>IF(ISNA(VLOOKUP(AA659,PRIZE_AWARD!$B:$F,5, FALSE))=TRUE, "", VLOOKUP(AA659,PRIZE_AWARD!$B:$F,5, FALSE))</f>
        <v/>
      </c>
      <c r="AC659" s="104"/>
      <c r="AD659" s="104"/>
      <c r="AE659" s="87" t="str">
        <f>IF(ISNA(VLOOKUP(AD659,RESEARCH!$B:$K,10, FALSE))=TRUE, "", VLOOKUP(AD659,RESEARCH!$B:$K,10, FALSE))</f>
        <v/>
      </c>
    </row>
    <row r="660" spans="2:31" ht="18">
      <c r="B660" s="104"/>
      <c r="C660" s="104"/>
      <c r="D660" s="104"/>
      <c r="E660" s="104"/>
      <c r="F660" s="104"/>
      <c r="G660" s="104"/>
      <c r="H660" s="104"/>
      <c r="I660" s="104"/>
      <c r="J660" s="104"/>
      <c r="K660" s="104"/>
      <c r="L660" s="104"/>
      <c r="M660" s="104"/>
      <c r="N660" s="104"/>
      <c r="O660" s="104"/>
      <c r="P660" s="104"/>
      <c r="Q660" s="104"/>
      <c r="R660" s="104"/>
      <c r="S660" s="104"/>
      <c r="T660" s="104"/>
      <c r="U660" s="104"/>
      <c r="V660" s="104"/>
      <c r="W660" s="104"/>
      <c r="X660" s="104"/>
      <c r="Y660" s="104"/>
      <c r="Z660" s="104"/>
      <c r="AA660" s="104"/>
      <c r="AB660" s="105" t="str">
        <f>IF(ISNA(VLOOKUP(AA660,PRIZE_AWARD!$B:$F,5, FALSE))=TRUE, "", VLOOKUP(AA660,PRIZE_AWARD!$B:$F,5, FALSE))</f>
        <v/>
      </c>
      <c r="AC660" s="104"/>
      <c r="AD660" s="104"/>
      <c r="AE660" s="87" t="str">
        <f>IF(ISNA(VLOOKUP(AD660,RESEARCH!$B:$K,10, FALSE))=TRUE, "", VLOOKUP(AD660,RESEARCH!$B:$K,10, FALSE))</f>
        <v/>
      </c>
    </row>
    <row r="661" spans="2:31" ht="18">
      <c r="B661" s="104"/>
      <c r="C661" s="104"/>
      <c r="D661" s="104"/>
      <c r="E661" s="104"/>
      <c r="F661" s="104"/>
      <c r="G661" s="104"/>
      <c r="H661" s="104"/>
      <c r="I661" s="104"/>
      <c r="J661" s="104"/>
      <c r="K661" s="104"/>
      <c r="L661" s="104"/>
      <c r="M661" s="104"/>
      <c r="N661" s="104"/>
      <c r="O661" s="104"/>
      <c r="P661" s="104"/>
      <c r="Q661" s="104"/>
      <c r="R661" s="104"/>
      <c r="S661" s="104"/>
      <c r="T661" s="104"/>
      <c r="U661" s="104"/>
      <c r="V661" s="104"/>
      <c r="W661" s="104"/>
      <c r="X661" s="104"/>
      <c r="Y661" s="104"/>
      <c r="Z661" s="104"/>
      <c r="AA661" s="104"/>
      <c r="AB661" s="105" t="str">
        <f>IF(ISNA(VLOOKUP(AA661,PRIZE_AWARD!$B:$F,5, FALSE))=TRUE, "", VLOOKUP(AA661,PRIZE_AWARD!$B:$F,5, FALSE))</f>
        <v/>
      </c>
      <c r="AC661" s="104"/>
      <c r="AD661" s="104"/>
      <c r="AE661" s="87" t="str">
        <f>IF(ISNA(VLOOKUP(AD661,RESEARCH!$B:$K,10, FALSE))=TRUE, "", VLOOKUP(AD661,RESEARCH!$B:$K,10, FALSE))</f>
        <v/>
      </c>
    </row>
    <row r="662" spans="2:31" ht="18">
      <c r="B662" s="104"/>
      <c r="C662" s="104"/>
      <c r="D662" s="104"/>
      <c r="E662" s="104"/>
      <c r="F662" s="104"/>
      <c r="G662" s="104"/>
      <c r="H662" s="104"/>
      <c r="I662" s="104"/>
      <c r="J662" s="104"/>
      <c r="K662" s="104"/>
      <c r="L662" s="104"/>
      <c r="M662" s="104"/>
      <c r="N662" s="104"/>
      <c r="O662" s="104"/>
      <c r="P662" s="104"/>
      <c r="Q662" s="104"/>
      <c r="R662" s="104"/>
      <c r="S662" s="104"/>
      <c r="T662" s="104"/>
      <c r="U662" s="104"/>
      <c r="V662" s="104"/>
      <c r="W662" s="104"/>
      <c r="X662" s="104"/>
      <c r="Y662" s="104"/>
      <c r="Z662" s="104"/>
      <c r="AA662" s="104"/>
      <c r="AB662" s="105" t="str">
        <f>IF(ISNA(VLOOKUP(AA662,PRIZE_AWARD!$B:$F,5, FALSE))=TRUE, "", VLOOKUP(AA662,PRIZE_AWARD!$B:$F,5, FALSE))</f>
        <v/>
      </c>
      <c r="AC662" s="104"/>
      <c r="AD662" s="104"/>
      <c r="AE662" s="87" t="str">
        <f>IF(ISNA(VLOOKUP(AD662,RESEARCH!$B:$K,10, FALSE))=TRUE, "", VLOOKUP(AD662,RESEARCH!$B:$K,10, FALSE))</f>
        <v/>
      </c>
    </row>
    <row r="663" spans="2:31" ht="18">
      <c r="B663" s="104"/>
      <c r="C663" s="104"/>
      <c r="D663" s="104"/>
      <c r="E663" s="104"/>
      <c r="F663" s="104"/>
      <c r="G663" s="104"/>
      <c r="H663" s="104"/>
      <c r="I663" s="104"/>
      <c r="J663" s="104"/>
      <c r="K663" s="104"/>
      <c r="L663" s="104"/>
      <c r="M663" s="104"/>
      <c r="N663" s="104"/>
      <c r="O663" s="104"/>
      <c r="P663" s="104"/>
      <c r="Q663" s="104"/>
      <c r="R663" s="104"/>
      <c r="S663" s="104"/>
      <c r="T663" s="104"/>
      <c r="U663" s="104"/>
      <c r="V663" s="104"/>
      <c r="W663" s="104"/>
      <c r="X663" s="104"/>
      <c r="Y663" s="104"/>
      <c r="Z663" s="104"/>
      <c r="AA663" s="104"/>
      <c r="AB663" s="105" t="str">
        <f>IF(ISNA(VLOOKUP(AA663,PRIZE_AWARD!$B:$F,5, FALSE))=TRUE, "", VLOOKUP(AA663,PRIZE_AWARD!$B:$F,5, FALSE))</f>
        <v/>
      </c>
      <c r="AC663" s="104"/>
      <c r="AD663" s="104"/>
      <c r="AE663" s="87" t="str">
        <f>IF(ISNA(VLOOKUP(AD663,RESEARCH!$B:$K,10, FALSE))=TRUE, "", VLOOKUP(AD663,RESEARCH!$B:$K,10, FALSE))</f>
        <v/>
      </c>
    </row>
    <row r="664" spans="2:31" ht="18">
      <c r="B664" s="104"/>
      <c r="C664" s="104"/>
      <c r="D664" s="104"/>
      <c r="E664" s="104"/>
      <c r="F664" s="104"/>
      <c r="G664" s="104"/>
      <c r="H664" s="104"/>
      <c r="I664" s="104"/>
      <c r="J664" s="104"/>
      <c r="K664" s="104"/>
      <c r="L664" s="104"/>
      <c r="M664" s="104"/>
      <c r="N664" s="104"/>
      <c r="O664" s="104"/>
      <c r="P664" s="104"/>
      <c r="Q664" s="104"/>
      <c r="R664" s="104"/>
      <c r="S664" s="104"/>
      <c r="T664" s="104"/>
      <c r="U664" s="104"/>
      <c r="V664" s="104"/>
      <c r="W664" s="104"/>
      <c r="X664" s="104"/>
      <c r="Y664" s="104"/>
      <c r="Z664" s="104"/>
      <c r="AA664" s="104"/>
      <c r="AB664" s="105" t="str">
        <f>IF(ISNA(VLOOKUP(AA664,PRIZE_AWARD!$B:$F,5, FALSE))=TRUE, "", VLOOKUP(AA664,PRIZE_AWARD!$B:$F,5, FALSE))</f>
        <v/>
      </c>
      <c r="AC664" s="104"/>
      <c r="AD664" s="104"/>
      <c r="AE664" s="87" t="str">
        <f>IF(ISNA(VLOOKUP(AD664,RESEARCH!$B:$K,10, FALSE))=TRUE, "", VLOOKUP(AD664,RESEARCH!$B:$K,10, FALSE))</f>
        <v/>
      </c>
    </row>
    <row r="665" spans="2:31" ht="18">
      <c r="B665" s="104"/>
      <c r="C665" s="104"/>
      <c r="D665" s="104"/>
      <c r="E665" s="104"/>
      <c r="F665" s="104"/>
      <c r="G665" s="104"/>
      <c r="H665" s="104"/>
      <c r="I665" s="104"/>
      <c r="J665" s="104"/>
      <c r="K665" s="104"/>
      <c r="L665" s="104"/>
      <c r="M665" s="104"/>
      <c r="N665" s="104"/>
      <c r="O665" s="104"/>
      <c r="P665" s="104"/>
      <c r="Q665" s="104"/>
      <c r="R665" s="104"/>
      <c r="S665" s="104"/>
      <c r="T665" s="104"/>
      <c r="U665" s="104"/>
      <c r="V665" s="104"/>
      <c r="W665" s="104"/>
      <c r="X665" s="104"/>
      <c r="Y665" s="104"/>
      <c r="Z665" s="104"/>
      <c r="AA665" s="104"/>
      <c r="AB665" s="105" t="str">
        <f>IF(ISNA(VLOOKUP(AA665,PRIZE_AWARD!$B:$F,5, FALSE))=TRUE, "", VLOOKUP(AA665,PRIZE_AWARD!$B:$F,5, FALSE))</f>
        <v/>
      </c>
      <c r="AC665" s="104"/>
      <c r="AD665" s="104"/>
      <c r="AE665" s="87" t="str">
        <f>IF(ISNA(VLOOKUP(AD665,RESEARCH!$B:$K,10, FALSE))=TRUE, "", VLOOKUP(AD665,RESEARCH!$B:$K,10, FALSE))</f>
        <v/>
      </c>
    </row>
    <row r="666" spans="2:31" ht="18">
      <c r="B666" s="104"/>
      <c r="C666" s="104"/>
      <c r="D666" s="104"/>
      <c r="E666" s="104"/>
      <c r="F666" s="104"/>
      <c r="G666" s="104"/>
      <c r="H666" s="104"/>
      <c r="I666" s="104"/>
      <c r="J666" s="104"/>
      <c r="K666" s="104"/>
      <c r="L666" s="104"/>
      <c r="M666" s="104"/>
      <c r="N666" s="104"/>
      <c r="O666" s="104"/>
      <c r="P666" s="104"/>
      <c r="Q666" s="104"/>
      <c r="R666" s="104"/>
      <c r="S666" s="104"/>
      <c r="T666" s="104"/>
      <c r="U666" s="104"/>
      <c r="V666" s="104"/>
      <c r="W666" s="104"/>
      <c r="X666" s="104"/>
      <c r="Y666" s="104"/>
      <c r="Z666" s="104"/>
      <c r="AA666" s="104"/>
      <c r="AB666" s="105" t="str">
        <f>IF(ISNA(VLOOKUP(AA666,PRIZE_AWARD!$B:$F,5, FALSE))=TRUE, "", VLOOKUP(AA666,PRIZE_AWARD!$B:$F,5, FALSE))</f>
        <v/>
      </c>
      <c r="AC666" s="104"/>
      <c r="AD666" s="104"/>
      <c r="AE666" s="87" t="str">
        <f>IF(ISNA(VLOOKUP(AD666,RESEARCH!$B:$K,10, FALSE))=TRUE, "", VLOOKUP(AD666,RESEARCH!$B:$K,10, FALSE))</f>
        <v/>
      </c>
    </row>
    <row r="667" spans="2:31" ht="18">
      <c r="B667" s="104"/>
      <c r="C667" s="104"/>
      <c r="D667" s="104"/>
      <c r="E667" s="104"/>
      <c r="F667" s="104"/>
      <c r="G667" s="104"/>
      <c r="H667" s="104"/>
      <c r="I667" s="104"/>
      <c r="J667" s="104"/>
      <c r="K667" s="104"/>
      <c r="L667" s="104"/>
      <c r="M667" s="104"/>
      <c r="N667" s="104"/>
      <c r="O667" s="104"/>
      <c r="P667" s="104"/>
      <c r="Q667" s="104"/>
      <c r="R667" s="104"/>
      <c r="S667" s="104"/>
      <c r="T667" s="104"/>
      <c r="U667" s="104"/>
      <c r="V667" s="104"/>
      <c r="W667" s="104"/>
      <c r="X667" s="104"/>
      <c r="Y667" s="104"/>
      <c r="Z667" s="104"/>
      <c r="AA667" s="104"/>
      <c r="AB667" s="105" t="str">
        <f>IF(ISNA(VLOOKUP(AA667,PRIZE_AWARD!$B:$F,5, FALSE))=TRUE, "", VLOOKUP(AA667,PRIZE_AWARD!$B:$F,5, FALSE))</f>
        <v/>
      </c>
      <c r="AC667" s="104"/>
      <c r="AD667" s="104"/>
      <c r="AE667" s="87" t="str">
        <f>IF(ISNA(VLOOKUP(AD667,RESEARCH!$B:$K,10, FALSE))=TRUE, "", VLOOKUP(AD667,RESEARCH!$B:$K,10, FALSE))</f>
        <v/>
      </c>
    </row>
    <row r="668" spans="2:31" ht="18">
      <c r="B668" s="104"/>
      <c r="C668" s="104"/>
      <c r="D668" s="104"/>
      <c r="E668" s="104"/>
      <c r="F668" s="104"/>
      <c r="G668" s="104"/>
      <c r="H668" s="104"/>
      <c r="I668" s="104"/>
      <c r="J668" s="104"/>
      <c r="K668" s="104"/>
      <c r="L668" s="104"/>
      <c r="M668" s="104"/>
      <c r="N668" s="104"/>
      <c r="O668" s="104"/>
      <c r="P668" s="104"/>
      <c r="Q668" s="104"/>
      <c r="R668" s="104"/>
      <c r="S668" s="104"/>
      <c r="T668" s="104"/>
      <c r="U668" s="104"/>
      <c r="V668" s="104"/>
      <c r="W668" s="104"/>
      <c r="X668" s="104"/>
      <c r="Y668" s="104"/>
      <c r="Z668" s="104"/>
      <c r="AA668" s="104"/>
      <c r="AB668" s="105" t="str">
        <f>IF(ISNA(VLOOKUP(AA668,PRIZE_AWARD!$B:$F,5, FALSE))=TRUE, "", VLOOKUP(AA668,PRIZE_AWARD!$B:$F,5, FALSE))</f>
        <v/>
      </c>
      <c r="AC668" s="104"/>
      <c r="AD668" s="104"/>
      <c r="AE668" s="87" t="str">
        <f>IF(ISNA(VLOOKUP(AD668,RESEARCH!$B:$K,10, FALSE))=TRUE, "", VLOOKUP(AD668,RESEARCH!$B:$K,10, FALSE))</f>
        <v/>
      </c>
    </row>
    <row r="669" spans="2:31" ht="18">
      <c r="B669" s="104"/>
      <c r="C669" s="104"/>
      <c r="D669" s="104"/>
      <c r="E669" s="104"/>
      <c r="F669" s="104"/>
      <c r="G669" s="104"/>
      <c r="H669" s="104"/>
      <c r="I669" s="104"/>
      <c r="J669" s="104"/>
      <c r="K669" s="104"/>
      <c r="L669" s="104"/>
      <c r="M669" s="104"/>
      <c r="N669" s="104"/>
      <c r="O669" s="104"/>
      <c r="P669" s="104"/>
      <c r="Q669" s="104"/>
      <c r="R669" s="104"/>
      <c r="S669" s="104"/>
      <c r="T669" s="104"/>
      <c r="U669" s="104"/>
      <c r="V669" s="104"/>
      <c r="W669" s="104"/>
      <c r="X669" s="104"/>
      <c r="Y669" s="104"/>
      <c r="Z669" s="104"/>
      <c r="AA669" s="104"/>
      <c r="AB669" s="105" t="str">
        <f>IF(ISNA(VLOOKUP(AA669,PRIZE_AWARD!$B:$F,5, FALSE))=TRUE, "", VLOOKUP(AA669,PRIZE_AWARD!$B:$F,5, FALSE))</f>
        <v/>
      </c>
      <c r="AC669" s="104"/>
      <c r="AD669" s="104"/>
      <c r="AE669" s="87" t="str">
        <f>IF(ISNA(VLOOKUP(AD669,RESEARCH!$B:$K,10, FALSE))=TRUE, "", VLOOKUP(AD669,RESEARCH!$B:$K,10, FALSE))</f>
        <v/>
      </c>
    </row>
    <row r="670" spans="2:31" ht="18">
      <c r="B670" s="104"/>
      <c r="C670" s="104"/>
      <c r="D670" s="104"/>
      <c r="E670" s="104"/>
      <c r="F670" s="104"/>
      <c r="G670" s="104"/>
      <c r="H670" s="104"/>
      <c r="I670" s="104"/>
      <c r="J670" s="104"/>
      <c r="K670" s="104"/>
      <c r="L670" s="104"/>
      <c r="M670" s="104"/>
      <c r="N670" s="104"/>
      <c r="O670" s="104"/>
      <c r="P670" s="104"/>
      <c r="Q670" s="104"/>
      <c r="R670" s="104"/>
      <c r="S670" s="104"/>
      <c r="T670" s="104"/>
      <c r="U670" s="104"/>
      <c r="V670" s="104"/>
      <c r="W670" s="104"/>
      <c r="X670" s="104"/>
      <c r="Y670" s="104"/>
      <c r="Z670" s="104"/>
      <c r="AA670" s="104"/>
      <c r="AB670" s="105" t="str">
        <f>IF(ISNA(VLOOKUP(AA670,PRIZE_AWARD!$B:$F,5, FALSE))=TRUE, "", VLOOKUP(AA670,PRIZE_AWARD!$B:$F,5, FALSE))</f>
        <v/>
      </c>
      <c r="AC670" s="104"/>
      <c r="AD670" s="104"/>
      <c r="AE670" s="87" t="str">
        <f>IF(ISNA(VLOOKUP(AD670,RESEARCH!$B:$K,10, FALSE))=TRUE, "", VLOOKUP(AD670,RESEARCH!$B:$K,10, FALSE))</f>
        <v/>
      </c>
    </row>
    <row r="671" spans="2:31" ht="18">
      <c r="B671" s="104"/>
      <c r="C671" s="104"/>
      <c r="D671" s="104"/>
      <c r="E671" s="104"/>
      <c r="F671" s="104"/>
      <c r="G671" s="104"/>
      <c r="H671" s="104"/>
      <c r="I671" s="104"/>
      <c r="J671" s="104"/>
      <c r="K671" s="104"/>
      <c r="L671" s="104"/>
      <c r="M671" s="104"/>
      <c r="N671" s="104"/>
      <c r="O671" s="104"/>
      <c r="P671" s="104"/>
      <c r="Q671" s="104"/>
      <c r="R671" s="104"/>
      <c r="S671" s="104"/>
      <c r="T671" s="104"/>
      <c r="U671" s="104"/>
      <c r="V671" s="104"/>
      <c r="W671" s="104"/>
      <c r="X671" s="104"/>
      <c r="Y671" s="104"/>
      <c r="Z671" s="104"/>
      <c r="AA671" s="104"/>
      <c r="AB671" s="105" t="str">
        <f>IF(ISNA(VLOOKUP(AA671,PRIZE_AWARD!$B:$F,5, FALSE))=TRUE, "", VLOOKUP(AA671,PRIZE_AWARD!$B:$F,5, FALSE))</f>
        <v/>
      </c>
      <c r="AC671" s="104"/>
      <c r="AD671" s="104"/>
      <c r="AE671" s="87" t="str">
        <f>IF(ISNA(VLOOKUP(AD671,RESEARCH!$B:$K,10, FALSE))=TRUE, "", VLOOKUP(AD671,RESEARCH!$B:$K,10, FALSE))</f>
        <v/>
      </c>
    </row>
    <row r="672" spans="2:31" ht="18">
      <c r="B672" s="104"/>
      <c r="C672" s="104"/>
      <c r="D672" s="104"/>
      <c r="E672" s="104"/>
      <c r="F672" s="104"/>
      <c r="G672" s="104"/>
      <c r="H672" s="104"/>
      <c r="I672" s="104"/>
      <c r="J672" s="104"/>
      <c r="K672" s="104"/>
      <c r="L672" s="104"/>
      <c r="M672" s="104"/>
      <c r="N672" s="104"/>
      <c r="O672" s="104"/>
      <c r="P672" s="104"/>
      <c r="Q672" s="104"/>
      <c r="R672" s="104"/>
      <c r="S672" s="104"/>
      <c r="T672" s="104"/>
      <c r="U672" s="104"/>
      <c r="V672" s="104"/>
      <c r="W672" s="104"/>
      <c r="X672" s="104"/>
      <c r="Y672" s="104"/>
      <c r="Z672" s="104"/>
      <c r="AA672" s="104"/>
      <c r="AB672" s="105" t="str">
        <f>IF(ISNA(VLOOKUP(AA672,PRIZE_AWARD!$B:$F,5, FALSE))=TRUE, "", VLOOKUP(AA672,PRIZE_AWARD!$B:$F,5, FALSE))</f>
        <v/>
      </c>
      <c r="AC672" s="104"/>
      <c r="AD672" s="104"/>
      <c r="AE672" s="87" t="str">
        <f>IF(ISNA(VLOOKUP(AD672,RESEARCH!$B:$K,10, FALSE))=TRUE, "", VLOOKUP(AD672,RESEARCH!$B:$K,10, FALSE))</f>
        <v/>
      </c>
    </row>
    <row r="673" spans="2:31" ht="18">
      <c r="B673" s="104"/>
      <c r="C673" s="104"/>
      <c r="D673" s="104"/>
      <c r="E673" s="104"/>
      <c r="F673" s="104"/>
      <c r="G673" s="104"/>
      <c r="H673" s="104"/>
      <c r="I673" s="104"/>
      <c r="J673" s="104"/>
      <c r="K673" s="104"/>
      <c r="L673" s="104"/>
      <c r="M673" s="104"/>
      <c r="N673" s="104"/>
      <c r="O673" s="104"/>
      <c r="P673" s="104"/>
      <c r="Q673" s="104"/>
      <c r="R673" s="104"/>
      <c r="S673" s="104"/>
      <c r="T673" s="104"/>
      <c r="U673" s="104"/>
      <c r="V673" s="104"/>
      <c r="W673" s="104"/>
      <c r="X673" s="104"/>
      <c r="Y673" s="104"/>
      <c r="Z673" s="104"/>
      <c r="AA673" s="104"/>
      <c r="AB673" s="105" t="str">
        <f>IF(ISNA(VLOOKUP(AA673,PRIZE_AWARD!$B:$F,5, FALSE))=TRUE, "", VLOOKUP(AA673,PRIZE_AWARD!$B:$F,5, FALSE))</f>
        <v/>
      </c>
      <c r="AC673" s="104"/>
      <c r="AD673" s="104"/>
      <c r="AE673" s="87" t="str">
        <f>IF(ISNA(VLOOKUP(AD673,RESEARCH!$B:$K,10, FALSE))=TRUE, "", VLOOKUP(AD673,RESEARCH!$B:$K,10, FALSE))</f>
        <v/>
      </c>
    </row>
    <row r="674" spans="2:31" ht="18">
      <c r="B674" s="104"/>
      <c r="C674" s="104"/>
      <c r="D674" s="104"/>
      <c r="E674" s="104"/>
      <c r="F674" s="104"/>
      <c r="G674" s="104"/>
      <c r="H674" s="104"/>
      <c r="I674" s="104"/>
      <c r="J674" s="104"/>
      <c r="K674" s="104"/>
      <c r="L674" s="104"/>
      <c r="M674" s="104"/>
      <c r="N674" s="104"/>
      <c r="O674" s="104"/>
      <c r="P674" s="104"/>
      <c r="Q674" s="104"/>
      <c r="R674" s="104"/>
      <c r="S674" s="104"/>
      <c r="T674" s="104"/>
      <c r="U674" s="104"/>
      <c r="V674" s="104"/>
      <c r="W674" s="104"/>
      <c r="X674" s="104"/>
      <c r="Y674" s="104"/>
      <c r="Z674" s="104"/>
      <c r="AA674" s="104"/>
      <c r="AB674" s="105" t="str">
        <f>IF(ISNA(VLOOKUP(AA674,PRIZE_AWARD!$B:$F,5, FALSE))=TRUE, "", VLOOKUP(AA674,PRIZE_AWARD!$B:$F,5, FALSE))</f>
        <v/>
      </c>
      <c r="AC674" s="104"/>
      <c r="AD674" s="104"/>
      <c r="AE674" s="87" t="str">
        <f>IF(ISNA(VLOOKUP(AD674,RESEARCH!$B:$K,10, FALSE))=TRUE, "", VLOOKUP(AD674,RESEARCH!$B:$K,10, FALSE))</f>
        <v/>
      </c>
    </row>
    <row r="675" spans="2:31" ht="18">
      <c r="B675" s="104"/>
      <c r="C675" s="104"/>
      <c r="D675" s="104"/>
      <c r="E675" s="104"/>
      <c r="F675" s="104"/>
      <c r="G675" s="104"/>
      <c r="H675" s="104"/>
      <c r="I675" s="104"/>
      <c r="J675" s="104"/>
      <c r="K675" s="104"/>
      <c r="L675" s="104"/>
      <c r="M675" s="104"/>
      <c r="N675" s="104"/>
      <c r="O675" s="104"/>
      <c r="P675" s="104"/>
      <c r="Q675" s="104"/>
      <c r="R675" s="104"/>
      <c r="S675" s="104"/>
      <c r="T675" s="104"/>
      <c r="U675" s="104"/>
      <c r="V675" s="104"/>
      <c r="W675" s="104"/>
      <c r="X675" s="104"/>
      <c r="Y675" s="104"/>
      <c r="Z675" s="104"/>
      <c r="AA675" s="104"/>
      <c r="AB675" s="105" t="str">
        <f>IF(ISNA(VLOOKUP(AA675,PRIZE_AWARD!$B:$F,5, FALSE))=TRUE, "", VLOOKUP(AA675,PRIZE_AWARD!$B:$F,5, FALSE))</f>
        <v/>
      </c>
      <c r="AC675" s="104"/>
      <c r="AD675" s="104"/>
      <c r="AE675" s="87" t="str">
        <f>IF(ISNA(VLOOKUP(AD675,RESEARCH!$B:$K,10, FALSE))=TRUE, "", VLOOKUP(AD675,RESEARCH!$B:$K,10, FALSE))</f>
        <v/>
      </c>
    </row>
    <row r="676" spans="2:31" ht="18">
      <c r="B676" s="104"/>
      <c r="C676" s="104"/>
      <c r="D676" s="104"/>
      <c r="E676" s="104"/>
      <c r="F676" s="104"/>
      <c r="G676" s="104"/>
      <c r="H676" s="104"/>
      <c r="I676" s="104"/>
      <c r="J676" s="104"/>
      <c r="K676" s="104"/>
      <c r="L676" s="104"/>
      <c r="M676" s="104"/>
      <c r="N676" s="104"/>
      <c r="O676" s="104"/>
      <c r="P676" s="104"/>
      <c r="Q676" s="104"/>
      <c r="R676" s="104"/>
      <c r="S676" s="104"/>
      <c r="T676" s="104"/>
      <c r="U676" s="104"/>
      <c r="V676" s="104"/>
      <c r="W676" s="104"/>
      <c r="X676" s="104"/>
      <c r="Y676" s="104"/>
      <c r="Z676" s="104"/>
      <c r="AA676" s="104"/>
      <c r="AB676" s="105" t="str">
        <f>IF(ISNA(VLOOKUP(AA676,PRIZE_AWARD!$B:$F,5, FALSE))=TRUE, "", VLOOKUP(AA676,PRIZE_AWARD!$B:$F,5, FALSE))</f>
        <v/>
      </c>
      <c r="AC676" s="104"/>
      <c r="AD676" s="104"/>
      <c r="AE676" s="87" t="str">
        <f>IF(ISNA(VLOOKUP(AD676,RESEARCH!$B:$K,10, FALSE))=TRUE, "", VLOOKUP(AD676,RESEARCH!$B:$K,10, FALSE))</f>
        <v/>
      </c>
    </row>
    <row r="677" spans="2:31" ht="18">
      <c r="B677" s="104"/>
      <c r="C677" s="104"/>
      <c r="D677" s="104"/>
      <c r="E677" s="104"/>
      <c r="F677" s="104"/>
      <c r="G677" s="104"/>
      <c r="H677" s="104"/>
      <c r="I677" s="104"/>
      <c r="J677" s="104"/>
      <c r="K677" s="104"/>
      <c r="L677" s="104"/>
      <c r="M677" s="104"/>
      <c r="N677" s="104"/>
      <c r="O677" s="104"/>
      <c r="P677" s="104"/>
      <c r="Q677" s="104"/>
      <c r="R677" s="104"/>
      <c r="S677" s="104"/>
      <c r="T677" s="104"/>
      <c r="U677" s="104"/>
      <c r="V677" s="104"/>
      <c r="W677" s="104"/>
      <c r="X677" s="104"/>
      <c r="Y677" s="104"/>
      <c r="Z677" s="104"/>
      <c r="AA677" s="104"/>
      <c r="AB677" s="105" t="str">
        <f>IF(ISNA(VLOOKUP(AA677,PRIZE_AWARD!$B:$F,5, FALSE))=TRUE, "", VLOOKUP(AA677,PRIZE_AWARD!$B:$F,5, FALSE))</f>
        <v/>
      </c>
      <c r="AC677" s="104"/>
      <c r="AD677" s="104"/>
      <c r="AE677" s="87" t="str">
        <f>IF(ISNA(VLOOKUP(AD677,RESEARCH!$B:$K,10, FALSE))=TRUE, "", VLOOKUP(AD677,RESEARCH!$B:$K,10, FALSE))</f>
        <v/>
      </c>
    </row>
    <row r="678" spans="2:31" ht="18">
      <c r="B678" s="104"/>
      <c r="C678" s="104"/>
      <c r="D678" s="104"/>
      <c r="E678" s="104"/>
      <c r="F678" s="104"/>
      <c r="G678" s="104"/>
      <c r="H678" s="104"/>
      <c r="I678" s="104"/>
      <c r="J678" s="104"/>
      <c r="K678" s="104"/>
      <c r="L678" s="104"/>
      <c r="M678" s="104"/>
      <c r="N678" s="104"/>
      <c r="O678" s="104"/>
      <c r="P678" s="104"/>
      <c r="Q678" s="104"/>
      <c r="R678" s="104"/>
      <c r="S678" s="104"/>
      <c r="T678" s="104"/>
      <c r="U678" s="104"/>
      <c r="V678" s="104"/>
      <c r="W678" s="104"/>
      <c r="X678" s="104"/>
      <c r="Y678" s="104"/>
      <c r="Z678" s="104"/>
      <c r="AA678" s="104"/>
      <c r="AB678" s="105" t="str">
        <f>IF(ISNA(VLOOKUP(AA678,PRIZE_AWARD!$B:$F,5, FALSE))=TRUE, "", VLOOKUP(AA678,PRIZE_AWARD!$B:$F,5, FALSE))</f>
        <v/>
      </c>
      <c r="AC678" s="104"/>
      <c r="AD678" s="104"/>
      <c r="AE678" s="87" t="str">
        <f>IF(ISNA(VLOOKUP(AD678,RESEARCH!$B:$K,10, FALSE))=TRUE, "", VLOOKUP(AD678,RESEARCH!$B:$K,10, FALSE))</f>
        <v/>
      </c>
    </row>
    <row r="679" spans="2:31" ht="18">
      <c r="B679" s="104"/>
      <c r="C679" s="104"/>
      <c r="D679" s="104"/>
      <c r="E679" s="104"/>
      <c r="F679" s="104"/>
      <c r="G679" s="104"/>
      <c r="H679" s="104"/>
      <c r="I679" s="104"/>
      <c r="J679" s="104"/>
      <c r="K679" s="104"/>
      <c r="L679" s="104"/>
      <c r="M679" s="104"/>
      <c r="N679" s="104"/>
      <c r="O679" s="104"/>
      <c r="P679" s="104"/>
      <c r="Q679" s="104"/>
      <c r="R679" s="104"/>
      <c r="S679" s="104"/>
      <c r="T679" s="104"/>
      <c r="U679" s="104"/>
      <c r="V679" s="104"/>
      <c r="W679" s="104"/>
      <c r="X679" s="104"/>
      <c r="Y679" s="104"/>
      <c r="Z679" s="104"/>
      <c r="AA679" s="104"/>
      <c r="AB679" s="105" t="str">
        <f>IF(ISNA(VLOOKUP(AA679,PRIZE_AWARD!$B:$F,5, FALSE))=TRUE, "", VLOOKUP(AA679,PRIZE_AWARD!$B:$F,5, FALSE))</f>
        <v/>
      </c>
      <c r="AC679" s="104"/>
      <c r="AD679" s="104"/>
      <c r="AE679" s="87" t="str">
        <f>IF(ISNA(VLOOKUP(AD679,RESEARCH!$B:$K,10, FALSE))=TRUE, "", VLOOKUP(AD679,RESEARCH!$B:$K,10, FALSE))</f>
        <v/>
      </c>
    </row>
    <row r="680" spans="2:31" ht="18">
      <c r="B680" s="104"/>
      <c r="C680" s="104"/>
      <c r="D680" s="104"/>
      <c r="E680" s="104"/>
      <c r="F680" s="104"/>
      <c r="G680" s="104"/>
      <c r="H680" s="104"/>
      <c r="I680" s="104"/>
      <c r="J680" s="104"/>
      <c r="K680" s="104"/>
      <c r="L680" s="104"/>
      <c r="M680" s="104"/>
      <c r="N680" s="104"/>
      <c r="O680" s="104"/>
      <c r="P680" s="104"/>
      <c r="Q680" s="104"/>
      <c r="R680" s="104"/>
      <c r="S680" s="104"/>
      <c r="T680" s="104"/>
      <c r="U680" s="104"/>
      <c r="V680" s="104"/>
      <c r="W680" s="104"/>
      <c r="X680" s="104"/>
      <c r="Y680" s="104"/>
      <c r="Z680" s="104"/>
      <c r="AA680" s="104"/>
      <c r="AB680" s="105" t="str">
        <f>IF(ISNA(VLOOKUP(AA680,PRIZE_AWARD!$B:$F,5, FALSE))=TRUE, "", VLOOKUP(AA680,PRIZE_AWARD!$B:$F,5, FALSE))</f>
        <v/>
      </c>
      <c r="AC680" s="104"/>
      <c r="AD680" s="104"/>
      <c r="AE680" s="87" t="str">
        <f>IF(ISNA(VLOOKUP(AD680,RESEARCH!$B:$K,10, FALSE))=TRUE, "", VLOOKUP(AD680,RESEARCH!$B:$K,10, FALSE))</f>
        <v/>
      </c>
    </row>
    <row r="681" spans="2:31" ht="18">
      <c r="B681" s="104"/>
      <c r="C681" s="104"/>
      <c r="D681" s="104"/>
      <c r="E681" s="104"/>
      <c r="F681" s="104"/>
      <c r="G681" s="104"/>
      <c r="H681" s="104"/>
      <c r="I681" s="104"/>
      <c r="J681" s="104"/>
      <c r="K681" s="104"/>
      <c r="L681" s="104"/>
      <c r="M681" s="104"/>
      <c r="N681" s="104"/>
      <c r="O681" s="104"/>
      <c r="P681" s="104"/>
      <c r="Q681" s="104"/>
      <c r="R681" s="104"/>
      <c r="S681" s="104"/>
      <c r="T681" s="104"/>
      <c r="U681" s="104"/>
      <c r="V681" s="104"/>
      <c r="W681" s="104"/>
      <c r="X681" s="104"/>
      <c r="Y681" s="104"/>
      <c r="Z681" s="104"/>
      <c r="AA681" s="104"/>
      <c r="AB681" s="105" t="str">
        <f>IF(ISNA(VLOOKUP(AA681,PRIZE_AWARD!$B:$F,5, FALSE))=TRUE, "", VLOOKUP(AA681,PRIZE_AWARD!$B:$F,5, FALSE))</f>
        <v/>
      </c>
      <c r="AC681" s="104"/>
      <c r="AD681" s="104"/>
      <c r="AE681" s="87" t="str">
        <f>IF(ISNA(VLOOKUP(AD681,RESEARCH!$B:$K,10, FALSE))=TRUE, "", VLOOKUP(AD681,RESEARCH!$B:$K,10, FALSE))</f>
        <v/>
      </c>
    </row>
    <row r="682" spans="2:31" ht="18">
      <c r="B682" s="104"/>
      <c r="C682" s="104"/>
      <c r="D682" s="104"/>
      <c r="E682" s="104"/>
      <c r="F682" s="104"/>
      <c r="G682" s="104"/>
      <c r="H682" s="104"/>
      <c r="I682" s="104"/>
      <c r="J682" s="104"/>
      <c r="K682" s="104"/>
      <c r="L682" s="104"/>
      <c r="M682" s="104"/>
      <c r="N682" s="104"/>
      <c r="O682" s="104"/>
      <c r="P682" s="104"/>
      <c r="Q682" s="104"/>
      <c r="R682" s="104"/>
      <c r="S682" s="104"/>
      <c r="T682" s="104"/>
      <c r="U682" s="104"/>
      <c r="V682" s="104"/>
      <c r="W682" s="104"/>
      <c r="X682" s="104"/>
      <c r="Y682" s="104"/>
      <c r="Z682" s="104"/>
      <c r="AA682" s="104"/>
      <c r="AB682" s="105" t="str">
        <f>IF(ISNA(VLOOKUP(AA682,PRIZE_AWARD!$B:$F,5, FALSE))=TRUE, "", VLOOKUP(AA682,PRIZE_AWARD!$B:$F,5, FALSE))</f>
        <v/>
      </c>
      <c r="AC682" s="104"/>
      <c r="AD682" s="104"/>
      <c r="AE682" s="87" t="str">
        <f>IF(ISNA(VLOOKUP(AD682,RESEARCH!$B:$K,10, FALSE))=TRUE, "", VLOOKUP(AD682,RESEARCH!$B:$K,10, FALSE))</f>
        <v/>
      </c>
    </row>
    <row r="683" spans="2:31" ht="18">
      <c r="B683" s="104"/>
      <c r="C683" s="104"/>
      <c r="D683" s="104"/>
      <c r="E683" s="104"/>
      <c r="F683" s="104"/>
      <c r="G683" s="104"/>
      <c r="H683" s="104"/>
      <c r="I683" s="104"/>
      <c r="J683" s="104"/>
      <c r="K683" s="104"/>
      <c r="L683" s="104"/>
      <c r="M683" s="104"/>
      <c r="N683" s="104"/>
      <c r="O683" s="104"/>
      <c r="P683" s="104"/>
      <c r="Q683" s="104"/>
      <c r="R683" s="104"/>
      <c r="S683" s="104"/>
      <c r="T683" s="104"/>
      <c r="U683" s="104"/>
      <c r="V683" s="104"/>
      <c r="W683" s="104"/>
      <c r="X683" s="104"/>
      <c r="Y683" s="104"/>
      <c r="Z683" s="104"/>
      <c r="AA683" s="104"/>
      <c r="AB683" s="105" t="str">
        <f>IF(ISNA(VLOOKUP(AA683,PRIZE_AWARD!$B:$F,5, FALSE))=TRUE, "", VLOOKUP(AA683,PRIZE_AWARD!$B:$F,5, FALSE))</f>
        <v/>
      </c>
      <c r="AC683" s="104"/>
      <c r="AD683" s="104"/>
      <c r="AE683" s="87" t="str">
        <f>IF(ISNA(VLOOKUP(AD683,RESEARCH!$B:$K,10, FALSE))=TRUE, "", VLOOKUP(AD683,RESEARCH!$B:$K,10, FALSE))</f>
        <v/>
      </c>
    </row>
    <row r="684" spans="2:31" ht="18">
      <c r="B684" s="104"/>
      <c r="C684" s="104"/>
      <c r="D684" s="104"/>
      <c r="E684" s="104"/>
      <c r="F684" s="104"/>
      <c r="G684" s="104"/>
      <c r="H684" s="104"/>
      <c r="I684" s="104"/>
      <c r="J684" s="104"/>
      <c r="K684" s="104"/>
      <c r="L684" s="104"/>
      <c r="M684" s="104"/>
      <c r="N684" s="104"/>
      <c r="O684" s="104"/>
      <c r="P684" s="104"/>
      <c r="Q684" s="104"/>
      <c r="R684" s="104"/>
      <c r="S684" s="104"/>
      <c r="T684" s="104"/>
      <c r="U684" s="104"/>
      <c r="V684" s="104"/>
      <c r="W684" s="104"/>
      <c r="X684" s="104"/>
      <c r="Y684" s="104"/>
      <c r="Z684" s="104"/>
      <c r="AA684" s="104"/>
      <c r="AB684" s="105" t="str">
        <f>IF(ISNA(VLOOKUP(AA684,PRIZE_AWARD!$B:$F,5, FALSE))=TRUE, "", VLOOKUP(AA684,PRIZE_AWARD!$B:$F,5, FALSE))</f>
        <v/>
      </c>
      <c r="AC684" s="104"/>
      <c r="AD684" s="104"/>
      <c r="AE684" s="87" t="str">
        <f>IF(ISNA(VLOOKUP(AD684,RESEARCH!$B:$K,10, FALSE))=TRUE, "", VLOOKUP(AD684,RESEARCH!$B:$K,10, FALSE))</f>
        <v/>
      </c>
    </row>
    <row r="685" spans="2:31" ht="18">
      <c r="B685" s="104"/>
      <c r="C685" s="104"/>
      <c r="D685" s="104"/>
      <c r="E685" s="104"/>
      <c r="F685" s="104"/>
      <c r="G685" s="104"/>
      <c r="H685" s="104"/>
      <c r="I685" s="104"/>
      <c r="J685" s="104"/>
      <c r="K685" s="104"/>
      <c r="L685" s="104"/>
      <c r="M685" s="104"/>
      <c r="N685" s="104"/>
      <c r="O685" s="104"/>
      <c r="P685" s="104"/>
      <c r="Q685" s="104"/>
      <c r="R685" s="104"/>
      <c r="S685" s="104"/>
      <c r="T685" s="104"/>
      <c r="U685" s="104"/>
      <c r="V685" s="104"/>
      <c r="W685" s="104"/>
      <c r="X685" s="104"/>
      <c r="Y685" s="104"/>
      <c r="Z685" s="104"/>
      <c r="AA685" s="104"/>
      <c r="AB685" s="105" t="str">
        <f>IF(ISNA(VLOOKUP(AA685,PRIZE_AWARD!$B:$F,5, FALSE))=TRUE, "", VLOOKUP(AA685,PRIZE_AWARD!$B:$F,5, FALSE))</f>
        <v/>
      </c>
      <c r="AC685" s="104"/>
      <c r="AD685" s="104"/>
      <c r="AE685" s="87" t="str">
        <f>IF(ISNA(VLOOKUP(AD685,RESEARCH!$B:$K,10, FALSE))=TRUE, "", VLOOKUP(AD685,RESEARCH!$B:$K,10, FALSE))</f>
        <v/>
      </c>
    </row>
    <row r="686" spans="2:31" ht="18">
      <c r="B686" s="104"/>
      <c r="C686" s="104"/>
      <c r="D686" s="104"/>
      <c r="E686" s="104"/>
      <c r="F686" s="104"/>
      <c r="G686" s="104"/>
      <c r="H686" s="104"/>
      <c r="I686" s="104"/>
      <c r="J686" s="104"/>
      <c r="K686" s="104"/>
      <c r="L686" s="104"/>
      <c r="M686" s="104"/>
      <c r="N686" s="104"/>
      <c r="O686" s="104"/>
      <c r="P686" s="104"/>
      <c r="Q686" s="104"/>
      <c r="R686" s="104"/>
      <c r="S686" s="104"/>
      <c r="T686" s="104"/>
      <c r="U686" s="104"/>
      <c r="V686" s="104"/>
      <c r="W686" s="104"/>
      <c r="X686" s="104"/>
      <c r="Y686" s="104"/>
      <c r="Z686" s="104"/>
      <c r="AA686" s="104"/>
      <c r="AB686" s="105" t="str">
        <f>IF(ISNA(VLOOKUP(AA686,PRIZE_AWARD!$B:$F,5, FALSE))=TRUE, "", VLOOKUP(AA686,PRIZE_AWARD!$B:$F,5, FALSE))</f>
        <v/>
      </c>
      <c r="AC686" s="104"/>
      <c r="AD686" s="104"/>
      <c r="AE686" s="87" t="str">
        <f>IF(ISNA(VLOOKUP(AD686,RESEARCH!$B:$K,10, FALSE))=TRUE, "", VLOOKUP(AD686,RESEARCH!$B:$K,10, FALSE))</f>
        <v/>
      </c>
    </row>
    <row r="687" spans="2:31" ht="18">
      <c r="B687" s="104"/>
      <c r="C687" s="104"/>
      <c r="D687" s="104"/>
      <c r="E687" s="104"/>
      <c r="F687" s="104"/>
      <c r="G687" s="104"/>
      <c r="H687" s="104"/>
      <c r="I687" s="104"/>
      <c r="J687" s="104"/>
      <c r="K687" s="104"/>
      <c r="L687" s="104"/>
      <c r="M687" s="104"/>
      <c r="N687" s="104"/>
      <c r="O687" s="104"/>
      <c r="P687" s="104"/>
      <c r="Q687" s="104"/>
      <c r="R687" s="104"/>
      <c r="S687" s="104"/>
      <c r="T687" s="104"/>
      <c r="U687" s="104"/>
      <c r="V687" s="104"/>
      <c r="W687" s="104"/>
      <c r="X687" s="104"/>
      <c r="Y687" s="104"/>
      <c r="Z687" s="104"/>
      <c r="AA687" s="104"/>
      <c r="AB687" s="105" t="str">
        <f>IF(ISNA(VLOOKUP(AA687,PRIZE_AWARD!$B:$F,5, FALSE))=TRUE, "", VLOOKUP(AA687,PRIZE_AWARD!$B:$F,5, FALSE))</f>
        <v/>
      </c>
      <c r="AC687" s="104"/>
      <c r="AD687" s="104"/>
      <c r="AE687" s="87" t="str">
        <f>IF(ISNA(VLOOKUP(AD687,RESEARCH!$B:$K,10, FALSE))=TRUE, "", VLOOKUP(AD687,RESEARCH!$B:$K,10, FALSE))</f>
        <v/>
      </c>
    </row>
    <row r="688" spans="2:31" ht="18">
      <c r="B688" s="104"/>
      <c r="C688" s="104"/>
      <c r="D688" s="104"/>
      <c r="E688" s="104"/>
      <c r="F688" s="104"/>
      <c r="G688" s="104"/>
      <c r="H688" s="104"/>
      <c r="I688" s="104"/>
      <c r="J688" s="104"/>
      <c r="K688" s="104"/>
      <c r="L688" s="104"/>
      <c r="M688" s="104"/>
      <c r="N688" s="104"/>
      <c r="O688" s="104"/>
      <c r="P688" s="104"/>
      <c r="Q688" s="104"/>
      <c r="R688" s="104"/>
      <c r="S688" s="104"/>
      <c r="T688" s="104"/>
      <c r="U688" s="104"/>
      <c r="V688" s="104"/>
      <c r="W688" s="104"/>
      <c r="X688" s="104"/>
      <c r="Y688" s="104"/>
      <c r="Z688" s="104"/>
      <c r="AA688" s="104"/>
      <c r="AB688" s="105" t="str">
        <f>IF(ISNA(VLOOKUP(AA688,PRIZE_AWARD!$B:$F,5, FALSE))=TRUE, "", VLOOKUP(AA688,PRIZE_AWARD!$B:$F,5, FALSE))</f>
        <v/>
      </c>
      <c r="AC688" s="104"/>
      <c r="AD688" s="104"/>
      <c r="AE688" s="87" t="str">
        <f>IF(ISNA(VLOOKUP(AD688,RESEARCH!$B:$K,10, FALSE))=TRUE, "", VLOOKUP(AD688,RESEARCH!$B:$K,10, FALSE))</f>
        <v/>
      </c>
    </row>
    <row r="689" spans="2:31" ht="18">
      <c r="B689" s="104"/>
      <c r="C689" s="104"/>
      <c r="D689" s="104"/>
      <c r="E689" s="104"/>
      <c r="F689" s="104"/>
      <c r="G689" s="104"/>
      <c r="H689" s="104"/>
      <c r="I689" s="104"/>
      <c r="J689" s="104"/>
      <c r="K689" s="104"/>
      <c r="L689" s="104"/>
      <c r="M689" s="104"/>
      <c r="N689" s="104"/>
      <c r="O689" s="104"/>
      <c r="P689" s="104"/>
      <c r="Q689" s="104"/>
      <c r="R689" s="104"/>
      <c r="S689" s="104"/>
      <c r="T689" s="104"/>
      <c r="U689" s="104"/>
      <c r="V689" s="104"/>
      <c r="W689" s="104"/>
      <c r="X689" s="104"/>
      <c r="Y689" s="104"/>
      <c r="Z689" s="104"/>
      <c r="AA689" s="104"/>
      <c r="AB689" s="105" t="str">
        <f>IF(ISNA(VLOOKUP(AA689,PRIZE_AWARD!$B:$F,5, FALSE))=TRUE, "", VLOOKUP(AA689,PRIZE_AWARD!$B:$F,5, FALSE))</f>
        <v/>
      </c>
      <c r="AC689" s="104"/>
      <c r="AD689" s="104"/>
      <c r="AE689" s="87" t="str">
        <f>IF(ISNA(VLOOKUP(AD689,RESEARCH!$B:$K,10, FALSE))=TRUE, "", VLOOKUP(AD689,RESEARCH!$B:$K,10, FALSE))</f>
        <v/>
      </c>
    </row>
    <row r="690" spans="2:31" ht="18">
      <c r="B690" s="104"/>
      <c r="C690" s="104"/>
      <c r="D690" s="104"/>
      <c r="E690" s="104"/>
      <c r="F690" s="104"/>
      <c r="G690" s="104"/>
      <c r="H690" s="104"/>
      <c r="I690" s="104"/>
      <c r="J690" s="104"/>
      <c r="K690" s="104"/>
      <c r="L690" s="104"/>
      <c r="M690" s="104"/>
      <c r="N690" s="104"/>
      <c r="O690" s="104"/>
      <c r="P690" s="104"/>
      <c r="Q690" s="104"/>
      <c r="R690" s="104"/>
      <c r="S690" s="104"/>
      <c r="T690" s="104"/>
      <c r="U690" s="104"/>
      <c r="V690" s="104"/>
      <c r="W690" s="104"/>
      <c r="X690" s="104"/>
      <c r="Y690" s="104"/>
      <c r="Z690" s="104"/>
      <c r="AA690" s="104"/>
      <c r="AB690" s="105" t="str">
        <f>IF(ISNA(VLOOKUP(AA690,PRIZE_AWARD!$B:$F,5, FALSE))=TRUE, "", VLOOKUP(AA690,PRIZE_AWARD!$B:$F,5, FALSE))</f>
        <v/>
      </c>
      <c r="AC690" s="104"/>
      <c r="AD690" s="104"/>
      <c r="AE690" s="87" t="str">
        <f>IF(ISNA(VLOOKUP(AD690,RESEARCH!$B:$K,10, FALSE))=TRUE, "", VLOOKUP(AD690,RESEARCH!$B:$K,10, FALSE))</f>
        <v/>
      </c>
    </row>
    <row r="691" spans="2:31" ht="18">
      <c r="B691" s="104"/>
      <c r="C691" s="104"/>
      <c r="D691" s="104"/>
      <c r="E691" s="104"/>
      <c r="F691" s="104"/>
      <c r="G691" s="104"/>
      <c r="H691" s="104"/>
      <c r="I691" s="104"/>
      <c r="J691" s="104"/>
      <c r="K691" s="104"/>
      <c r="L691" s="104"/>
      <c r="M691" s="104"/>
      <c r="N691" s="104"/>
      <c r="O691" s="104"/>
      <c r="P691" s="104"/>
      <c r="Q691" s="104"/>
      <c r="R691" s="104"/>
      <c r="S691" s="104"/>
      <c r="T691" s="104"/>
      <c r="U691" s="104"/>
      <c r="V691" s="104"/>
      <c r="W691" s="104"/>
      <c r="X691" s="104"/>
      <c r="Y691" s="104"/>
      <c r="Z691" s="104"/>
      <c r="AA691" s="104"/>
      <c r="AB691" s="105" t="str">
        <f>IF(ISNA(VLOOKUP(AA691,PRIZE_AWARD!$B:$F,5, FALSE))=TRUE, "", VLOOKUP(AA691,PRIZE_AWARD!$B:$F,5, FALSE))</f>
        <v/>
      </c>
      <c r="AC691" s="104"/>
      <c r="AD691" s="104"/>
      <c r="AE691" s="87" t="str">
        <f>IF(ISNA(VLOOKUP(AD691,RESEARCH!$B:$K,10, FALSE))=TRUE, "", VLOOKUP(AD691,RESEARCH!$B:$K,10, FALSE))</f>
        <v/>
      </c>
    </row>
    <row r="692" spans="2:31" ht="18">
      <c r="B692" s="104"/>
      <c r="C692" s="104"/>
      <c r="D692" s="104"/>
      <c r="E692" s="104"/>
      <c r="F692" s="104"/>
      <c r="G692" s="104"/>
      <c r="H692" s="104"/>
      <c r="I692" s="104"/>
      <c r="J692" s="104"/>
      <c r="K692" s="104"/>
      <c r="L692" s="104"/>
      <c r="M692" s="104"/>
      <c r="N692" s="104"/>
      <c r="O692" s="104"/>
      <c r="P692" s="104"/>
      <c r="Q692" s="104"/>
      <c r="R692" s="104"/>
      <c r="S692" s="104"/>
      <c r="T692" s="104"/>
      <c r="U692" s="104"/>
      <c r="V692" s="104"/>
      <c r="W692" s="104"/>
      <c r="X692" s="104"/>
      <c r="Y692" s="104"/>
      <c r="Z692" s="104"/>
      <c r="AA692" s="104"/>
      <c r="AB692" s="105" t="str">
        <f>IF(ISNA(VLOOKUP(AA692,PRIZE_AWARD!$B:$F,5, FALSE))=TRUE, "", VLOOKUP(AA692,PRIZE_AWARD!$B:$F,5, FALSE))</f>
        <v/>
      </c>
      <c r="AC692" s="104"/>
      <c r="AD692" s="104"/>
      <c r="AE692" s="87" t="str">
        <f>IF(ISNA(VLOOKUP(AD692,RESEARCH!$B:$K,10, FALSE))=TRUE, "", VLOOKUP(AD692,RESEARCH!$B:$K,10, FALSE))</f>
        <v/>
      </c>
    </row>
    <row r="693" spans="2:31" ht="18">
      <c r="B693" s="104"/>
      <c r="C693" s="104"/>
      <c r="D693" s="104"/>
      <c r="E693" s="104"/>
      <c r="F693" s="104"/>
      <c r="G693" s="104"/>
      <c r="H693" s="104"/>
      <c r="I693" s="104"/>
      <c r="J693" s="104"/>
      <c r="K693" s="104"/>
      <c r="L693" s="104"/>
      <c r="M693" s="104"/>
      <c r="N693" s="104"/>
      <c r="O693" s="104"/>
      <c r="P693" s="104"/>
      <c r="Q693" s="104"/>
      <c r="R693" s="104"/>
      <c r="S693" s="104"/>
      <c r="T693" s="104"/>
      <c r="U693" s="104"/>
      <c r="V693" s="104"/>
      <c r="W693" s="104"/>
      <c r="X693" s="104"/>
      <c r="Y693" s="104"/>
      <c r="Z693" s="104"/>
      <c r="AA693" s="104"/>
      <c r="AB693" s="105" t="str">
        <f>IF(ISNA(VLOOKUP(AA693,PRIZE_AWARD!$B:$F,5, FALSE))=TRUE, "", VLOOKUP(AA693,PRIZE_AWARD!$B:$F,5, FALSE))</f>
        <v/>
      </c>
      <c r="AC693" s="104"/>
      <c r="AD693" s="104"/>
      <c r="AE693" s="87" t="str">
        <f>IF(ISNA(VLOOKUP(AD693,RESEARCH!$B:$K,10, FALSE))=TRUE, "", VLOOKUP(AD693,RESEARCH!$B:$K,10, FALSE))</f>
        <v/>
      </c>
    </row>
    <row r="694" spans="2:31" ht="18">
      <c r="B694" s="104"/>
      <c r="C694" s="104"/>
      <c r="D694" s="104"/>
      <c r="E694" s="104"/>
      <c r="F694" s="104"/>
      <c r="G694" s="104"/>
      <c r="H694" s="104"/>
      <c r="I694" s="104"/>
      <c r="J694" s="104"/>
      <c r="K694" s="104"/>
      <c r="L694" s="104"/>
      <c r="M694" s="104"/>
      <c r="N694" s="104"/>
      <c r="O694" s="104"/>
      <c r="P694" s="104"/>
      <c r="Q694" s="104"/>
      <c r="R694" s="104"/>
      <c r="S694" s="104"/>
      <c r="T694" s="104"/>
      <c r="U694" s="104"/>
      <c r="V694" s="104"/>
      <c r="W694" s="104"/>
      <c r="X694" s="104"/>
      <c r="Y694" s="104"/>
      <c r="Z694" s="104"/>
      <c r="AA694" s="104"/>
      <c r="AB694" s="105" t="str">
        <f>IF(ISNA(VLOOKUP(AA694,PRIZE_AWARD!$B:$F,5, FALSE))=TRUE, "", VLOOKUP(AA694,PRIZE_AWARD!$B:$F,5, FALSE))</f>
        <v/>
      </c>
      <c r="AC694" s="104"/>
      <c r="AD694" s="104"/>
      <c r="AE694" s="87" t="str">
        <f>IF(ISNA(VLOOKUP(AD694,RESEARCH!$B:$K,10, FALSE))=TRUE, "", VLOOKUP(AD694,RESEARCH!$B:$K,10, FALSE))</f>
        <v/>
      </c>
    </row>
    <row r="695" spans="2:31" ht="18">
      <c r="B695" s="104"/>
      <c r="C695" s="104"/>
      <c r="D695" s="104"/>
      <c r="E695" s="104"/>
      <c r="F695" s="104"/>
      <c r="G695" s="104"/>
      <c r="H695" s="104"/>
      <c r="I695" s="104"/>
      <c r="J695" s="104"/>
      <c r="K695" s="104"/>
      <c r="L695" s="104"/>
      <c r="M695" s="104"/>
      <c r="N695" s="104"/>
      <c r="O695" s="104"/>
      <c r="P695" s="104"/>
      <c r="Q695" s="104"/>
      <c r="R695" s="104"/>
      <c r="S695" s="104"/>
      <c r="T695" s="104"/>
      <c r="U695" s="104"/>
      <c r="V695" s="104"/>
      <c r="W695" s="104"/>
      <c r="X695" s="104"/>
      <c r="Y695" s="104"/>
      <c r="Z695" s="104"/>
      <c r="AA695" s="104"/>
      <c r="AB695" s="105" t="str">
        <f>IF(ISNA(VLOOKUP(AA695,PRIZE_AWARD!$B:$F,5, FALSE))=TRUE, "", VLOOKUP(AA695,PRIZE_AWARD!$B:$F,5, FALSE))</f>
        <v/>
      </c>
      <c r="AC695" s="104"/>
      <c r="AD695" s="104"/>
      <c r="AE695" s="87" t="str">
        <f>IF(ISNA(VLOOKUP(AD695,RESEARCH!$B:$K,10, FALSE))=TRUE, "", VLOOKUP(AD695,RESEARCH!$B:$K,10, FALSE))</f>
        <v/>
      </c>
    </row>
    <row r="696" spans="2:31" ht="18">
      <c r="B696" s="104"/>
      <c r="C696" s="104"/>
      <c r="D696" s="104"/>
      <c r="E696" s="104"/>
      <c r="F696" s="104"/>
      <c r="G696" s="104"/>
      <c r="H696" s="104"/>
      <c r="I696" s="104"/>
      <c r="J696" s="104"/>
      <c r="K696" s="104"/>
      <c r="L696" s="104"/>
      <c r="M696" s="104"/>
      <c r="N696" s="104"/>
      <c r="O696" s="104"/>
      <c r="P696" s="104"/>
      <c r="Q696" s="104"/>
      <c r="R696" s="104"/>
      <c r="S696" s="104"/>
      <c r="T696" s="104"/>
      <c r="U696" s="104"/>
      <c r="V696" s="104"/>
      <c r="W696" s="104"/>
      <c r="X696" s="104"/>
      <c r="Y696" s="104"/>
      <c r="Z696" s="104"/>
      <c r="AA696" s="104"/>
      <c r="AB696" s="105" t="str">
        <f>IF(ISNA(VLOOKUP(AA696,PRIZE_AWARD!$B:$F,5, FALSE))=TRUE, "", VLOOKUP(AA696,PRIZE_AWARD!$B:$F,5, FALSE))</f>
        <v/>
      </c>
      <c r="AC696" s="104"/>
      <c r="AD696" s="104"/>
      <c r="AE696" s="87" t="str">
        <f>IF(ISNA(VLOOKUP(AD696,RESEARCH!$B:$K,10, FALSE))=TRUE, "", VLOOKUP(AD696,RESEARCH!$B:$K,10, FALSE))</f>
        <v/>
      </c>
    </row>
    <row r="697" spans="2:31" ht="18">
      <c r="B697" s="104"/>
      <c r="C697" s="104"/>
      <c r="D697" s="104"/>
      <c r="E697" s="104"/>
      <c r="F697" s="104"/>
      <c r="G697" s="104"/>
      <c r="H697" s="104"/>
      <c r="I697" s="104"/>
      <c r="J697" s="104"/>
      <c r="K697" s="104"/>
      <c r="L697" s="104"/>
      <c r="M697" s="104"/>
      <c r="N697" s="104"/>
      <c r="O697" s="104"/>
      <c r="P697" s="104"/>
      <c r="Q697" s="104"/>
      <c r="R697" s="104"/>
      <c r="S697" s="104"/>
      <c r="T697" s="104"/>
      <c r="U697" s="104"/>
      <c r="V697" s="104"/>
      <c r="W697" s="104"/>
      <c r="X697" s="104"/>
      <c r="Y697" s="104"/>
      <c r="Z697" s="104"/>
      <c r="AA697" s="104"/>
      <c r="AB697" s="105" t="str">
        <f>IF(ISNA(VLOOKUP(AA697,PRIZE_AWARD!$B:$F,5, FALSE))=TRUE, "", VLOOKUP(AA697,PRIZE_AWARD!$B:$F,5, FALSE))</f>
        <v/>
      </c>
      <c r="AC697" s="104"/>
      <c r="AD697" s="104"/>
      <c r="AE697" s="87" t="str">
        <f>IF(ISNA(VLOOKUP(AD697,RESEARCH!$B:$K,10, FALSE))=TRUE, "", VLOOKUP(AD697,RESEARCH!$B:$K,10, FALSE))</f>
        <v/>
      </c>
    </row>
    <row r="698" spans="2:31" ht="18">
      <c r="B698" s="104"/>
      <c r="C698" s="104"/>
      <c r="D698" s="104"/>
      <c r="E698" s="104"/>
      <c r="F698" s="104"/>
      <c r="G698" s="104"/>
      <c r="H698" s="104"/>
      <c r="I698" s="104"/>
      <c r="J698" s="104"/>
      <c r="K698" s="104"/>
      <c r="L698" s="104"/>
      <c r="M698" s="104"/>
      <c r="N698" s="104"/>
      <c r="O698" s="104"/>
      <c r="P698" s="104"/>
      <c r="Q698" s="104"/>
      <c r="R698" s="104"/>
      <c r="S698" s="104"/>
      <c r="T698" s="104"/>
      <c r="U698" s="104"/>
      <c r="V698" s="104"/>
      <c r="W698" s="104"/>
      <c r="X698" s="104"/>
      <c r="Y698" s="104"/>
      <c r="Z698" s="104"/>
      <c r="AA698" s="104"/>
      <c r="AB698" s="105" t="str">
        <f>IF(ISNA(VLOOKUP(AA698,PRIZE_AWARD!$B:$F,5, FALSE))=TRUE, "", VLOOKUP(AA698,PRIZE_AWARD!$B:$F,5, FALSE))</f>
        <v/>
      </c>
      <c r="AC698" s="104"/>
      <c r="AD698" s="104"/>
      <c r="AE698" s="87" t="str">
        <f>IF(ISNA(VLOOKUP(AD698,RESEARCH!$B:$K,10, FALSE))=TRUE, "", VLOOKUP(AD698,RESEARCH!$B:$K,10, FALSE))</f>
        <v/>
      </c>
    </row>
    <row r="699" spans="2:31" ht="18">
      <c r="B699" s="104"/>
      <c r="C699" s="104"/>
      <c r="D699" s="104"/>
      <c r="E699" s="104"/>
      <c r="F699" s="104"/>
      <c r="G699" s="104"/>
      <c r="H699" s="104"/>
      <c r="I699" s="104"/>
      <c r="J699" s="104"/>
      <c r="K699" s="104"/>
      <c r="L699" s="104"/>
      <c r="M699" s="104"/>
      <c r="N699" s="104"/>
      <c r="O699" s="104"/>
      <c r="P699" s="104"/>
      <c r="Q699" s="104"/>
      <c r="R699" s="104"/>
      <c r="S699" s="104"/>
      <c r="T699" s="104"/>
      <c r="U699" s="104"/>
      <c r="V699" s="104"/>
      <c r="W699" s="104"/>
      <c r="X699" s="104"/>
      <c r="Y699" s="104"/>
      <c r="Z699" s="104"/>
      <c r="AA699" s="104"/>
      <c r="AB699" s="105" t="str">
        <f>IF(ISNA(VLOOKUP(AA699,PRIZE_AWARD!$B:$F,5, FALSE))=TRUE, "", VLOOKUP(AA699,PRIZE_AWARD!$B:$F,5, FALSE))</f>
        <v/>
      </c>
      <c r="AC699" s="104"/>
      <c r="AD699" s="104"/>
      <c r="AE699" s="87" t="str">
        <f>IF(ISNA(VLOOKUP(AD699,RESEARCH!$B:$K,10, FALSE))=TRUE, "", VLOOKUP(AD699,RESEARCH!$B:$K,10, FALSE))</f>
        <v/>
      </c>
    </row>
    <row r="700" spans="2:31" ht="18">
      <c r="B700" s="104"/>
      <c r="C700" s="104"/>
      <c r="D700" s="104"/>
      <c r="E700" s="104"/>
      <c r="F700" s="104"/>
      <c r="G700" s="104"/>
      <c r="H700" s="104"/>
      <c r="I700" s="104"/>
      <c r="J700" s="104"/>
      <c r="K700" s="104"/>
      <c r="L700" s="104"/>
      <c r="M700" s="104"/>
      <c r="N700" s="104"/>
      <c r="O700" s="104"/>
      <c r="P700" s="104"/>
      <c r="Q700" s="104"/>
      <c r="R700" s="104"/>
      <c r="S700" s="104"/>
      <c r="T700" s="104"/>
      <c r="U700" s="104"/>
      <c r="V700" s="104"/>
      <c r="W700" s="104"/>
      <c r="X700" s="104"/>
      <c r="Y700" s="104"/>
      <c r="Z700" s="104"/>
      <c r="AA700" s="104"/>
      <c r="AB700" s="105" t="str">
        <f>IF(ISNA(VLOOKUP(AA700,PRIZE_AWARD!$B:$F,5, FALSE))=TRUE, "", VLOOKUP(AA700,PRIZE_AWARD!$B:$F,5, FALSE))</f>
        <v/>
      </c>
      <c r="AC700" s="104"/>
      <c r="AD700" s="104"/>
      <c r="AE700" s="87" t="str">
        <f>IF(ISNA(VLOOKUP(AD700,RESEARCH!$B:$K,10, FALSE))=TRUE, "", VLOOKUP(AD700,RESEARCH!$B:$K,10, FALSE))</f>
        <v/>
      </c>
    </row>
    <row r="701" spans="2:31" ht="18">
      <c r="B701" s="104"/>
      <c r="C701" s="104"/>
      <c r="D701" s="104"/>
      <c r="E701" s="104"/>
      <c r="F701" s="104"/>
      <c r="G701" s="104"/>
      <c r="H701" s="104"/>
      <c r="I701" s="104"/>
      <c r="J701" s="104"/>
      <c r="K701" s="104"/>
      <c r="L701" s="104"/>
      <c r="M701" s="104"/>
      <c r="N701" s="104"/>
      <c r="O701" s="104"/>
      <c r="P701" s="104"/>
      <c r="Q701" s="104"/>
      <c r="R701" s="104"/>
      <c r="S701" s="104"/>
      <c r="T701" s="104"/>
      <c r="U701" s="104"/>
      <c r="V701" s="104"/>
      <c r="W701" s="104"/>
      <c r="X701" s="104"/>
      <c r="Y701" s="104"/>
      <c r="Z701" s="104"/>
      <c r="AA701" s="104"/>
      <c r="AB701" s="105" t="str">
        <f>IF(ISNA(VLOOKUP(AA701,PRIZE_AWARD!$B:$F,5, FALSE))=TRUE, "", VLOOKUP(AA701,PRIZE_AWARD!$B:$F,5, FALSE))</f>
        <v/>
      </c>
      <c r="AC701" s="104"/>
      <c r="AD701" s="104"/>
      <c r="AE701" s="87" t="str">
        <f>IF(ISNA(VLOOKUP(AD701,RESEARCH!$B:$K,10, FALSE))=TRUE, "", VLOOKUP(AD701,RESEARCH!$B:$K,10, FALSE))</f>
        <v/>
      </c>
    </row>
    <row r="702" spans="2:31" ht="18">
      <c r="B702" s="104"/>
      <c r="C702" s="104"/>
      <c r="D702" s="104"/>
      <c r="E702" s="104"/>
      <c r="F702" s="104"/>
      <c r="G702" s="104"/>
      <c r="H702" s="104"/>
      <c r="I702" s="104"/>
      <c r="J702" s="104"/>
      <c r="K702" s="104"/>
      <c r="L702" s="104"/>
      <c r="M702" s="104"/>
      <c r="N702" s="104"/>
      <c r="O702" s="104"/>
      <c r="P702" s="104"/>
      <c r="Q702" s="104"/>
      <c r="R702" s="104"/>
      <c r="S702" s="104"/>
      <c r="T702" s="104"/>
      <c r="U702" s="104"/>
      <c r="V702" s="104"/>
      <c r="W702" s="104"/>
      <c r="X702" s="104"/>
      <c r="Y702" s="104"/>
      <c r="Z702" s="104"/>
      <c r="AA702" s="104"/>
      <c r="AB702" s="105" t="str">
        <f>IF(ISNA(VLOOKUP(AA702,PRIZE_AWARD!$B:$F,5, FALSE))=TRUE, "", VLOOKUP(AA702,PRIZE_AWARD!$B:$F,5, FALSE))</f>
        <v/>
      </c>
      <c r="AC702" s="104"/>
      <c r="AD702" s="104"/>
      <c r="AE702" s="87" t="str">
        <f>IF(ISNA(VLOOKUP(AD702,RESEARCH!$B:$K,10, FALSE))=TRUE, "", VLOOKUP(AD702,RESEARCH!$B:$K,10, FALSE))</f>
        <v/>
      </c>
    </row>
    <row r="703" spans="2:31" ht="18">
      <c r="B703" s="104"/>
      <c r="C703" s="104"/>
      <c r="D703" s="104"/>
      <c r="E703" s="104"/>
      <c r="F703" s="104"/>
      <c r="G703" s="104"/>
      <c r="H703" s="104"/>
      <c r="I703" s="104"/>
      <c r="J703" s="104"/>
      <c r="K703" s="104"/>
      <c r="L703" s="104"/>
      <c r="M703" s="104"/>
      <c r="N703" s="104"/>
      <c r="O703" s="104"/>
      <c r="P703" s="104"/>
      <c r="Q703" s="104"/>
      <c r="R703" s="104"/>
      <c r="S703" s="104"/>
      <c r="T703" s="104"/>
      <c r="U703" s="104"/>
      <c r="V703" s="104"/>
      <c r="W703" s="104"/>
      <c r="X703" s="104"/>
      <c r="Y703" s="104"/>
      <c r="Z703" s="104"/>
      <c r="AA703" s="104"/>
      <c r="AB703" s="105" t="str">
        <f>IF(ISNA(VLOOKUP(AA703,PRIZE_AWARD!$B:$F,5, FALSE))=TRUE, "", VLOOKUP(AA703,PRIZE_AWARD!$B:$F,5, FALSE))</f>
        <v/>
      </c>
      <c r="AC703" s="104"/>
      <c r="AD703" s="104"/>
      <c r="AE703" s="87" t="str">
        <f>IF(ISNA(VLOOKUP(AD703,RESEARCH!$B:$K,10, FALSE))=TRUE, "", VLOOKUP(AD703,RESEARCH!$B:$K,10, FALSE))</f>
        <v/>
      </c>
    </row>
    <row r="704" spans="2:31" ht="18">
      <c r="B704" s="104"/>
      <c r="C704" s="104"/>
      <c r="D704" s="104"/>
      <c r="E704" s="104"/>
      <c r="F704" s="104"/>
      <c r="G704" s="104"/>
      <c r="H704" s="104"/>
      <c r="I704" s="104"/>
      <c r="J704" s="104"/>
      <c r="K704" s="104"/>
      <c r="L704" s="104"/>
      <c r="M704" s="104"/>
      <c r="N704" s="104"/>
      <c r="O704" s="104"/>
      <c r="P704" s="104"/>
      <c r="Q704" s="104"/>
      <c r="R704" s="104"/>
      <c r="S704" s="104"/>
      <c r="T704" s="104"/>
      <c r="U704" s="104"/>
      <c r="V704" s="104"/>
      <c r="W704" s="104"/>
      <c r="X704" s="104"/>
      <c r="Y704" s="104"/>
      <c r="Z704" s="104"/>
      <c r="AA704" s="104"/>
      <c r="AB704" s="105" t="str">
        <f>IF(ISNA(VLOOKUP(AA704,PRIZE_AWARD!$B:$F,5, FALSE))=TRUE, "", VLOOKUP(AA704,PRIZE_AWARD!$B:$F,5, FALSE))</f>
        <v/>
      </c>
      <c r="AC704" s="104"/>
      <c r="AD704" s="104"/>
      <c r="AE704" s="87" t="str">
        <f>IF(ISNA(VLOOKUP(AD704,RESEARCH!$B:$K,10, FALSE))=TRUE, "", VLOOKUP(AD704,RESEARCH!$B:$K,10, FALSE))</f>
        <v/>
      </c>
    </row>
    <row r="705" spans="2:31" ht="18">
      <c r="B705" s="104"/>
      <c r="C705" s="104"/>
      <c r="D705" s="104"/>
      <c r="E705" s="104"/>
      <c r="F705" s="104"/>
      <c r="G705" s="104"/>
      <c r="H705" s="104"/>
      <c r="I705" s="104"/>
      <c r="J705" s="104"/>
      <c r="K705" s="104"/>
      <c r="L705" s="104"/>
      <c r="M705" s="104"/>
      <c r="N705" s="104"/>
      <c r="O705" s="104"/>
      <c r="P705" s="104"/>
      <c r="Q705" s="104"/>
      <c r="R705" s="104"/>
      <c r="S705" s="104"/>
      <c r="T705" s="104"/>
      <c r="U705" s="104"/>
      <c r="V705" s="104"/>
      <c r="W705" s="104"/>
      <c r="X705" s="104"/>
      <c r="Y705" s="104"/>
      <c r="Z705" s="104"/>
      <c r="AA705" s="104"/>
      <c r="AB705" s="105" t="str">
        <f>IF(ISNA(VLOOKUP(AA705,PRIZE_AWARD!$B:$F,5, FALSE))=TRUE, "", VLOOKUP(AA705,PRIZE_AWARD!$B:$F,5, FALSE))</f>
        <v/>
      </c>
      <c r="AC705" s="104"/>
      <c r="AD705" s="104"/>
      <c r="AE705" s="87" t="str">
        <f>IF(ISNA(VLOOKUP(AD705,RESEARCH!$B:$K,10, FALSE))=TRUE, "", VLOOKUP(AD705,RESEARCH!$B:$K,10, FALSE))</f>
        <v/>
      </c>
    </row>
    <row r="706" spans="2:31" ht="18">
      <c r="B706" s="104"/>
      <c r="C706" s="104"/>
      <c r="D706" s="104"/>
      <c r="E706" s="104"/>
      <c r="F706" s="104"/>
      <c r="G706" s="104"/>
      <c r="H706" s="104"/>
      <c r="I706" s="104"/>
      <c r="J706" s="104"/>
      <c r="K706" s="104"/>
      <c r="L706" s="104"/>
      <c r="M706" s="104"/>
      <c r="N706" s="104"/>
      <c r="O706" s="104"/>
      <c r="P706" s="104"/>
      <c r="Q706" s="104"/>
      <c r="R706" s="104"/>
      <c r="S706" s="104"/>
      <c r="T706" s="104"/>
      <c r="U706" s="104"/>
      <c r="V706" s="104"/>
      <c r="W706" s="104"/>
      <c r="X706" s="104"/>
      <c r="Y706" s="104"/>
      <c r="Z706" s="104"/>
      <c r="AA706" s="104"/>
      <c r="AB706" s="105" t="str">
        <f>IF(ISNA(VLOOKUP(AA706,PRIZE_AWARD!$B:$F,5, FALSE))=TRUE, "", VLOOKUP(AA706,PRIZE_AWARD!$B:$F,5, FALSE))</f>
        <v/>
      </c>
      <c r="AC706" s="104"/>
      <c r="AD706" s="104"/>
      <c r="AE706" s="87" t="str">
        <f>IF(ISNA(VLOOKUP(AD706,RESEARCH!$B:$K,10, FALSE))=TRUE, "", VLOOKUP(AD706,RESEARCH!$B:$K,10, FALSE))</f>
        <v/>
      </c>
    </row>
    <row r="707" spans="2:31" ht="18">
      <c r="B707" s="104"/>
      <c r="C707" s="104"/>
      <c r="D707" s="104"/>
      <c r="E707" s="104"/>
      <c r="F707" s="104"/>
      <c r="G707" s="104"/>
      <c r="H707" s="104"/>
      <c r="I707" s="104"/>
      <c r="J707" s="104"/>
      <c r="K707" s="104"/>
      <c r="L707" s="104"/>
      <c r="M707" s="104"/>
      <c r="N707" s="104"/>
      <c r="O707" s="104"/>
      <c r="P707" s="104"/>
      <c r="Q707" s="104"/>
      <c r="R707" s="104"/>
      <c r="S707" s="104"/>
      <c r="T707" s="104"/>
      <c r="U707" s="104"/>
      <c r="V707" s="104"/>
      <c r="W707" s="104"/>
      <c r="X707" s="104"/>
      <c r="Y707" s="104"/>
      <c r="Z707" s="104"/>
      <c r="AA707" s="104"/>
      <c r="AB707" s="105" t="str">
        <f>IF(ISNA(VLOOKUP(AA707,PRIZE_AWARD!$B:$F,5, FALSE))=TRUE, "", VLOOKUP(AA707,PRIZE_AWARD!$B:$F,5, FALSE))</f>
        <v/>
      </c>
      <c r="AC707" s="104"/>
      <c r="AD707" s="104"/>
      <c r="AE707" s="87" t="str">
        <f>IF(ISNA(VLOOKUP(AD707,RESEARCH!$B:$K,10, FALSE))=TRUE, "", VLOOKUP(AD707,RESEARCH!$B:$K,10, FALSE))</f>
        <v/>
      </c>
    </row>
    <row r="708" spans="2:31" ht="18">
      <c r="B708" s="104"/>
      <c r="C708" s="104"/>
      <c r="D708" s="104"/>
      <c r="E708" s="104"/>
      <c r="F708" s="104"/>
      <c r="G708" s="104"/>
      <c r="H708" s="104"/>
      <c r="I708" s="104"/>
      <c r="J708" s="104"/>
      <c r="K708" s="104"/>
      <c r="L708" s="104"/>
      <c r="M708" s="104"/>
      <c r="N708" s="104"/>
      <c r="O708" s="104"/>
      <c r="P708" s="104"/>
      <c r="Q708" s="104"/>
      <c r="R708" s="104"/>
      <c r="S708" s="104"/>
      <c r="T708" s="104"/>
      <c r="U708" s="104"/>
      <c r="V708" s="104"/>
      <c r="W708" s="104"/>
      <c r="X708" s="104"/>
      <c r="Y708" s="104"/>
      <c r="Z708" s="104"/>
      <c r="AA708" s="104"/>
      <c r="AB708" s="105" t="str">
        <f>IF(ISNA(VLOOKUP(AA708,PRIZE_AWARD!$B:$F,5, FALSE))=TRUE, "", VLOOKUP(AA708,PRIZE_AWARD!$B:$F,5, FALSE))</f>
        <v/>
      </c>
      <c r="AC708" s="104"/>
      <c r="AD708" s="104"/>
      <c r="AE708" s="87" t="str">
        <f>IF(ISNA(VLOOKUP(AD708,RESEARCH!$B:$K,10, FALSE))=TRUE, "", VLOOKUP(AD708,RESEARCH!$B:$K,10, FALSE))</f>
        <v/>
      </c>
    </row>
    <row r="709" spans="2:31" ht="18">
      <c r="B709" s="104"/>
      <c r="C709" s="104"/>
      <c r="D709" s="104"/>
      <c r="E709" s="104"/>
      <c r="F709" s="104"/>
      <c r="G709" s="104"/>
      <c r="H709" s="104"/>
      <c r="I709" s="104"/>
      <c r="J709" s="104"/>
      <c r="K709" s="104"/>
      <c r="L709" s="104"/>
      <c r="M709" s="104"/>
      <c r="N709" s="104"/>
      <c r="O709" s="104"/>
      <c r="P709" s="104"/>
      <c r="Q709" s="104"/>
      <c r="R709" s="104"/>
      <c r="S709" s="104"/>
      <c r="T709" s="104"/>
      <c r="U709" s="104"/>
      <c r="V709" s="104"/>
      <c r="W709" s="104"/>
      <c r="X709" s="104"/>
      <c r="Y709" s="104"/>
      <c r="Z709" s="104"/>
      <c r="AA709" s="104"/>
      <c r="AB709" s="105" t="str">
        <f>IF(ISNA(VLOOKUP(AA709,PRIZE_AWARD!$B:$F,5, FALSE))=TRUE, "", VLOOKUP(AA709,PRIZE_AWARD!$B:$F,5, FALSE))</f>
        <v/>
      </c>
      <c r="AC709" s="104"/>
      <c r="AD709" s="104"/>
      <c r="AE709" s="87" t="str">
        <f>IF(ISNA(VLOOKUP(AD709,RESEARCH!$B:$K,10, FALSE))=TRUE, "", VLOOKUP(AD709,RESEARCH!$B:$K,10, FALSE))</f>
        <v/>
      </c>
    </row>
    <row r="710" spans="2:31" ht="18">
      <c r="B710" s="104"/>
      <c r="C710" s="104"/>
      <c r="D710" s="104"/>
      <c r="E710" s="104"/>
      <c r="F710" s="104"/>
      <c r="G710" s="104"/>
      <c r="H710" s="104"/>
      <c r="I710" s="104"/>
      <c r="J710" s="104"/>
      <c r="K710" s="104"/>
      <c r="L710" s="104"/>
      <c r="M710" s="104"/>
      <c r="N710" s="104"/>
      <c r="O710" s="104"/>
      <c r="P710" s="104"/>
      <c r="Q710" s="104"/>
      <c r="R710" s="104"/>
      <c r="S710" s="104"/>
      <c r="T710" s="104"/>
      <c r="U710" s="104"/>
      <c r="V710" s="104"/>
      <c r="W710" s="104"/>
      <c r="X710" s="104"/>
      <c r="Y710" s="104"/>
      <c r="Z710" s="104"/>
      <c r="AA710" s="104"/>
      <c r="AB710" s="105" t="str">
        <f>IF(ISNA(VLOOKUP(AA710,PRIZE_AWARD!$B:$F,5, FALSE))=TRUE, "", VLOOKUP(AA710,PRIZE_AWARD!$B:$F,5, FALSE))</f>
        <v/>
      </c>
      <c r="AC710" s="104"/>
      <c r="AD710" s="104"/>
      <c r="AE710" s="87" t="str">
        <f>IF(ISNA(VLOOKUP(AD710,RESEARCH!$B:$K,10, FALSE))=TRUE, "", VLOOKUP(AD710,RESEARCH!$B:$K,10, FALSE))</f>
        <v/>
      </c>
    </row>
    <row r="711" spans="2:31" ht="18">
      <c r="B711" s="104"/>
      <c r="C711" s="104"/>
      <c r="D711" s="104"/>
      <c r="E711" s="104"/>
      <c r="F711" s="104"/>
      <c r="G711" s="104"/>
      <c r="H711" s="104"/>
      <c r="I711" s="104"/>
      <c r="J711" s="104"/>
      <c r="K711" s="104"/>
      <c r="L711" s="104"/>
      <c r="M711" s="104"/>
      <c r="N711" s="104"/>
      <c r="O711" s="104"/>
      <c r="P711" s="104"/>
      <c r="Q711" s="104"/>
      <c r="R711" s="104"/>
      <c r="S711" s="104"/>
      <c r="T711" s="104"/>
      <c r="U711" s="104"/>
      <c r="V711" s="104"/>
      <c r="W711" s="104"/>
      <c r="X711" s="104"/>
      <c r="Y711" s="104"/>
      <c r="Z711" s="104"/>
      <c r="AA711" s="104"/>
      <c r="AB711" s="105" t="str">
        <f>IF(ISNA(VLOOKUP(AA711,PRIZE_AWARD!$B:$F,5, FALSE))=TRUE, "", VLOOKUP(AA711,PRIZE_AWARD!$B:$F,5, FALSE))</f>
        <v/>
      </c>
      <c r="AC711" s="104"/>
      <c r="AD711" s="104"/>
      <c r="AE711" s="87" t="str">
        <f>IF(ISNA(VLOOKUP(AD711,RESEARCH!$B:$K,10, FALSE))=TRUE, "", VLOOKUP(AD711,RESEARCH!$B:$K,10, FALSE))</f>
        <v/>
      </c>
    </row>
    <row r="712" spans="2:31" ht="18">
      <c r="B712" s="104"/>
      <c r="C712" s="104"/>
      <c r="D712" s="104"/>
      <c r="E712" s="104"/>
      <c r="F712" s="104"/>
      <c r="G712" s="104"/>
      <c r="H712" s="104"/>
      <c r="I712" s="104"/>
      <c r="J712" s="104"/>
      <c r="K712" s="104"/>
      <c r="L712" s="104"/>
      <c r="M712" s="104"/>
      <c r="N712" s="104"/>
      <c r="O712" s="104"/>
      <c r="P712" s="104"/>
      <c r="Q712" s="104"/>
      <c r="R712" s="104"/>
      <c r="S712" s="104"/>
      <c r="T712" s="104"/>
      <c r="U712" s="104"/>
      <c r="V712" s="104"/>
      <c r="W712" s="104"/>
      <c r="X712" s="104"/>
      <c r="Y712" s="104"/>
      <c r="Z712" s="104"/>
      <c r="AA712" s="104"/>
      <c r="AB712" s="105" t="str">
        <f>IF(ISNA(VLOOKUP(AA712,PRIZE_AWARD!$B:$F,5, FALSE))=TRUE, "", VLOOKUP(AA712,PRIZE_AWARD!$B:$F,5, FALSE))</f>
        <v/>
      </c>
      <c r="AC712" s="104"/>
      <c r="AD712" s="104"/>
      <c r="AE712" s="87" t="str">
        <f>IF(ISNA(VLOOKUP(AD712,RESEARCH!$B:$K,10, FALSE))=TRUE, "", VLOOKUP(AD712,RESEARCH!$B:$K,10, FALSE))</f>
        <v/>
      </c>
    </row>
    <row r="713" spans="2:31" ht="18">
      <c r="B713" s="104"/>
      <c r="C713" s="104"/>
      <c r="D713" s="104"/>
      <c r="E713" s="104"/>
      <c r="F713" s="104"/>
      <c r="G713" s="104"/>
      <c r="H713" s="104"/>
      <c r="I713" s="104"/>
      <c r="J713" s="104"/>
      <c r="K713" s="104"/>
      <c r="L713" s="104"/>
      <c r="M713" s="104"/>
      <c r="N713" s="104"/>
      <c r="O713" s="104"/>
      <c r="P713" s="104"/>
      <c r="Q713" s="104"/>
      <c r="R713" s="104"/>
      <c r="S713" s="104"/>
      <c r="T713" s="104"/>
      <c r="U713" s="104"/>
      <c r="V713" s="104"/>
      <c r="W713" s="104"/>
      <c r="X713" s="104"/>
      <c r="Y713" s="104"/>
      <c r="Z713" s="104"/>
      <c r="AA713" s="104"/>
      <c r="AB713" s="105" t="str">
        <f>IF(ISNA(VLOOKUP(AA713,PRIZE_AWARD!$B:$F,5, FALSE))=TRUE, "", VLOOKUP(AA713,PRIZE_AWARD!$B:$F,5, FALSE))</f>
        <v/>
      </c>
      <c r="AC713" s="104"/>
      <c r="AD713" s="104"/>
      <c r="AE713" s="87" t="str">
        <f>IF(ISNA(VLOOKUP(AD713,RESEARCH!$B:$K,10, FALSE))=TRUE, "", VLOOKUP(AD713,RESEARCH!$B:$K,10, FALSE))</f>
        <v/>
      </c>
    </row>
    <row r="714" spans="2:31" ht="18">
      <c r="B714" s="104"/>
      <c r="C714" s="104"/>
      <c r="D714" s="104"/>
      <c r="E714" s="104"/>
      <c r="F714" s="104"/>
      <c r="G714" s="104"/>
      <c r="H714" s="104"/>
      <c r="I714" s="104"/>
      <c r="J714" s="104"/>
      <c r="K714" s="104"/>
      <c r="L714" s="104"/>
      <c r="M714" s="104"/>
      <c r="N714" s="104"/>
      <c r="O714" s="104"/>
      <c r="P714" s="104"/>
      <c r="Q714" s="104"/>
      <c r="R714" s="104"/>
      <c r="S714" s="104"/>
      <c r="T714" s="104"/>
      <c r="U714" s="104"/>
      <c r="V714" s="104"/>
      <c r="W714" s="104"/>
      <c r="X714" s="104"/>
      <c r="Y714" s="104"/>
      <c r="Z714" s="104"/>
      <c r="AA714" s="104"/>
      <c r="AB714" s="105" t="str">
        <f>IF(ISNA(VLOOKUP(AA714,PRIZE_AWARD!$B:$F,5, FALSE))=TRUE, "", VLOOKUP(AA714,PRIZE_AWARD!$B:$F,5, FALSE))</f>
        <v/>
      </c>
      <c r="AC714" s="104"/>
      <c r="AD714" s="104"/>
      <c r="AE714" s="87" t="str">
        <f>IF(ISNA(VLOOKUP(AD714,RESEARCH!$B:$K,10, FALSE))=TRUE, "", VLOOKUP(AD714,RESEARCH!$B:$K,10, FALSE))</f>
        <v/>
      </c>
    </row>
    <row r="715" spans="2:31" ht="18">
      <c r="B715" s="104"/>
      <c r="C715" s="104"/>
      <c r="D715" s="104"/>
      <c r="E715" s="104"/>
      <c r="F715" s="104"/>
      <c r="G715" s="104"/>
      <c r="H715" s="104"/>
      <c r="I715" s="104"/>
      <c r="J715" s="104"/>
      <c r="K715" s="104"/>
      <c r="L715" s="104"/>
      <c r="M715" s="104"/>
      <c r="N715" s="104"/>
      <c r="O715" s="104"/>
      <c r="P715" s="104"/>
      <c r="Q715" s="104"/>
      <c r="R715" s="104"/>
      <c r="S715" s="104"/>
      <c r="T715" s="104"/>
      <c r="U715" s="104"/>
      <c r="V715" s="104"/>
      <c r="W715" s="104"/>
      <c r="X715" s="104"/>
      <c r="Y715" s="104"/>
      <c r="Z715" s="104"/>
      <c r="AA715" s="104"/>
      <c r="AB715" s="105" t="str">
        <f>IF(ISNA(VLOOKUP(AA715,PRIZE_AWARD!$B:$F,5, FALSE))=TRUE, "", VLOOKUP(AA715,PRIZE_AWARD!$B:$F,5, FALSE))</f>
        <v/>
      </c>
      <c r="AC715" s="104"/>
      <c r="AD715" s="104"/>
      <c r="AE715" s="87" t="str">
        <f>IF(ISNA(VLOOKUP(AD715,RESEARCH!$B:$K,10, FALSE))=TRUE, "", VLOOKUP(AD715,RESEARCH!$B:$K,10, FALSE))</f>
        <v/>
      </c>
    </row>
    <row r="716" spans="2:31" ht="18">
      <c r="B716" s="104"/>
      <c r="C716" s="104"/>
      <c r="D716" s="104"/>
      <c r="E716" s="104"/>
      <c r="F716" s="104"/>
      <c r="G716" s="104"/>
      <c r="H716" s="104"/>
      <c r="I716" s="104"/>
      <c r="J716" s="104"/>
      <c r="K716" s="104"/>
      <c r="L716" s="104"/>
      <c r="M716" s="104"/>
      <c r="N716" s="104"/>
      <c r="O716" s="104"/>
      <c r="P716" s="104"/>
      <c r="Q716" s="104"/>
      <c r="R716" s="104"/>
      <c r="S716" s="104"/>
      <c r="T716" s="104"/>
      <c r="U716" s="104"/>
      <c r="V716" s="104"/>
      <c r="W716" s="104"/>
      <c r="X716" s="104"/>
      <c r="Y716" s="104"/>
      <c r="Z716" s="104"/>
      <c r="AA716" s="104"/>
      <c r="AB716" s="105" t="str">
        <f>IF(ISNA(VLOOKUP(AA716,PRIZE_AWARD!$B:$F,5, FALSE))=TRUE, "", VLOOKUP(AA716,PRIZE_AWARD!$B:$F,5, FALSE))</f>
        <v/>
      </c>
      <c r="AC716" s="104"/>
      <c r="AD716" s="104"/>
      <c r="AE716" s="87" t="str">
        <f>IF(ISNA(VLOOKUP(AD716,RESEARCH!$B:$K,10, FALSE))=TRUE, "", VLOOKUP(AD716,RESEARCH!$B:$K,10, FALSE))</f>
        <v/>
      </c>
    </row>
    <row r="717" spans="2:31" ht="18">
      <c r="B717" s="104"/>
      <c r="C717" s="104"/>
      <c r="D717" s="104"/>
      <c r="E717" s="104"/>
      <c r="F717" s="104"/>
      <c r="G717" s="104"/>
      <c r="H717" s="104"/>
      <c r="I717" s="104"/>
      <c r="J717" s="104"/>
      <c r="K717" s="104"/>
      <c r="L717" s="104"/>
      <c r="M717" s="104"/>
      <c r="N717" s="104"/>
      <c r="O717" s="104"/>
      <c r="P717" s="104"/>
      <c r="Q717" s="104"/>
      <c r="R717" s="104"/>
      <c r="S717" s="104"/>
      <c r="T717" s="104"/>
      <c r="U717" s="104"/>
      <c r="V717" s="104"/>
      <c r="W717" s="104"/>
      <c r="X717" s="104"/>
      <c r="Y717" s="104"/>
      <c r="Z717" s="104"/>
      <c r="AA717" s="104"/>
      <c r="AB717" s="105" t="str">
        <f>IF(ISNA(VLOOKUP(AA717,PRIZE_AWARD!$B:$F,5, FALSE))=TRUE, "", VLOOKUP(AA717,PRIZE_AWARD!$B:$F,5, FALSE))</f>
        <v/>
      </c>
      <c r="AC717" s="104"/>
      <c r="AD717" s="104"/>
      <c r="AE717" s="87" t="str">
        <f>IF(ISNA(VLOOKUP(AD717,RESEARCH!$B:$K,10, FALSE))=TRUE, "", VLOOKUP(AD717,RESEARCH!$B:$K,10, FALSE))</f>
        <v/>
      </c>
    </row>
    <row r="718" spans="2:31" ht="18">
      <c r="B718" s="104"/>
      <c r="C718" s="104"/>
      <c r="D718" s="104"/>
      <c r="E718" s="104"/>
      <c r="F718" s="104"/>
      <c r="G718" s="104"/>
      <c r="H718" s="104"/>
      <c r="I718" s="104"/>
      <c r="J718" s="104"/>
      <c r="K718" s="104"/>
      <c r="L718" s="104"/>
      <c r="M718" s="104"/>
      <c r="N718" s="104"/>
      <c r="O718" s="104"/>
      <c r="P718" s="104"/>
      <c r="Q718" s="104"/>
      <c r="R718" s="104"/>
      <c r="S718" s="104"/>
      <c r="T718" s="104"/>
      <c r="U718" s="104"/>
      <c r="V718" s="104"/>
      <c r="W718" s="104"/>
      <c r="X718" s="104"/>
      <c r="Y718" s="104"/>
      <c r="Z718" s="104"/>
      <c r="AA718" s="104"/>
      <c r="AB718" s="105" t="str">
        <f>IF(ISNA(VLOOKUP(AA718,PRIZE_AWARD!$B:$F,5, FALSE))=TRUE, "", VLOOKUP(AA718,PRIZE_AWARD!$B:$F,5, FALSE))</f>
        <v/>
      </c>
      <c r="AC718" s="104"/>
      <c r="AD718" s="104"/>
      <c r="AE718" s="87" t="str">
        <f>IF(ISNA(VLOOKUP(AD718,RESEARCH!$B:$K,10, FALSE))=TRUE, "", VLOOKUP(AD718,RESEARCH!$B:$K,10, FALSE))</f>
        <v/>
      </c>
    </row>
    <row r="719" spans="2:31" ht="18">
      <c r="B719" s="104"/>
      <c r="C719" s="104"/>
      <c r="D719" s="104"/>
      <c r="E719" s="104"/>
      <c r="F719" s="104"/>
      <c r="G719" s="104"/>
      <c r="H719" s="104"/>
      <c r="I719" s="104"/>
      <c r="J719" s="104"/>
      <c r="K719" s="104"/>
      <c r="L719" s="104"/>
      <c r="M719" s="104"/>
      <c r="N719" s="104"/>
      <c r="O719" s="104"/>
      <c r="P719" s="104"/>
      <c r="Q719" s="104"/>
      <c r="R719" s="104"/>
      <c r="S719" s="104"/>
      <c r="T719" s="104"/>
      <c r="U719" s="104"/>
      <c r="V719" s="104"/>
      <c r="W719" s="104"/>
      <c r="X719" s="104"/>
      <c r="Y719" s="104"/>
      <c r="Z719" s="104"/>
      <c r="AA719" s="104"/>
      <c r="AB719" s="105" t="str">
        <f>IF(ISNA(VLOOKUP(AA719,PRIZE_AWARD!$B:$F,5, FALSE))=TRUE, "", VLOOKUP(AA719,PRIZE_AWARD!$B:$F,5, FALSE))</f>
        <v/>
      </c>
      <c r="AC719" s="104"/>
      <c r="AD719" s="104"/>
      <c r="AE719" s="87" t="str">
        <f>IF(ISNA(VLOOKUP(AD719,RESEARCH!$B:$K,10, FALSE))=TRUE, "", VLOOKUP(AD719,RESEARCH!$B:$K,10, FALSE))</f>
        <v/>
      </c>
    </row>
    <row r="720" spans="2:31" ht="18">
      <c r="B720" s="104"/>
      <c r="C720" s="104"/>
      <c r="D720" s="104"/>
      <c r="E720" s="104"/>
      <c r="F720" s="104"/>
      <c r="G720" s="104"/>
      <c r="H720" s="104"/>
      <c r="I720" s="104"/>
      <c r="J720" s="104"/>
      <c r="K720" s="104"/>
      <c r="L720" s="104"/>
      <c r="M720" s="104"/>
      <c r="N720" s="104"/>
      <c r="O720" s="104"/>
      <c r="P720" s="104"/>
      <c r="Q720" s="104"/>
      <c r="R720" s="104"/>
      <c r="S720" s="104"/>
      <c r="T720" s="104"/>
      <c r="U720" s="104"/>
      <c r="V720" s="104"/>
      <c r="W720" s="104"/>
      <c r="X720" s="104"/>
      <c r="Y720" s="104"/>
      <c r="Z720" s="104"/>
      <c r="AA720" s="104"/>
      <c r="AB720" s="105" t="str">
        <f>IF(ISNA(VLOOKUP(AA720,PRIZE_AWARD!$B:$F,5, FALSE))=TRUE, "", VLOOKUP(AA720,PRIZE_AWARD!$B:$F,5, FALSE))</f>
        <v/>
      </c>
      <c r="AC720" s="104"/>
      <c r="AD720" s="104"/>
      <c r="AE720" s="87" t="str">
        <f>IF(ISNA(VLOOKUP(AD720,RESEARCH!$B:$K,10, FALSE))=TRUE, "", VLOOKUP(AD720,RESEARCH!$B:$K,10, FALSE))</f>
        <v/>
      </c>
    </row>
    <row r="721" spans="2:31" ht="18">
      <c r="B721" s="104"/>
      <c r="C721" s="104"/>
      <c r="D721" s="104"/>
      <c r="E721" s="104"/>
      <c r="F721" s="104"/>
      <c r="G721" s="104"/>
      <c r="H721" s="104"/>
      <c r="I721" s="104"/>
      <c r="J721" s="104"/>
      <c r="K721" s="104"/>
      <c r="L721" s="104"/>
      <c r="M721" s="104"/>
      <c r="N721" s="104"/>
      <c r="O721" s="104"/>
      <c r="P721" s="104"/>
      <c r="Q721" s="104"/>
      <c r="R721" s="104"/>
      <c r="S721" s="104"/>
      <c r="T721" s="104"/>
      <c r="U721" s="104"/>
      <c r="V721" s="104"/>
      <c r="W721" s="104"/>
      <c r="X721" s="104"/>
      <c r="Y721" s="104"/>
      <c r="Z721" s="104"/>
      <c r="AA721" s="104"/>
      <c r="AB721" s="105" t="str">
        <f>IF(ISNA(VLOOKUP(AA721,PRIZE_AWARD!$B:$F,5, FALSE))=TRUE, "", VLOOKUP(AA721,PRIZE_AWARD!$B:$F,5, FALSE))</f>
        <v/>
      </c>
      <c r="AC721" s="104"/>
      <c r="AD721" s="104"/>
      <c r="AE721" s="87" t="str">
        <f>IF(ISNA(VLOOKUP(AD721,RESEARCH!$B:$K,10, FALSE))=TRUE, "", VLOOKUP(AD721,RESEARCH!$B:$K,10, FALSE))</f>
        <v/>
      </c>
    </row>
    <row r="722" spans="2:31" ht="18">
      <c r="B722" s="104"/>
      <c r="C722" s="104"/>
      <c r="D722" s="104"/>
      <c r="E722" s="104"/>
      <c r="F722" s="104"/>
      <c r="G722" s="104"/>
      <c r="H722" s="104"/>
      <c r="I722" s="104"/>
      <c r="J722" s="104"/>
      <c r="K722" s="104"/>
      <c r="L722" s="104"/>
      <c r="M722" s="104"/>
      <c r="N722" s="104"/>
      <c r="O722" s="104"/>
      <c r="P722" s="104"/>
      <c r="Q722" s="104"/>
      <c r="R722" s="104"/>
      <c r="S722" s="104"/>
      <c r="T722" s="104"/>
      <c r="U722" s="104"/>
      <c r="V722" s="104"/>
      <c r="W722" s="104"/>
      <c r="X722" s="104"/>
      <c r="Y722" s="104"/>
      <c r="Z722" s="104"/>
      <c r="AA722" s="104"/>
      <c r="AB722" s="105" t="str">
        <f>IF(ISNA(VLOOKUP(AA722,PRIZE_AWARD!$B:$F,5, FALSE))=TRUE, "", VLOOKUP(AA722,PRIZE_AWARD!$B:$F,5, FALSE))</f>
        <v/>
      </c>
      <c r="AC722" s="104"/>
      <c r="AD722" s="104"/>
      <c r="AE722" s="87" t="str">
        <f>IF(ISNA(VLOOKUP(AD722,RESEARCH!$B:$K,10, FALSE))=TRUE, "", VLOOKUP(AD722,RESEARCH!$B:$K,10, FALSE))</f>
        <v/>
      </c>
    </row>
    <row r="723" spans="2:31" ht="18">
      <c r="B723" s="104"/>
      <c r="C723" s="104"/>
      <c r="D723" s="104"/>
      <c r="E723" s="104"/>
      <c r="F723" s="104"/>
      <c r="G723" s="104"/>
      <c r="H723" s="104"/>
      <c r="I723" s="104"/>
      <c r="J723" s="104"/>
      <c r="K723" s="104"/>
      <c r="L723" s="104"/>
      <c r="M723" s="104"/>
      <c r="N723" s="104"/>
      <c r="O723" s="104"/>
      <c r="P723" s="104"/>
      <c r="Q723" s="104"/>
      <c r="R723" s="104"/>
      <c r="S723" s="104"/>
      <c r="T723" s="104"/>
      <c r="U723" s="104"/>
      <c r="V723" s="104"/>
      <c r="W723" s="104"/>
      <c r="X723" s="104"/>
      <c r="Y723" s="104"/>
      <c r="Z723" s="104"/>
      <c r="AA723" s="104"/>
      <c r="AB723" s="105" t="str">
        <f>IF(ISNA(VLOOKUP(AA723,PRIZE_AWARD!$B:$F,5, FALSE))=TRUE, "", VLOOKUP(AA723,PRIZE_AWARD!$B:$F,5, FALSE))</f>
        <v/>
      </c>
      <c r="AC723" s="104"/>
      <c r="AD723" s="104"/>
      <c r="AE723" s="87" t="str">
        <f>IF(ISNA(VLOOKUP(AD723,RESEARCH!$B:$K,10, FALSE))=TRUE, "", VLOOKUP(AD723,RESEARCH!$B:$K,10, FALSE))</f>
        <v/>
      </c>
    </row>
    <row r="724" spans="2:31" ht="18">
      <c r="B724" s="104"/>
      <c r="C724" s="104"/>
      <c r="D724" s="104"/>
      <c r="E724" s="104"/>
      <c r="F724" s="104"/>
      <c r="G724" s="104"/>
      <c r="H724" s="104"/>
      <c r="I724" s="104"/>
      <c r="J724" s="104"/>
      <c r="K724" s="104"/>
      <c r="L724" s="104"/>
      <c r="M724" s="104"/>
      <c r="N724" s="104"/>
      <c r="O724" s="104"/>
      <c r="P724" s="104"/>
      <c r="Q724" s="104"/>
      <c r="R724" s="104"/>
      <c r="S724" s="104"/>
      <c r="T724" s="104"/>
      <c r="U724" s="104"/>
      <c r="V724" s="104"/>
      <c r="W724" s="104"/>
      <c r="X724" s="104"/>
      <c r="Y724" s="104"/>
      <c r="Z724" s="104"/>
      <c r="AA724" s="104"/>
      <c r="AB724" s="105" t="str">
        <f>IF(ISNA(VLOOKUP(AA724,PRIZE_AWARD!$B:$F,5, FALSE))=TRUE, "", VLOOKUP(AA724,PRIZE_AWARD!$B:$F,5, FALSE))</f>
        <v/>
      </c>
      <c r="AC724" s="104"/>
      <c r="AD724" s="104"/>
      <c r="AE724" s="87" t="str">
        <f>IF(ISNA(VLOOKUP(AD724,RESEARCH!$B:$K,10, FALSE))=TRUE, "", VLOOKUP(AD724,RESEARCH!$B:$K,10, FALSE))</f>
        <v/>
      </c>
    </row>
    <row r="725" spans="2:31" ht="18">
      <c r="B725" s="104"/>
      <c r="C725" s="104"/>
      <c r="D725" s="104"/>
      <c r="E725" s="104"/>
      <c r="F725" s="104"/>
      <c r="G725" s="104"/>
      <c r="H725" s="104"/>
      <c r="I725" s="104"/>
      <c r="J725" s="104"/>
      <c r="K725" s="104"/>
      <c r="L725" s="104"/>
      <c r="M725" s="104"/>
      <c r="N725" s="104"/>
      <c r="O725" s="104"/>
      <c r="P725" s="104"/>
      <c r="Q725" s="104"/>
      <c r="R725" s="104"/>
      <c r="S725" s="104"/>
      <c r="T725" s="104"/>
      <c r="U725" s="104"/>
      <c r="V725" s="104"/>
      <c r="W725" s="104"/>
      <c r="X725" s="104"/>
      <c r="Y725" s="104"/>
      <c r="Z725" s="104"/>
      <c r="AA725" s="104"/>
      <c r="AB725" s="105" t="str">
        <f>IF(ISNA(VLOOKUP(AA725,PRIZE_AWARD!$B:$F,5, FALSE))=TRUE, "", VLOOKUP(AA725,PRIZE_AWARD!$B:$F,5, FALSE))</f>
        <v/>
      </c>
      <c r="AC725" s="104"/>
      <c r="AD725" s="104"/>
      <c r="AE725" s="87" t="str">
        <f>IF(ISNA(VLOOKUP(AD725,RESEARCH!$B:$K,10, FALSE))=TRUE, "", VLOOKUP(AD725,RESEARCH!$B:$K,10, FALSE))</f>
        <v/>
      </c>
    </row>
    <row r="726" spans="2:31" ht="18">
      <c r="B726" s="104"/>
      <c r="C726" s="104"/>
      <c r="D726" s="104"/>
      <c r="E726" s="104"/>
      <c r="F726" s="104"/>
      <c r="G726" s="104"/>
      <c r="H726" s="104"/>
      <c r="I726" s="104"/>
      <c r="J726" s="104"/>
      <c r="K726" s="104"/>
      <c r="L726" s="104"/>
      <c r="M726" s="104"/>
      <c r="N726" s="104"/>
      <c r="O726" s="104"/>
      <c r="P726" s="104"/>
      <c r="Q726" s="104"/>
      <c r="R726" s="104"/>
      <c r="S726" s="104"/>
      <c r="T726" s="104"/>
      <c r="U726" s="104"/>
      <c r="V726" s="104"/>
      <c r="W726" s="104"/>
      <c r="X726" s="104"/>
      <c r="Y726" s="104"/>
      <c r="Z726" s="104"/>
      <c r="AA726" s="104"/>
      <c r="AB726" s="105" t="str">
        <f>IF(ISNA(VLOOKUP(AA726,PRIZE_AWARD!$B:$F,5, FALSE))=TRUE, "", VLOOKUP(AA726,PRIZE_AWARD!$B:$F,5, FALSE))</f>
        <v/>
      </c>
      <c r="AC726" s="104"/>
      <c r="AD726" s="104"/>
      <c r="AE726" s="87" t="str">
        <f>IF(ISNA(VLOOKUP(AD726,RESEARCH!$B:$K,10, FALSE))=TRUE, "", VLOOKUP(AD726,RESEARCH!$B:$K,10, FALSE))</f>
        <v/>
      </c>
    </row>
    <row r="727" spans="2:31" ht="18">
      <c r="B727" s="104"/>
      <c r="C727" s="104"/>
      <c r="D727" s="104"/>
      <c r="E727" s="104"/>
      <c r="F727" s="104"/>
      <c r="G727" s="104"/>
      <c r="H727" s="104"/>
      <c r="I727" s="104"/>
      <c r="J727" s="104"/>
      <c r="K727" s="104"/>
      <c r="L727" s="104"/>
      <c r="M727" s="104"/>
      <c r="N727" s="104"/>
      <c r="O727" s="104"/>
      <c r="P727" s="104"/>
      <c r="Q727" s="104"/>
      <c r="R727" s="104"/>
      <c r="S727" s="104"/>
      <c r="T727" s="104"/>
      <c r="U727" s="104"/>
      <c r="V727" s="104"/>
      <c r="W727" s="104"/>
      <c r="X727" s="104"/>
      <c r="Y727" s="104"/>
      <c r="Z727" s="104"/>
      <c r="AA727" s="104"/>
      <c r="AB727" s="105" t="str">
        <f>IF(ISNA(VLOOKUP(AA727,PRIZE_AWARD!$B:$F,5, FALSE))=TRUE, "", VLOOKUP(AA727,PRIZE_AWARD!$B:$F,5, FALSE))</f>
        <v/>
      </c>
      <c r="AC727" s="104"/>
      <c r="AD727" s="104"/>
      <c r="AE727" s="87" t="str">
        <f>IF(ISNA(VLOOKUP(AD727,RESEARCH!$B:$K,10, FALSE))=TRUE, "", VLOOKUP(AD727,RESEARCH!$B:$K,10, FALSE))</f>
        <v/>
      </c>
    </row>
    <row r="728" spans="2:31" ht="18">
      <c r="B728" s="104"/>
      <c r="C728" s="104"/>
      <c r="D728" s="104"/>
      <c r="E728" s="104"/>
      <c r="F728" s="104"/>
      <c r="G728" s="104"/>
      <c r="H728" s="104"/>
      <c r="I728" s="104"/>
      <c r="J728" s="104"/>
      <c r="K728" s="104"/>
      <c r="L728" s="104"/>
      <c r="M728" s="104"/>
      <c r="N728" s="104"/>
      <c r="O728" s="104"/>
      <c r="P728" s="104"/>
      <c r="Q728" s="104"/>
      <c r="R728" s="104"/>
      <c r="S728" s="104"/>
      <c r="T728" s="104"/>
      <c r="U728" s="104"/>
      <c r="V728" s="104"/>
      <c r="W728" s="104"/>
      <c r="X728" s="104"/>
      <c r="Y728" s="104"/>
      <c r="Z728" s="104"/>
      <c r="AA728" s="104"/>
      <c r="AB728" s="105" t="str">
        <f>IF(ISNA(VLOOKUP(AA728,PRIZE_AWARD!$B:$F,5, FALSE))=TRUE, "", VLOOKUP(AA728,PRIZE_AWARD!$B:$F,5, FALSE))</f>
        <v/>
      </c>
      <c r="AC728" s="104"/>
      <c r="AD728" s="104"/>
      <c r="AE728" s="87" t="str">
        <f>IF(ISNA(VLOOKUP(AD728,RESEARCH!$B:$K,10, FALSE))=TRUE, "", VLOOKUP(AD728,RESEARCH!$B:$K,10, FALSE))</f>
        <v/>
      </c>
    </row>
    <row r="729" spans="2:31" ht="18">
      <c r="B729" s="104"/>
      <c r="C729" s="104"/>
      <c r="D729" s="104"/>
      <c r="E729" s="104"/>
      <c r="F729" s="104"/>
      <c r="G729" s="104"/>
      <c r="H729" s="104"/>
      <c r="I729" s="104"/>
      <c r="J729" s="104"/>
      <c r="K729" s="104"/>
      <c r="L729" s="104"/>
      <c r="M729" s="104"/>
      <c r="N729" s="104"/>
      <c r="O729" s="104"/>
      <c r="P729" s="104"/>
      <c r="Q729" s="104"/>
      <c r="R729" s="104"/>
      <c r="S729" s="104"/>
      <c r="T729" s="104"/>
      <c r="U729" s="104"/>
      <c r="V729" s="104"/>
      <c r="W729" s="104"/>
      <c r="X729" s="104"/>
      <c r="Y729" s="104"/>
      <c r="Z729" s="104"/>
      <c r="AA729" s="104"/>
      <c r="AB729" s="105" t="str">
        <f>IF(ISNA(VLOOKUP(AA729,PRIZE_AWARD!$B:$F,5, FALSE))=TRUE, "", VLOOKUP(AA729,PRIZE_AWARD!$B:$F,5, FALSE))</f>
        <v/>
      </c>
      <c r="AC729" s="104"/>
      <c r="AD729" s="104"/>
      <c r="AE729" s="87" t="str">
        <f>IF(ISNA(VLOOKUP(AD729,RESEARCH!$B:$K,10, FALSE))=TRUE, "", VLOOKUP(AD729,RESEARCH!$B:$K,10, FALSE))</f>
        <v/>
      </c>
    </row>
    <row r="730" spans="2:31" ht="18">
      <c r="B730" s="104"/>
      <c r="C730" s="104"/>
      <c r="D730" s="104"/>
      <c r="E730" s="104"/>
      <c r="F730" s="104"/>
      <c r="G730" s="104"/>
      <c r="H730" s="104"/>
      <c r="I730" s="104"/>
      <c r="J730" s="104"/>
      <c r="K730" s="104"/>
      <c r="L730" s="104"/>
      <c r="M730" s="104"/>
      <c r="N730" s="104"/>
      <c r="O730" s="104"/>
      <c r="P730" s="104"/>
      <c r="Q730" s="104"/>
      <c r="R730" s="104"/>
      <c r="S730" s="104"/>
      <c r="T730" s="104"/>
      <c r="U730" s="104"/>
      <c r="V730" s="104"/>
      <c r="W730" s="104"/>
      <c r="X730" s="104"/>
      <c r="Y730" s="104"/>
      <c r="Z730" s="104"/>
      <c r="AA730" s="104"/>
      <c r="AB730" s="105" t="str">
        <f>IF(ISNA(VLOOKUP(AA730,PRIZE_AWARD!$B:$F,5, FALSE))=TRUE, "", VLOOKUP(AA730,PRIZE_AWARD!$B:$F,5, FALSE))</f>
        <v/>
      </c>
      <c r="AC730" s="104"/>
      <c r="AD730" s="104"/>
      <c r="AE730" s="87" t="str">
        <f>IF(ISNA(VLOOKUP(AD730,RESEARCH!$B:$K,10, FALSE))=TRUE, "", VLOOKUP(AD730,RESEARCH!$B:$K,10, FALSE))</f>
        <v/>
      </c>
    </row>
    <row r="731" spans="2:31" ht="18">
      <c r="B731" s="104"/>
      <c r="C731" s="104"/>
      <c r="D731" s="104"/>
      <c r="E731" s="104"/>
      <c r="F731" s="104"/>
      <c r="G731" s="104"/>
      <c r="H731" s="104"/>
      <c r="I731" s="104"/>
      <c r="J731" s="104"/>
      <c r="K731" s="104"/>
      <c r="L731" s="104"/>
      <c r="M731" s="104"/>
      <c r="N731" s="104"/>
      <c r="O731" s="104"/>
      <c r="P731" s="104"/>
      <c r="Q731" s="104"/>
      <c r="R731" s="104"/>
      <c r="S731" s="104"/>
      <c r="T731" s="104"/>
      <c r="U731" s="104"/>
      <c r="V731" s="104"/>
      <c r="W731" s="104"/>
      <c r="X731" s="104"/>
      <c r="Y731" s="104"/>
      <c r="Z731" s="104"/>
      <c r="AA731" s="104"/>
      <c r="AB731" s="105" t="str">
        <f>IF(ISNA(VLOOKUP(AA731,PRIZE_AWARD!$B:$F,5, FALSE))=TRUE, "", VLOOKUP(AA731,PRIZE_AWARD!$B:$F,5, FALSE))</f>
        <v/>
      </c>
      <c r="AC731" s="104"/>
      <c r="AD731" s="104"/>
      <c r="AE731" s="87" t="str">
        <f>IF(ISNA(VLOOKUP(AD731,RESEARCH!$B:$K,10, FALSE))=TRUE, "", VLOOKUP(AD731,RESEARCH!$B:$K,10, FALSE))</f>
        <v/>
      </c>
    </row>
    <row r="732" spans="2:31" ht="18">
      <c r="B732" s="104"/>
      <c r="C732" s="104"/>
      <c r="D732" s="104"/>
      <c r="E732" s="104"/>
      <c r="F732" s="104"/>
      <c r="G732" s="104"/>
      <c r="H732" s="104"/>
      <c r="I732" s="104"/>
      <c r="J732" s="104"/>
      <c r="K732" s="104"/>
      <c r="L732" s="104"/>
      <c r="M732" s="104"/>
      <c r="N732" s="104"/>
      <c r="O732" s="104"/>
      <c r="P732" s="104"/>
      <c r="Q732" s="104"/>
      <c r="R732" s="104"/>
      <c r="S732" s="104"/>
      <c r="T732" s="104"/>
      <c r="U732" s="104"/>
      <c r="V732" s="104"/>
      <c r="W732" s="104"/>
      <c r="X732" s="104"/>
      <c r="Y732" s="104"/>
      <c r="Z732" s="104"/>
      <c r="AA732" s="104"/>
      <c r="AB732" s="105" t="str">
        <f>IF(ISNA(VLOOKUP(AA732,PRIZE_AWARD!$B:$F,5, FALSE))=TRUE, "", VLOOKUP(AA732,PRIZE_AWARD!$B:$F,5, FALSE))</f>
        <v/>
      </c>
      <c r="AC732" s="104"/>
      <c r="AD732" s="104"/>
      <c r="AE732" s="87" t="str">
        <f>IF(ISNA(VLOOKUP(AD732,RESEARCH!$B:$K,10, FALSE))=TRUE, "", VLOOKUP(AD732,RESEARCH!$B:$K,10, FALSE))</f>
        <v/>
      </c>
    </row>
    <row r="733" spans="2:31" ht="18">
      <c r="B733" s="104"/>
      <c r="C733" s="104"/>
      <c r="D733" s="104"/>
      <c r="E733" s="104"/>
      <c r="F733" s="104"/>
      <c r="G733" s="104"/>
      <c r="H733" s="104"/>
      <c r="I733" s="104"/>
      <c r="J733" s="104"/>
      <c r="K733" s="104"/>
      <c r="L733" s="104"/>
      <c r="M733" s="104"/>
      <c r="N733" s="104"/>
      <c r="O733" s="104"/>
      <c r="P733" s="104"/>
      <c r="Q733" s="104"/>
      <c r="R733" s="104"/>
      <c r="S733" s="104"/>
      <c r="T733" s="104"/>
      <c r="U733" s="104"/>
      <c r="V733" s="104"/>
      <c r="W733" s="104"/>
      <c r="X733" s="104"/>
      <c r="Y733" s="104"/>
      <c r="Z733" s="104"/>
      <c r="AA733" s="104"/>
      <c r="AB733" s="105" t="str">
        <f>IF(ISNA(VLOOKUP(AA733,PRIZE_AWARD!$B:$F,5, FALSE))=TRUE, "", VLOOKUP(AA733,PRIZE_AWARD!$B:$F,5, FALSE))</f>
        <v/>
      </c>
      <c r="AC733" s="104"/>
      <c r="AD733" s="104"/>
      <c r="AE733" s="87" t="str">
        <f>IF(ISNA(VLOOKUP(AD733,RESEARCH!$B:$K,10, FALSE))=TRUE, "", VLOOKUP(AD733,RESEARCH!$B:$K,10, FALSE))</f>
        <v/>
      </c>
    </row>
    <row r="734" spans="2:31" ht="18">
      <c r="B734" s="104"/>
      <c r="C734" s="104"/>
      <c r="D734" s="104"/>
      <c r="E734" s="104"/>
      <c r="F734" s="104"/>
      <c r="G734" s="104"/>
      <c r="H734" s="104"/>
      <c r="I734" s="104"/>
      <c r="J734" s="104"/>
      <c r="K734" s="104"/>
      <c r="L734" s="104"/>
      <c r="M734" s="104"/>
      <c r="N734" s="104"/>
      <c r="O734" s="104"/>
      <c r="P734" s="104"/>
      <c r="Q734" s="104"/>
      <c r="R734" s="104"/>
      <c r="S734" s="104"/>
      <c r="T734" s="104"/>
      <c r="U734" s="104"/>
      <c r="V734" s="104"/>
      <c r="W734" s="104"/>
      <c r="X734" s="104"/>
      <c r="Y734" s="104"/>
      <c r="Z734" s="104"/>
      <c r="AA734" s="104"/>
      <c r="AB734" s="105" t="str">
        <f>IF(ISNA(VLOOKUP(AA734,PRIZE_AWARD!$B:$F,5, FALSE))=TRUE, "", VLOOKUP(AA734,PRIZE_AWARD!$B:$F,5, FALSE))</f>
        <v/>
      </c>
      <c r="AC734" s="104"/>
      <c r="AD734" s="104"/>
      <c r="AE734" s="87" t="str">
        <f>IF(ISNA(VLOOKUP(AD734,RESEARCH!$B:$K,10, FALSE))=TRUE, "", VLOOKUP(AD734,RESEARCH!$B:$K,10, FALSE))</f>
        <v/>
      </c>
    </row>
    <row r="735" spans="2:31" ht="18">
      <c r="B735" s="104"/>
      <c r="C735" s="104"/>
      <c r="D735" s="104"/>
      <c r="E735" s="104"/>
      <c r="F735" s="104"/>
      <c r="G735" s="104"/>
      <c r="H735" s="104"/>
      <c r="I735" s="104"/>
      <c r="J735" s="104"/>
      <c r="K735" s="104"/>
      <c r="L735" s="104"/>
      <c r="M735" s="104"/>
      <c r="N735" s="104"/>
      <c r="O735" s="104"/>
      <c r="P735" s="104"/>
      <c r="Q735" s="104"/>
      <c r="R735" s="104"/>
      <c r="S735" s="104"/>
      <c r="T735" s="104"/>
      <c r="U735" s="104"/>
      <c r="V735" s="104"/>
      <c r="W735" s="104"/>
      <c r="X735" s="104"/>
      <c r="Y735" s="104"/>
      <c r="Z735" s="104"/>
      <c r="AA735" s="104"/>
      <c r="AB735" s="105" t="str">
        <f>IF(ISNA(VLOOKUP(AA735,PRIZE_AWARD!$B:$F,5, FALSE))=TRUE, "", VLOOKUP(AA735,PRIZE_AWARD!$B:$F,5, FALSE))</f>
        <v/>
      </c>
      <c r="AC735" s="104"/>
      <c r="AD735" s="104"/>
      <c r="AE735" s="87" t="str">
        <f>IF(ISNA(VLOOKUP(AD735,RESEARCH!$B:$K,10, FALSE))=TRUE, "", VLOOKUP(AD735,RESEARCH!$B:$K,10, FALSE))</f>
        <v/>
      </c>
    </row>
    <row r="736" spans="2:31" ht="18">
      <c r="B736" s="104"/>
      <c r="C736" s="104"/>
      <c r="D736" s="104"/>
      <c r="E736" s="104"/>
      <c r="F736" s="104"/>
      <c r="G736" s="104"/>
      <c r="H736" s="104"/>
      <c r="I736" s="104"/>
      <c r="J736" s="104"/>
      <c r="K736" s="104"/>
      <c r="L736" s="104"/>
      <c r="M736" s="104"/>
      <c r="N736" s="104"/>
      <c r="O736" s="104"/>
      <c r="P736" s="104"/>
      <c r="Q736" s="104"/>
      <c r="R736" s="104"/>
      <c r="S736" s="104"/>
      <c r="T736" s="104"/>
      <c r="U736" s="104"/>
      <c r="V736" s="104"/>
      <c r="W736" s="104"/>
      <c r="X736" s="104"/>
      <c r="Y736" s="104"/>
      <c r="Z736" s="104"/>
      <c r="AA736" s="104"/>
      <c r="AB736" s="105" t="str">
        <f>IF(ISNA(VLOOKUP(AA736,PRIZE_AWARD!$B:$F,5, FALSE))=TRUE, "", VLOOKUP(AA736,PRIZE_AWARD!$B:$F,5, FALSE))</f>
        <v/>
      </c>
      <c r="AC736" s="104"/>
      <c r="AD736" s="104"/>
      <c r="AE736" s="87" t="str">
        <f>IF(ISNA(VLOOKUP(AD736,RESEARCH!$B:$K,10, FALSE))=TRUE, "", VLOOKUP(AD736,RESEARCH!$B:$K,10, FALSE))</f>
        <v/>
      </c>
    </row>
    <row r="737" spans="2:31" ht="18">
      <c r="B737" s="104"/>
      <c r="C737" s="104"/>
      <c r="D737" s="104"/>
      <c r="E737" s="104"/>
      <c r="F737" s="104"/>
      <c r="G737" s="104"/>
      <c r="H737" s="104"/>
      <c r="I737" s="104"/>
      <c r="J737" s="104"/>
      <c r="K737" s="104"/>
      <c r="L737" s="104"/>
      <c r="M737" s="104"/>
      <c r="N737" s="104"/>
      <c r="O737" s="104"/>
      <c r="P737" s="104"/>
      <c r="Q737" s="104"/>
      <c r="R737" s="104"/>
      <c r="S737" s="104"/>
      <c r="T737" s="104"/>
      <c r="U737" s="104"/>
      <c r="V737" s="104"/>
      <c r="W737" s="104"/>
      <c r="X737" s="104"/>
      <c r="Y737" s="104"/>
      <c r="Z737" s="104"/>
      <c r="AA737" s="104"/>
      <c r="AB737" s="105" t="str">
        <f>IF(ISNA(VLOOKUP(AA737,PRIZE_AWARD!$B:$F,5, FALSE))=TRUE, "", VLOOKUP(AA737,PRIZE_AWARD!$B:$F,5, FALSE))</f>
        <v/>
      </c>
      <c r="AC737" s="104"/>
      <c r="AD737" s="104"/>
      <c r="AE737" s="87" t="str">
        <f>IF(ISNA(VLOOKUP(AD737,RESEARCH!$B:$K,10, FALSE))=TRUE, "", VLOOKUP(AD737,RESEARCH!$B:$K,10, FALSE))</f>
        <v/>
      </c>
    </row>
    <row r="738" spans="2:31" ht="18">
      <c r="B738" s="104"/>
      <c r="C738" s="104"/>
      <c r="D738" s="104"/>
      <c r="E738" s="104"/>
      <c r="F738" s="104"/>
      <c r="G738" s="104"/>
      <c r="H738" s="104"/>
      <c r="I738" s="104"/>
      <c r="J738" s="104"/>
      <c r="K738" s="104"/>
      <c r="L738" s="104"/>
      <c r="M738" s="104"/>
      <c r="N738" s="104"/>
      <c r="O738" s="104"/>
      <c r="P738" s="104"/>
      <c r="Q738" s="104"/>
      <c r="R738" s="104"/>
      <c r="S738" s="104"/>
      <c r="T738" s="104"/>
      <c r="U738" s="104"/>
      <c r="V738" s="104"/>
      <c r="W738" s="104"/>
      <c r="X738" s="104"/>
      <c r="Y738" s="104"/>
      <c r="Z738" s="104"/>
      <c r="AA738" s="104"/>
      <c r="AB738" s="105" t="str">
        <f>IF(ISNA(VLOOKUP(AA738,PRIZE_AWARD!$B:$F,5, FALSE))=TRUE, "", VLOOKUP(AA738,PRIZE_AWARD!$B:$F,5, FALSE))</f>
        <v/>
      </c>
      <c r="AC738" s="104"/>
      <c r="AD738" s="104"/>
      <c r="AE738" s="87" t="str">
        <f>IF(ISNA(VLOOKUP(AD738,RESEARCH!$B:$K,10, FALSE))=TRUE, "", VLOOKUP(AD738,RESEARCH!$B:$K,10, FALSE))</f>
        <v/>
      </c>
    </row>
    <row r="739" spans="2:31" ht="18">
      <c r="B739" s="104"/>
      <c r="C739" s="104"/>
      <c r="D739" s="104"/>
      <c r="E739" s="104"/>
      <c r="F739" s="104"/>
      <c r="G739" s="104"/>
      <c r="H739" s="104"/>
      <c r="I739" s="104"/>
      <c r="J739" s="104"/>
      <c r="K739" s="104"/>
      <c r="L739" s="104"/>
      <c r="M739" s="104"/>
      <c r="N739" s="104"/>
      <c r="O739" s="104"/>
      <c r="P739" s="104"/>
      <c r="Q739" s="104"/>
      <c r="R739" s="104"/>
      <c r="S739" s="104"/>
      <c r="T739" s="104"/>
      <c r="U739" s="104"/>
      <c r="V739" s="104"/>
      <c r="W739" s="104"/>
      <c r="X739" s="104"/>
      <c r="Y739" s="104"/>
      <c r="Z739" s="104"/>
      <c r="AA739" s="104"/>
      <c r="AB739" s="105" t="str">
        <f>IF(ISNA(VLOOKUP(AA739,PRIZE_AWARD!$B:$F,5, FALSE))=TRUE, "", VLOOKUP(AA739,PRIZE_AWARD!$B:$F,5, FALSE))</f>
        <v/>
      </c>
      <c r="AC739" s="104"/>
      <c r="AD739" s="104"/>
      <c r="AE739" s="87" t="str">
        <f>IF(ISNA(VLOOKUP(AD739,RESEARCH!$B:$K,10, FALSE))=TRUE, "", VLOOKUP(AD739,RESEARCH!$B:$K,10, FALSE))</f>
        <v/>
      </c>
    </row>
    <row r="740" spans="2:31" ht="18">
      <c r="B740" s="104"/>
      <c r="C740" s="104"/>
      <c r="D740" s="104"/>
      <c r="E740" s="104"/>
      <c r="F740" s="104"/>
      <c r="G740" s="104"/>
      <c r="H740" s="104"/>
      <c r="I740" s="104"/>
      <c r="J740" s="104"/>
      <c r="K740" s="104"/>
      <c r="L740" s="104"/>
      <c r="M740" s="104"/>
      <c r="N740" s="104"/>
      <c r="O740" s="104"/>
      <c r="P740" s="104"/>
      <c r="Q740" s="104"/>
      <c r="R740" s="104"/>
      <c r="S740" s="104"/>
      <c r="T740" s="104"/>
      <c r="U740" s="104"/>
      <c r="V740" s="104"/>
      <c r="W740" s="104"/>
      <c r="X740" s="104"/>
      <c r="Y740" s="104"/>
      <c r="Z740" s="104"/>
      <c r="AA740" s="104"/>
      <c r="AB740" s="105" t="str">
        <f>IF(ISNA(VLOOKUP(AA740,PRIZE_AWARD!$B:$F,5, FALSE))=TRUE, "", VLOOKUP(AA740,PRIZE_AWARD!$B:$F,5, FALSE))</f>
        <v/>
      </c>
      <c r="AC740" s="104"/>
      <c r="AD740" s="104"/>
      <c r="AE740" s="87" t="str">
        <f>IF(ISNA(VLOOKUP(AD740,RESEARCH!$B:$K,10, FALSE))=TRUE, "", VLOOKUP(AD740,RESEARCH!$B:$K,10, FALSE))</f>
        <v/>
      </c>
    </row>
    <row r="741" spans="2:31" ht="18">
      <c r="B741" s="104"/>
      <c r="C741" s="104"/>
      <c r="D741" s="104"/>
      <c r="E741" s="104"/>
      <c r="F741" s="104"/>
      <c r="G741" s="104"/>
      <c r="H741" s="104"/>
      <c r="I741" s="104"/>
      <c r="J741" s="104"/>
      <c r="K741" s="104"/>
      <c r="L741" s="104"/>
      <c r="M741" s="104"/>
      <c r="N741" s="104"/>
      <c r="O741" s="104"/>
      <c r="P741" s="104"/>
      <c r="Q741" s="104"/>
      <c r="R741" s="104"/>
      <c r="S741" s="104"/>
      <c r="T741" s="104"/>
      <c r="U741" s="104"/>
      <c r="V741" s="104"/>
      <c r="W741" s="104"/>
      <c r="X741" s="104"/>
      <c r="Y741" s="104"/>
      <c r="Z741" s="104"/>
      <c r="AA741" s="104"/>
      <c r="AB741" s="105" t="str">
        <f>IF(ISNA(VLOOKUP(AA741,PRIZE_AWARD!$B:$F,5, FALSE))=TRUE, "", VLOOKUP(AA741,PRIZE_AWARD!$B:$F,5, FALSE))</f>
        <v/>
      </c>
      <c r="AC741" s="104"/>
      <c r="AD741" s="104"/>
      <c r="AE741" s="87" t="str">
        <f>IF(ISNA(VLOOKUP(AD741,RESEARCH!$B:$K,10, FALSE))=TRUE, "", VLOOKUP(AD741,RESEARCH!$B:$K,10, FALSE))</f>
        <v/>
      </c>
    </row>
    <row r="742" spans="2:31" ht="18">
      <c r="B742" s="104"/>
      <c r="C742" s="104"/>
      <c r="D742" s="104"/>
      <c r="E742" s="104"/>
      <c r="F742" s="104"/>
      <c r="G742" s="104"/>
      <c r="H742" s="104"/>
      <c r="I742" s="104"/>
      <c r="J742" s="104"/>
      <c r="K742" s="104"/>
      <c r="L742" s="104"/>
      <c r="M742" s="104"/>
      <c r="N742" s="104"/>
      <c r="O742" s="104"/>
      <c r="P742" s="104"/>
      <c r="Q742" s="104"/>
      <c r="R742" s="104"/>
      <c r="S742" s="104"/>
      <c r="T742" s="104"/>
      <c r="U742" s="104"/>
      <c r="V742" s="104"/>
      <c r="W742" s="104"/>
      <c r="X742" s="104"/>
      <c r="Y742" s="104"/>
      <c r="Z742" s="104"/>
      <c r="AA742" s="104"/>
      <c r="AB742" s="105" t="str">
        <f>IF(ISNA(VLOOKUP(AA742,PRIZE_AWARD!$B:$F,5, FALSE))=TRUE, "", VLOOKUP(AA742,PRIZE_AWARD!$B:$F,5, FALSE))</f>
        <v/>
      </c>
      <c r="AC742" s="104"/>
      <c r="AD742" s="104"/>
      <c r="AE742" s="87" t="str">
        <f>IF(ISNA(VLOOKUP(AD742,RESEARCH!$B:$K,10, FALSE))=TRUE, "", VLOOKUP(AD742,RESEARCH!$B:$K,10, FALSE))</f>
        <v/>
      </c>
    </row>
    <row r="743" spans="2:31" ht="18">
      <c r="B743" s="104"/>
      <c r="C743" s="104"/>
      <c r="D743" s="104"/>
      <c r="E743" s="104"/>
      <c r="F743" s="104"/>
      <c r="G743" s="104"/>
      <c r="H743" s="104"/>
      <c r="I743" s="104"/>
      <c r="J743" s="104"/>
      <c r="K743" s="104"/>
      <c r="L743" s="104"/>
      <c r="M743" s="104"/>
      <c r="N743" s="104"/>
      <c r="O743" s="104"/>
      <c r="P743" s="104"/>
      <c r="Q743" s="104"/>
      <c r="R743" s="104"/>
      <c r="S743" s="104"/>
      <c r="T743" s="104"/>
      <c r="U743" s="104"/>
      <c r="V743" s="104"/>
      <c r="W743" s="104"/>
      <c r="X743" s="104"/>
      <c r="Y743" s="104"/>
      <c r="Z743" s="104"/>
      <c r="AA743" s="104"/>
      <c r="AB743" s="105" t="str">
        <f>IF(ISNA(VLOOKUP(AA743,PRIZE_AWARD!$B:$F,5, FALSE))=TRUE, "", VLOOKUP(AA743,PRIZE_AWARD!$B:$F,5, FALSE))</f>
        <v/>
      </c>
      <c r="AC743" s="104"/>
      <c r="AD743" s="104"/>
      <c r="AE743" s="87" t="str">
        <f>IF(ISNA(VLOOKUP(AD743,RESEARCH!$B:$K,10, FALSE))=TRUE, "", VLOOKUP(AD743,RESEARCH!$B:$K,10, FALSE))</f>
        <v/>
      </c>
    </row>
    <row r="744" spans="2:31" ht="18">
      <c r="B744" s="104"/>
      <c r="C744" s="104"/>
      <c r="D744" s="104"/>
      <c r="E744" s="104"/>
      <c r="F744" s="104"/>
      <c r="G744" s="104"/>
      <c r="H744" s="104"/>
      <c r="I744" s="104"/>
      <c r="J744" s="104"/>
      <c r="K744" s="104"/>
      <c r="L744" s="104"/>
      <c r="M744" s="104"/>
      <c r="N744" s="104"/>
      <c r="O744" s="104"/>
      <c r="P744" s="104"/>
      <c r="Q744" s="104"/>
      <c r="R744" s="104"/>
      <c r="S744" s="104"/>
      <c r="T744" s="104"/>
      <c r="U744" s="104"/>
      <c r="V744" s="104"/>
      <c r="W744" s="104"/>
      <c r="X744" s="104"/>
      <c r="Y744" s="104"/>
      <c r="Z744" s="104"/>
      <c r="AA744" s="104"/>
      <c r="AB744" s="105" t="str">
        <f>IF(ISNA(VLOOKUP(AA744,PRIZE_AWARD!$B:$F,5, FALSE))=TRUE, "", VLOOKUP(AA744,PRIZE_AWARD!$B:$F,5, FALSE))</f>
        <v/>
      </c>
      <c r="AC744" s="104"/>
      <c r="AD744" s="104"/>
      <c r="AE744" s="87" t="str">
        <f>IF(ISNA(VLOOKUP(AD744,RESEARCH!$B:$K,10, FALSE))=TRUE, "", VLOOKUP(AD744,RESEARCH!$B:$K,10, FALSE))</f>
        <v/>
      </c>
    </row>
    <row r="745" spans="2:31" ht="18">
      <c r="B745" s="104"/>
      <c r="C745" s="104"/>
      <c r="D745" s="104"/>
      <c r="E745" s="104"/>
      <c r="F745" s="104"/>
      <c r="G745" s="104"/>
      <c r="H745" s="104"/>
      <c r="I745" s="104"/>
      <c r="J745" s="104"/>
      <c r="K745" s="104"/>
      <c r="L745" s="104"/>
      <c r="M745" s="104"/>
      <c r="N745" s="104"/>
      <c r="O745" s="104"/>
      <c r="P745" s="104"/>
      <c r="Q745" s="104"/>
      <c r="R745" s="104"/>
      <c r="S745" s="104"/>
      <c r="T745" s="104"/>
      <c r="U745" s="104"/>
      <c r="V745" s="104"/>
      <c r="W745" s="104"/>
      <c r="X745" s="104"/>
      <c r="Y745" s="104"/>
      <c r="Z745" s="104"/>
      <c r="AA745" s="104"/>
      <c r="AB745" s="105" t="str">
        <f>IF(ISNA(VLOOKUP(AA745,PRIZE_AWARD!$B:$F,5, FALSE))=TRUE, "", VLOOKUP(AA745,PRIZE_AWARD!$B:$F,5, FALSE))</f>
        <v/>
      </c>
      <c r="AC745" s="104"/>
      <c r="AD745" s="104"/>
      <c r="AE745" s="87" t="str">
        <f>IF(ISNA(VLOOKUP(AD745,RESEARCH!$B:$K,10, FALSE))=TRUE, "", VLOOKUP(AD745,RESEARCH!$B:$K,10, FALSE))</f>
        <v/>
      </c>
    </row>
    <row r="746" spans="2:31" ht="18">
      <c r="B746" s="104"/>
      <c r="C746" s="104"/>
      <c r="D746" s="104"/>
      <c r="E746" s="104"/>
      <c r="F746" s="104"/>
      <c r="G746" s="104"/>
      <c r="H746" s="104"/>
      <c r="I746" s="104"/>
      <c r="J746" s="104"/>
      <c r="K746" s="104"/>
      <c r="L746" s="104"/>
      <c r="M746" s="104"/>
      <c r="N746" s="104"/>
      <c r="O746" s="104"/>
      <c r="P746" s="104"/>
      <c r="Q746" s="104"/>
      <c r="R746" s="104"/>
      <c r="S746" s="104"/>
      <c r="T746" s="104"/>
      <c r="U746" s="104"/>
      <c r="V746" s="104"/>
      <c r="W746" s="104"/>
      <c r="X746" s="104"/>
      <c r="Y746" s="104"/>
      <c r="Z746" s="104"/>
      <c r="AA746" s="104"/>
      <c r="AB746" s="105" t="str">
        <f>IF(ISNA(VLOOKUP(AA746,PRIZE_AWARD!$B:$F,5, FALSE))=TRUE, "", VLOOKUP(AA746,PRIZE_AWARD!$B:$F,5, FALSE))</f>
        <v/>
      </c>
      <c r="AC746" s="104"/>
      <c r="AD746" s="104"/>
      <c r="AE746" s="87" t="str">
        <f>IF(ISNA(VLOOKUP(AD746,RESEARCH!$B:$K,10, FALSE))=TRUE, "", VLOOKUP(AD746,RESEARCH!$B:$K,10, FALSE))</f>
        <v/>
      </c>
    </row>
    <row r="747" spans="2:31" ht="18">
      <c r="B747" s="104"/>
      <c r="C747" s="104"/>
      <c r="D747" s="104"/>
      <c r="E747" s="104"/>
      <c r="F747" s="104"/>
      <c r="G747" s="104"/>
      <c r="H747" s="104"/>
      <c r="I747" s="104"/>
      <c r="J747" s="104"/>
      <c r="K747" s="104"/>
      <c r="L747" s="104"/>
      <c r="M747" s="104"/>
      <c r="N747" s="104"/>
      <c r="O747" s="104"/>
      <c r="P747" s="104"/>
      <c r="Q747" s="104"/>
      <c r="R747" s="104"/>
      <c r="S747" s="104"/>
      <c r="T747" s="104"/>
      <c r="U747" s="104"/>
      <c r="V747" s="104"/>
      <c r="W747" s="104"/>
      <c r="X747" s="104"/>
      <c r="Y747" s="104"/>
      <c r="Z747" s="104"/>
      <c r="AA747" s="104"/>
      <c r="AB747" s="105" t="str">
        <f>IF(ISNA(VLOOKUP(AA747,PRIZE_AWARD!$B:$F,5, FALSE))=TRUE, "", VLOOKUP(AA747,PRIZE_AWARD!$B:$F,5, FALSE))</f>
        <v/>
      </c>
      <c r="AC747" s="104"/>
      <c r="AD747" s="104"/>
      <c r="AE747" s="87" t="str">
        <f>IF(ISNA(VLOOKUP(AD747,RESEARCH!$B:$K,10, FALSE))=TRUE, "", VLOOKUP(AD747,RESEARCH!$B:$K,10, FALSE))</f>
        <v/>
      </c>
    </row>
    <row r="748" spans="2:31" ht="18">
      <c r="B748" s="104"/>
      <c r="C748" s="104"/>
      <c r="D748" s="104"/>
      <c r="E748" s="104"/>
      <c r="F748" s="104"/>
      <c r="G748" s="104"/>
      <c r="H748" s="104"/>
      <c r="I748" s="104"/>
      <c r="J748" s="104"/>
      <c r="K748" s="104"/>
      <c r="L748" s="104"/>
      <c r="M748" s="104"/>
      <c r="N748" s="104"/>
      <c r="O748" s="104"/>
      <c r="P748" s="104"/>
      <c r="Q748" s="104"/>
      <c r="R748" s="104"/>
      <c r="S748" s="104"/>
      <c r="T748" s="104"/>
      <c r="U748" s="104"/>
      <c r="V748" s="104"/>
      <c r="W748" s="104"/>
      <c r="X748" s="104"/>
      <c r="Y748" s="104"/>
      <c r="Z748" s="104"/>
      <c r="AA748" s="104"/>
      <c r="AB748" s="105" t="str">
        <f>IF(ISNA(VLOOKUP(AA748,PRIZE_AWARD!$B:$F,5, FALSE))=TRUE, "", VLOOKUP(AA748,PRIZE_AWARD!$B:$F,5, FALSE))</f>
        <v/>
      </c>
      <c r="AC748" s="104"/>
      <c r="AD748" s="104"/>
      <c r="AE748" s="87" t="str">
        <f>IF(ISNA(VLOOKUP(AD748,RESEARCH!$B:$K,10, FALSE))=TRUE, "", VLOOKUP(AD748,RESEARCH!$B:$K,10, FALSE))</f>
        <v/>
      </c>
    </row>
    <row r="749" spans="2:31" ht="18">
      <c r="B749" s="104"/>
      <c r="C749" s="104"/>
      <c r="D749" s="104"/>
      <c r="E749" s="104"/>
      <c r="F749" s="104"/>
      <c r="G749" s="104"/>
      <c r="H749" s="104"/>
      <c r="I749" s="104"/>
      <c r="J749" s="104"/>
      <c r="K749" s="104"/>
      <c r="L749" s="104"/>
      <c r="M749" s="104"/>
      <c r="N749" s="104"/>
      <c r="O749" s="104"/>
      <c r="P749" s="104"/>
      <c r="Q749" s="104"/>
      <c r="R749" s="104"/>
      <c r="S749" s="104"/>
      <c r="T749" s="104"/>
      <c r="U749" s="104"/>
      <c r="V749" s="104"/>
      <c r="W749" s="104"/>
      <c r="X749" s="104"/>
      <c r="Y749" s="104"/>
      <c r="Z749" s="104"/>
      <c r="AA749" s="104"/>
      <c r="AB749" s="105" t="str">
        <f>IF(ISNA(VLOOKUP(AA749,PRIZE_AWARD!$B:$F,5, FALSE))=TRUE, "", VLOOKUP(AA749,PRIZE_AWARD!$B:$F,5, FALSE))</f>
        <v/>
      </c>
      <c r="AC749" s="104"/>
      <c r="AD749" s="104"/>
      <c r="AE749" s="87" t="str">
        <f>IF(ISNA(VLOOKUP(AD749,RESEARCH!$B:$K,10, FALSE))=TRUE, "", VLOOKUP(AD749,RESEARCH!$B:$K,10, FALSE))</f>
        <v/>
      </c>
    </row>
    <row r="750" spans="2:31" ht="18">
      <c r="B750" s="104"/>
      <c r="C750" s="104"/>
      <c r="D750" s="104"/>
      <c r="E750" s="104"/>
      <c r="F750" s="104"/>
      <c r="G750" s="104"/>
      <c r="H750" s="104"/>
      <c r="I750" s="104"/>
      <c r="J750" s="104"/>
      <c r="K750" s="104"/>
      <c r="L750" s="104"/>
      <c r="M750" s="104"/>
      <c r="N750" s="104"/>
      <c r="O750" s="104"/>
      <c r="P750" s="104"/>
      <c r="Q750" s="104"/>
      <c r="R750" s="104"/>
      <c r="S750" s="104"/>
      <c r="T750" s="104"/>
      <c r="U750" s="104"/>
      <c r="V750" s="104"/>
      <c r="W750" s="104"/>
      <c r="X750" s="104"/>
      <c r="Y750" s="104"/>
      <c r="Z750" s="104"/>
      <c r="AA750" s="104"/>
      <c r="AB750" s="105" t="str">
        <f>IF(ISNA(VLOOKUP(AA750,PRIZE_AWARD!$B:$F,5, FALSE))=TRUE, "", VLOOKUP(AA750,PRIZE_AWARD!$B:$F,5, FALSE))</f>
        <v/>
      </c>
      <c r="AC750" s="104"/>
      <c r="AD750" s="104"/>
      <c r="AE750" s="87" t="str">
        <f>IF(ISNA(VLOOKUP(AD750,RESEARCH!$B:$K,10, FALSE))=TRUE, "", VLOOKUP(AD750,RESEARCH!$B:$K,10, FALSE))</f>
        <v/>
      </c>
    </row>
    <row r="751" spans="2:31" ht="18">
      <c r="B751" s="104"/>
      <c r="C751" s="104"/>
      <c r="D751" s="104"/>
      <c r="E751" s="104"/>
      <c r="F751" s="104"/>
      <c r="G751" s="104"/>
      <c r="H751" s="104"/>
      <c r="I751" s="104"/>
      <c r="J751" s="104"/>
      <c r="K751" s="104"/>
      <c r="L751" s="104"/>
      <c r="M751" s="104"/>
      <c r="N751" s="104"/>
      <c r="O751" s="104"/>
      <c r="P751" s="104"/>
      <c r="Q751" s="104"/>
      <c r="R751" s="104"/>
      <c r="S751" s="104"/>
      <c r="T751" s="104"/>
      <c r="U751" s="104"/>
      <c r="V751" s="104"/>
      <c r="W751" s="104"/>
      <c r="X751" s="104"/>
      <c r="Y751" s="104"/>
      <c r="Z751" s="104"/>
      <c r="AA751" s="104"/>
      <c r="AB751" s="105" t="str">
        <f>IF(ISNA(VLOOKUP(AA751,PRIZE_AWARD!$B:$F,5, FALSE))=TRUE, "", VLOOKUP(AA751,PRIZE_AWARD!$B:$F,5, FALSE))</f>
        <v/>
      </c>
      <c r="AC751" s="104"/>
      <c r="AD751" s="104"/>
      <c r="AE751" s="87" t="str">
        <f>IF(ISNA(VLOOKUP(AD751,RESEARCH!$B:$K,10, FALSE))=TRUE, "", VLOOKUP(AD751,RESEARCH!$B:$K,10, FALSE))</f>
        <v/>
      </c>
    </row>
    <row r="752" spans="2:31" ht="18">
      <c r="B752" s="104"/>
      <c r="C752" s="104"/>
      <c r="D752" s="104"/>
      <c r="E752" s="104"/>
      <c r="F752" s="104"/>
      <c r="G752" s="104"/>
      <c r="H752" s="104"/>
      <c r="I752" s="104"/>
      <c r="J752" s="104"/>
      <c r="K752" s="104"/>
      <c r="L752" s="104"/>
      <c r="M752" s="104"/>
      <c r="N752" s="104"/>
      <c r="O752" s="104"/>
      <c r="P752" s="104"/>
      <c r="Q752" s="104"/>
      <c r="R752" s="104"/>
      <c r="S752" s="104"/>
      <c r="T752" s="104"/>
      <c r="U752" s="104"/>
      <c r="V752" s="104"/>
      <c r="W752" s="104"/>
      <c r="X752" s="104"/>
      <c r="Y752" s="104"/>
      <c r="Z752" s="104"/>
      <c r="AA752" s="104"/>
      <c r="AB752" s="105" t="str">
        <f>IF(ISNA(VLOOKUP(AA752,PRIZE_AWARD!$B:$F,5, FALSE))=TRUE, "", VLOOKUP(AA752,PRIZE_AWARD!$B:$F,5, FALSE))</f>
        <v/>
      </c>
      <c r="AC752" s="104"/>
      <c r="AD752" s="104"/>
      <c r="AE752" s="87" t="str">
        <f>IF(ISNA(VLOOKUP(AD752,RESEARCH!$B:$K,10, FALSE))=TRUE, "", VLOOKUP(AD752,RESEARCH!$B:$K,10, FALSE))</f>
        <v/>
      </c>
    </row>
    <row r="753" spans="2:31" ht="18">
      <c r="B753" s="104"/>
      <c r="C753" s="104"/>
      <c r="D753" s="104"/>
      <c r="E753" s="104"/>
      <c r="F753" s="104"/>
      <c r="G753" s="104"/>
      <c r="H753" s="104"/>
      <c r="I753" s="104"/>
      <c r="J753" s="104"/>
      <c r="K753" s="104"/>
      <c r="L753" s="104"/>
      <c r="M753" s="104"/>
      <c r="N753" s="104"/>
      <c r="O753" s="104"/>
      <c r="P753" s="104"/>
      <c r="Q753" s="104"/>
      <c r="R753" s="104"/>
      <c r="S753" s="104"/>
      <c r="T753" s="104"/>
      <c r="U753" s="104"/>
      <c r="V753" s="104"/>
      <c r="W753" s="104"/>
      <c r="X753" s="104"/>
      <c r="Y753" s="104"/>
      <c r="Z753" s="104"/>
      <c r="AA753" s="104"/>
      <c r="AB753" s="105" t="str">
        <f>IF(ISNA(VLOOKUP(AA753,PRIZE_AWARD!$B:$F,5, FALSE))=TRUE, "", VLOOKUP(AA753,PRIZE_AWARD!$B:$F,5, FALSE))</f>
        <v/>
      </c>
      <c r="AC753" s="104"/>
      <c r="AD753" s="104"/>
      <c r="AE753" s="87" t="str">
        <f>IF(ISNA(VLOOKUP(AD753,RESEARCH!$B:$K,10, FALSE))=TRUE, "", VLOOKUP(AD753,RESEARCH!$B:$K,10, FALSE))</f>
        <v/>
      </c>
    </row>
    <row r="754" spans="2:31" ht="18">
      <c r="B754" s="104"/>
      <c r="C754" s="104"/>
      <c r="D754" s="104"/>
      <c r="E754" s="104"/>
      <c r="F754" s="104"/>
      <c r="G754" s="104"/>
      <c r="H754" s="104"/>
      <c r="I754" s="104"/>
      <c r="J754" s="104"/>
      <c r="K754" s="104"/>
      <c r="L754" s="104"/>
      <c r="M754" s="104"/>
      <c r="N754" s="104"/>
      <c r="O754" s="104"/>
      <c r="P754" s="104"/>
      <c r="Q754" s="104"/>
      <c r="R754" s="104"/>
      <c r="S754" s="104"/>
      <c r="T754" s="104"/>
      <c r="U754" s="104"/>
      <c r="V754" s="104"/>
      <c r="W754" s="104"/>
      <c r="X754" s="104"/>
      <c r="Y754" s="104"/>
      <c r="Z754" s="104"/>
      <c r="AA754" s="104"/>
      <c r="AB754" s="105" t="str">
        <f>IF(ISNA(VLOOKUP(AA754,PRIZE_AWARD!$B:$F,5, FALSE))=TRUE, "", VLOOKUP(AA754,PRIZE_AWARD!$B:$F,5, FALSE))</f>
        <v/>
      </c>
      <c r="AC754" s="104"/>
      <c r="AD754" s="104"/>
      <c r="AE754" s="87" t="str">
        <f>IF(ISNA(VLOOKUP(AD754,RESEARCH!$B:$K,10, FALSE))=TRUE, "", VLOOKUP(AD754,RESEARCH!$B:$K,10, FALSE))</f>
        <v/>
      </c>
    </row>
    <row r="755" spans="2:31" ht="18">
      <c r="B755" s="104"/>
      <c r="C755" s="104"/>
      <c r="D755" s="104"/>
      <c r="E755" s="104"/>
      <c r="F755" s="104"/>
      <c r="G755" s="104"/>
      <c r="H755" s="104"/>
      <c r="I755" s="104"/>
      <c r="J755" s="104"/>
      <c r="K755" s="104"/>
      <c r="L755" s="104"/>
      <c r="M755" s="104"/>
      <c r="N755" s="104"/>
      <c r="O755" s="104"/>
      <c r="P755" s="104"/>
      <c r="Q755" s="104"/>
      <c r="R755" s="104"/>
      <c r="S755" s="104"/>
      <c r="T755" s="104"/>
      <c r="U755" s="104"/>
      <c r="V755" s="104"/>
      <c r="W755" s="104"/>
      <c r="X755" s="104"/>
      <c r="Y755" s="104"/>
      <c r="Z755" s="104"/>
      <c r="AA755" s="104"/>
      <c r="AB755" s="105" t="str">
        <f>IF(ISNA(VLOOKUP(AA755,PRIZE_AWARD!$B:$F,5, FALSE))=TRUE, "", VLOOKUP(AA755,PRIZE_AWARD!$B:$F,5, FALSE))</f>
        <v/>
      </c>
      <c r="AC755" s="104"/>
      <c r="AD755" s="104"/>
      <c r="AE755" s="87" t="str">
        <f>IF(ISNA(VLOOKUP(AD755,RESEARCH!$B:$K,10, FALSE))=TRUE, "", VLOOKUP(AD755,RESEARCH!$B:$K,10, FALSE))</f>
        <v/>
      </c>
    </row>
    <row r="756" spans="2:31" ht="18">
      <c r="B756" s="104"/>
      <c r="C756" s="104"/>
      <c r="D756" s="104"/>
      <c r="E756" s="104"/>
      <c r="F756" s="104"/>
      <c r="G756" s="104"/>
      <c r="H756" s="104"/>
      <c r="I756" s="104"/>
      <c r="J756" s="104"/>
      <c r="K756" s="104"/>
      <c r="L756" s="104"/>
      <c r="M756" s="104"/>
      <c r="N756" s="104"/>
      <c r="O756" s="104"/>
      <c r="P756" s="104"/>
      <c r="Q756" s="104"/>
      <c r="R756" s="104"/>
      <c r="S756" s="104"/>
      <c r="T756" s="104"/>
      <c r="U756" s="104"/>
      <c r="V756" s="104"/>
      <c r="W756" s="104"/>
      <c r="X756" s="104"/>
      <c r="Y756" s="104"/>
      <c r="Z756" s="104"/>
      <c r="AA756" s="104"/>
      <c r="AB756" s="105" t="str">
        <f>IF(ISNA(VLOOKUP(AA756,PRIZE_AWARD!$B:$F,5, FALSE))=TRUE, "", VLOOKUP(AA756,PRIZE_AWARD!$B:$F,5, FALSE))</f>
        <v/>
      </c>
      <c r="AC756" s="104"/>
      <c r="AD756" s="104"/>
      <c r="AE756" s="87" t="str">
        <f>IF(ISNA(VLOOKUP(AD756,RESEARCH!$B:$K,10, FALSE))=TRUE, "", VLOOKUP(AD756,RESEARCH!$B:$K,10, FALSE))</f>
        <v/>
      </c>
    </row>
    <row r="757" spans="2:31" ht="18">
      <c r="B757" s="104"/>
      <c r="C757" s="104"/>
      <c r="D757" s="104"/>
      <c r="E757" s="104"/>
      <c r="F757" s="104"/>
      <c r="G757" s="104"/>
      <c r="H757" s="104"/>
      <c r="I757" s="104"/>
      <c r="J757" s="104"/>
      <c r="K757" s="104"/>
      <c r="L757" s="104"/>
      <c r="M757" s="104"/>
      <c r="N757" s="104"/>
      <c r="O757" s="104"/>
      <c r="P757" s="104"/>
      <c r="Q757" s="104"/>
      <c r="R757" s="104"/>
      <c r="S757" s="104"/>
      <c r="T757" s="104"/>
      <c r="U757" s="104"/>
      <c r="V757" s="104"/>
      <c r="W757" s="104"/>
      <c r="X757" s="104"/>
      <c r="Y757" s="104"/>
      <c r="Z757" s="104"/>
      <c r="AA757" s="104"/>
      <c r="AB757" s="105" t="str">
        <f>IF(ISNA(VLOOKUP(AA757,PRIZE_AWARD!$B:$F,5, FALSE))=TRUE, "", VLOOKUP(AA757,PRIZE_AWARD!$B:$F,5, FALSE))</f>
        <v/>
      </c>
      <c r="AC757" s="104"/>
      <c r="AD757" s="104"/>
      <c r="AE757" s="87" t="str">
        <f>IF(ISNA(VLOOKUP(AD757,RESEARCH!$B:$K,10, FALSE))=TRUE, "", VLOOKUP(AD757,RESEARCH!$B:$K,10, FALSE))</f>
        <v/>
      </c>
    </row>
    <row r="758" spans="2:31" ht="18">
      <c r="B758" s="104"/>
      <c r="C758" s="104"/>
      <c r="D758" s="104"/>
      <c r="E758" s="104"/>
      <c r="F758" s="104"/>
      <c r="G758" s="104"/>
      <c r="H758" s="104"/>
      <c r="I758" s="104"/>
      <c r="J758" s="104"/>
      <c r="K758" s="104"/>
      <c r="L758" s="104"/>
      <c r="M758" s="104"/>
      <c r="N758" s="104"/>
      <c r="O758" s="104"/>
      <c r="P758" s="104"/>
      <c r="Q758" s="104"/>
      <c r="R758" s="104"/>
      <c r="S758" s="104"/>
      <c r="T758" s="104"/>
      <c r="U758" s="104"/>
      <c r="V758" s="104"/>
      <c r="W758" s="104"/>
      <c r="X758" s="104"/>
      <c r="Y758" s="104"/>
      <c r="Z758" s="104"/>
      <c r="AA758" s="104"/>
      <c r="AB758" s="105" t="str">
        <f>IF(ISNA(VLOOKUP(AA758,PRIZE_AWARD!$B:$F,5, FALSE))=TRUE, "", VLOOKUP(AA758,PRIZE_AWARD!$B:$F,5, FALSE))</f>
        <v/>
      </c>
      <c r="AC758" s="104"/>
      <c r="AD758" s="104"/>
      <c r="AE758" s="87" t="str">
        <f>IF(ISNA(VLOOKUP(AD758,RESEARCH!$B:$K,10, FALSE))=TRUE, "", VLOOKUP(AD758,RESEARCH!$B:$K,10, FALSE))</f>
        <v/>
      </c>
    </row>
    <row r="759" spans="2:31" ht="18">
      <c r="B759" s="104"/>
      <c r="C759" s="104"/>
      <c r="D759" s="104"/>
      <c r="E759" s="104"/>
      <c r="F759" s="104"/>
      <c r="G759" s="104"/>
      <c r="H759" s="104"/>
      <c r="I759" s="104"/>
      <c r="J759" s="104"/>
      <c r="K759" s="104"/>
      <c r="L759" s="104"/>
      <c r="M759" s="104"/>
      <c r="N759" s="104"/>
      <c r="O759" s="104"/>
      <c r="P759" s="104"/>
      <c r="Q759" s="104"/>
      <c r="R759" s="104"/>
      <c r="S759" s="104"/>
      <c r="T759" s="104"/>
      <c r="U759" s="104"/>
      <c r="V759" s="104"/>
      <c r="W759" s="104"/>
      <c r="X759" s="104"/>
      <c r="Y759" s="104"/>
      <c r="Z759" s="104"/>
      <c r="AA759" s="104"/>
      <c r="AB759" s="105" t="str">
        <f>IF(ISNA(VLOOKUP(AA759,PRIZE_AWARD!$B:$F,5, FALSE))=TRUE, "", VLOOKUP(AA759,PRIZE_AWARD!$B:$F,5, FALSE))</f>
        <v/>
      </c>
      <c r="AC759" s="104"/>
      <c r="AD759" s="104"/>
      <c r="AE759" s="87" t="str">
        <f>IF(ISNA(VLOOKUP(AD759,RESEARCH!$B:$K,10, FALSE))=TRUE, "", VLOOKUP(AD759,RESEARCH!$B:$K,10, FALSE))</f>
        <v/>
      </c>
    </row>
    <row r="760" spans="2:31" ht="18">
      <c r="B760" s="104"/>
      <c r="C760" s="104"/>
      <c r="D760" s="104"/>
      <c r="E760" s="104"/>
      <c r="F760" s="104"/>
      <c r="G760" s="104"/>
      <c r="H760" s="104"/>
      <c r="I760" s="104"/>
      <c r="J760" s="104"/>
      <c r="K760" s="104"/>
      <c r="L760" s="104"/>
      <c r="M760" s="104"/>
      <c r="N760" s="104"/>
      <c r="O760" s="104"/>
      <c r="P760" s="104"/>
      <c r="Q760" s="104"/>
      <c r="R760" s="104"/>
      <c r="S760" s="104"/>
      <c r="T760" s="104"/>
      <c r="U760" s="104"/>
      <c r="V760" s="104"/>
      <c r="W760" s="104"/>
      <c r="X760" s="104"/>
      <c r="Y760" s="104"/>
      <c r="Z760" s="104"/>
      <c r="AA760" s="104"/>
      <c r="AB760" s="105" t="str">
        <f>IF(ISNA(VLOOKUP(AA760,PRIZE_AWARD!$B:$F,5, FALSE))=TRUE, "", VLOOKUP(AA760,PRIZE_AWARD!$B:$F,5, FALSE))</f>
        <v/>
      </c>
      <c r="AC760" s="104"/>
      <c r="AD760" s="104"/>
      <c r="AE760" s="87" t="str">
        <f>IF(ISNA(VLOOKUP(AD760,RESEARCH!$B:$K,10, FALSE))=TRUE, "", VLOOKUP(AD760,RESEARCH!$B:$K,10, FALSE))</f>
        <v/>
      </c>
    </row>
    <row r="761" spans="2:31" ht="18">
      <c r="B761" s="104"/>
      <c r="C761" s="104"/>
      <c r="D761" s="104"/>
      <c r="E761" s="104"/>
      <c r="F761" s="104"/>
      <c r="G761" s="104"/>
      <c r="H761" s="104"/>
      <c r="I761" s="104"/>
      <c r="J761" s="104"/>
      <c r="K761" s="104"/>
      <c r="L761" s="104"/>
      <c r="M761" s="104"/>
      <c r="N761" s="104"/>
      <c r="O761" s="104"/>
      <c r="P761" s="104"/>
      <c r="Q761" s="104"/>
      <c r="R761" s="104"/>
      <c r="S761" s="104"/>
      <c r="T761" s="104"/>
      <c r="U761" s="104"/>
      <c r="V761" s="104"/>
      <c r="W761" s="104"/>
      <c r="X761" s="104"/>
      <c r="Y761" s="104"/>
      <c r="Z761" s="104"/>
      <c r="AA761" s="104"/>
      <c r="AB761" s="105" t="str">
        <f>IF(ISNA(VLOOKUP(AA761,PRIZE_AWARD!$B:$F,5, FALSE))=TRUE, "", VLOOKUP(AA761,PRIZE_AWARD!$B:$F,5, FALSE))</f>
        <v/>
      </c>
      <c r="AC761" s="104"/>
      <c r="AD761" s="104"/>
      <c r="AE761" s="87" t="str">
        <f>IF(ISNA(VLOOKUP(AD761,RESEARCH!$B:$K,10, FALSE))=TRUE, "", VLOOKUP(AD761,RESEARCH!$B:$K,10, FALSE))</f>
        <v/>
      </c>
    </row>
    <row r="762" spans="2:31" ht="18">
      <c r="B762" s="104"/>
      <c r="C762" s="104"/>
      <c r="D762" s="104"/>
      <c r="E762" s="104"/>
      <c r="F762" s="104"/>
      <c r="G762" s="104"/>
      <c r="H762" s="104"/>
      <c r="I762" s="104"/>
      <c r="J762" s="104"/>
      <c r="K762" s="104"/>
      <c r="L762" s="104"/>
      <c r="M762" s="104"/>
      <c r="N762" s="104"/>
      <c r="O762" s="104"/>
      <c r="P762" s="104"/>
      <c r="Q762" s="104"/>
      <c r="R762" s="104"/>
      <c r="S762" s="104"/>
      <c r="T762" s="104"/>
      <c r="U762" s="104"/>
      <c r="V762" s="104"/>
      <c r="W762" s="104"/>
      <c r="X762" s="104"/>
      <c r="Y762" s="104"/>
      <c r="Z762" s="104"/>
      <c r="AA762" s="104"/>
      <c r="AB762" s="105" t="str">
        <f>IF(ISNA(VLOOKUP(AA762,PRIZE_AWARD!$B:$F,5, FALSE))=TRUE, "", VLOOKUP(AA762,PRIZE_AWARD!$B:$F,5, FALSE))</f>
        <v/>
      </c>
      <c r="AC762" s="104"/>
      <c r="AD762" s="104"/>
      <c r="AE762" s="87" t="str">
        <f>IF(ISNA(VLOOKUP(AD762,RESEARCH!$B:$K,10, FALSE))=TRUE, "", VLOOKUP(AD762,RESEARCH!$B:$K,10, FALSE))</f>
        <v/>
      </c>
    </row>
    <row r="763" spans="2:31" ht="18">
      <c r="B763" s="104"/>
      <c r="C763" s="104"/>
      <c r="D763" s="104"/>
      <c r="E763" s="104"/>
      <c r="F763" s="104"/>
      <c r="G763" s="104"/>
      <c r="H763" s="104"/>
      <c r="I763" s="104"/>
      <c r="J763" s="104"/>
      <c r="K763" s="104"/>
      <c r="L763" s="104"/>
      <c r="M763" s="104"/>
      <c r="N763" s="104"/>
      <c r="O763" s="104"/>
      <c r="P763" s="104"/>
      <c r="Q763" s="104"/>
      <c r="R763" s="104"/>
      <c r="S763" s="104"/>
      <c r="T763" s="104"/>
      <c r="U763" s="104"/>
      <c r="V763" s="104"/>
      <c r="W763" s="104"/>
      <c r="X763" s="104"/>
      <c r="Y763" s="104"/>
      <c r="Z763" s="104"/>
      <c r="AA763" s="104"/>
      <c r="AB763" s="105" t="str">
        <f>IF(ISNA(VLOOKUP(AA763,PRIZE_AWARD!$B:$F,5, FALSE))=TRUE, "", VLOOKUP(AA763,PRIZE_AWARD!$B:$F,5, FALSE))</f>
        <v/>
      </c>
      <c r="AC763" s="104"/>
      <c r="AD763" s="104"/>
      <c r="AE763" s="87" t="str">
        <f>IF(ISNA(VLOOKUP(AD763,RESEARCH!$B:$K,10, FALSE))=TRUE, "", VLOOKUP(AD763,RESEARCH!$B:$K,10, FALSE))</f>
        <v/>
      </c>
    </row>
    <row r="764" spans="2:31" ht="18">
      <c r="B764" s="104"/>
      <c r="C764" s="104"/>
      <c r="D764" s="104"/>
      <c r="E764" s="104"/>
      <c r="F764" s="104"/>
      <c r="G764" s="104"/>
      <c r="H764" s="104"/>
      <c r="I764" s="104"/>
      <c r="J764" s="104"/>
      <c r="K764" s="104"/>
      <c r="L764" s="104"/>
      <c r="M764" s="104"/>
      <c r="N764" s="104"/>
      <c r="O764" s="104"/>
      <c r="P764" s="104"/>
      <c r="Q764" s="104"/>
      <c r="R764" s="104"/>
      <c r="S764" s="104"/>
      <c r="T764" s="104"/>
      <c r="U764" s="104"/>
      <c r="V764" s="104"/>
      <c r="W764" s="104"/>
      <c r="X764" s="104"/>
      <c r="Y764" s="104"/>
      <c r="Z764" s="104"/>
      <c r="AA764" s="104"/>
      <c r="AB764" s="105" t="str">
        <f>IF(ISNA(VLOOKUP(AA764,PRIZE_AWARD!$B:$F,5, FALSE))=TRUE, "", VLOOKUP(AA764,PRIZE_AWARD!$B:$F,5, FALSE))</f>
        <v/>
      </c>
      <c r="AC764" s="104"/>
      <c r="AD764" s="104"/>
      <c r="AE764" s="87" t="str">
        <f>IF(ISNA(VLOOKUP(AD764,RESEARCH!$B:$K,10, FALSE))=TRUE, "", VLOOKUP(AD764,RESEARCH!$B:$K,10, FALSE))</f>
        <v/>
      </c>
    </row>
    <row r="765" spans="2:31" ht="18">
      <c r="B765" s="104"/>
      <c r="C765" s="104"/>
      <c r="D765" s="104"/>
      <c r="E765" s="104"/>
      <c r="F765" s="104"/>
      <c r="G765" s="104"/>
      <c r="H765" s="104"/>
      <c r="I765" s="104"/>
      <c r="J765" s="104"/>
      <c r="K765" s="104"/>
      <c r="L765" s="104"/>
      <c r="M765" s="104"/>
      <c r="N765" s="104"/>
      <c r="O765" s="104"/>
      <c r="P765" s="104"/>
      <c r="Q765" s="104"/>
      <c r="R765" s="104"/>
      <c r="S765" s="104"/>
      <c r="T765" s="104"/>
      <c r="U765" s="104"/>
      <c r="V765" s="104"/>
      <c r="W765" s="104"/>
      <c r="X765" s="104"/>
      <c r="Y765" s="104"/>
      <c r="Z765" s="104"/>
      <c r="AA765" s="104"/>
      <c r="AB765" s="105" t="str">
        <f>IF(ISNA(VLOOKUP(AA765,PRIZE_AWARD!$B:$F,5, FALSE))=TRUE, "", VLOOKUP(AA765,PRIZE_AWARD!$B:$F,5, FALSE))</f>
        <v/>
      </c>
      <c r="AC765" s="104"/>
      <c r="AD765" s="104"/>
      <c r="AE765" s="87" t="str">
        <f>IF(ISNA(VLOOKUP(AD765,RESEARCH!$B:$K,10, FALSE))=TRUE, "", VLOOKUP(AD765,RESEARCH!$B:$K,10, FALSE))</f>
        <v/>
      </c>
    </row>
    <row r="766" spans="2:31" ht="18">
      <c r="B766" s="104"/>
      <c r="C766" s="104"/>
      <c r="D766" s="104"/>
      <c r="E766" s="104"/>
      <c r="F766" s="104"/>
      <c r="G766" s="104"/>
      <c r="H766" s="104"/>
      <c r="I766" s="104"/>
      <c r="J766" s="104"/>
      <c r="K766" s="104"/>
      <c r="L766" s="104"/>
      <c r="M766" s="104"/>
      <c r="N766" s="104"/>
      <c r="O766" s="104"/>
      <c r="P766" s="104"/>
      <c r="Q766" s="104"/>
      <c r="R766" s="104"/>
      <c r="S766" s="104"/>
      <c r="T766" s="104"/>
      <c r="U766" s="104"/>
      <c r="V766" s="104"/>
      <c r="W766" s="104"/>
      <c r="X766" s="104"/>
      <c r="Y766" s="104"/>
      <c r="Z766" s="104"/>
      <c r="AA766" s="104"/>
      <c r="AB766" s="105" t="str">
        <f>IF(ISNA(VLOOKUP(AA766,PRIZE_AWARD!$B:$F,5, FALSE))=TRUE, "", VLOOKUP(AA766,PRIZE_AWARD!$B:$F,5, FALSE))</f>
        <v/>
      </c>
      <c r="AC766" s="104"/>
      <c r="AD766" s="104"/>
      <c r="AE766" s="87" t="str">
        <f>IF(ISNA(VLOOKUP(AD766,RESEARCH!$B:$K,10, FALSE))=TRUE, "", VLOOKUP(AD766,RESEARCH!$B:$K,10, FALSE))</f>
        <v/>
      </c>
    </row>
    <row r="767" spans="2:31" ht="18">
      <c r="B767" s="104"/>
      <c r="C767" s="104"/>
      <c r="D767" s="104"/>
      <c r="E767" s="104"/>
      <c r="F767" s="104"/>
      <c r="G767" s="104"/>
      <c r="H767" s="104"/>
      <c r="I767" s="104"/>
      <c r="J767" s="104"/>
      <c r="K767" s="104"/>
      <c r="L767" s="104"/>
      <c r="M767" s="104"/>
      <c r="N767" s="104"/>
      <c r="O767" s="104"/>
      <c r="P767" s="104"/>
      <c r="Q767" s="104"/>
      <c r="R767" s="104"/>
      <c r="S767" s="104"/>
      <c r="T767" s="104"/>
      <c r="U767" s="104"/>
      <c r="V767" s="104"/>
      <c r="W767" s="104"/>
      <c r="X767" s="104"/>
      <c r="Y767" s="104"/>
      <c r="Z767" s="104"/>
      <c r="AA767" s="104"/>
      <c r="AB767" s="105" t="str">
        <f>IF(ISNA(VLOOKUP(AA767,PRIZE_AWARD!$B:$F,5, FALSE))=TRUE, "", VLOOKUP(AA767,PRIZE_AWARD!$B:$F,5, FALSE))</f>
        <v/>
      </c>
      <c r="AC767" s="104"/>
      <c r="AD767" s="104"/>
      <c r="AE767" s="87" t="str">
        <f>IF(ISNA(VLOOKUP(AD767,RESEARCH!$B:$K,10, FALSE))=TRUE, "", VLOOKUP(AD767,RESEARCH!$B:$K,10, FALSE))</f>
        <v/>
      </c>
    </row>
    <row r="768" spans="2:31" ht="18">
      <c r="B768" s="104"/>
      <c r="C768" s="104"/>
      <c r="D768" s="104"/>
      <c r="E768" s="104"/>
      <c r="F768" s="104"/>
      <c r="G768" s="104"/>
      <c r="H768" s="104"/>
      <c r="I768" s="104"/>
      <c r="J768" s="104"/>
      <c r="K768" s="104"/>
      <c r="L768" s="104"/>
      <c r="M768" s="104"/>
      <c r="N768" s="104"/>
      <c r="O768" s="104"/>
      <c r="P768" s="104"/>
      <c r="Q768" s="104"/>
      <c r="R768" s="104"/>
      <c r="S768" s="104"/>
      <c r="T768" s="104"/>
      <c r="U768" s="104"/>
      <c r="V768" s="104"/>
      <c r="W768" s="104"/>
      <c r="X768" s="104"/>
      <c r="Y768" s="104"/>
      <c r="Z768" s="104"/>
      <c r="AA768" s="104"/>
      <c r="AB768" s="105" t="str">
        <f>IF(ISNA(VLOOKUP(AA768,PRIZE_AWARD!$B:$F,5, FALSE))=TRUE, "", VLOOKUP(AA768,PRIZE_AWARD!$B:$F,5, FALSE))</f>
        <v/>
      </c>
      <c r="AC768" s="104"/>
      <c r="AD768" s="104"/>
      <c r="AE768" s="87" t="str">
        <f>IF(ISNA(VLOOKUP(AD768,RESEARCH!$B:$K,10, FALSE))=TRUE, "", VLOOKUP(AD768,RESEARCH!$B:$K,10, FALSE))</f>
        <v/>
      </c>
    </row>
    <row r="769" spans="2:31" ht="18">
      <c r="B769" s="104"/>
      <c r="C769" s="104"/>
      <c r="D769" s="104"/>
      <c r="E769" s="104"/>
      <c r="F769" s="104"/>
      <c r="G769" s="104"/>
      <c r="H769" s="104"/>
      <c r="I769" s="104"/>
      <c r="J769" s="104"/>
      <c r="K769" s="104"/>
      <c r="L769" s="104"/>
      <c r="M769" s="104"/>
      <c r="N769" s="104"/>
      <c r="O769" s="104"/>
      <c r="P769" s="104"/>
      <c r="Q769" s="104"/>
      <c r="R769" s="104"/>
      <c r="S769" s="104"/>
      <c r="T769" s="104"/>
      <c r="U769" s="104"/>
      <c r="V769" s="104"/>
      <c r="W769" s="104"/>
      <c r="X769" s="104"/>
      <c r="Y769" s="104"/>
      <c r="Z769" s="104"/>
      <c r="AA769" s="104"/>
      <c r="AB769" s="105" t="str">
        <f>IF(ISNA(VLOOKUP(AA769,PRIZE_AWARD!$B:$F,5, FALSE))=TRUE, "", VLOOKUP(AA769,PRIZE_AWARD!$B:$F,5, FALSE))</f>
        <v/>
      </c>
      <c r="AC769" s="104"/>
      <c r="AD769" s="104"/>
      <c r="AE769" s="87" t="str">
        <f>IF(ISNA(VLOOKUP(AD769,RESEARCH!$B:$K,10, FALSE))=TRUE, "", VLOOKUP(AD769,RESEARCH!$B:$K,10, FALSE))</f>
        <v/>
      </c>
    </row>
    <row r="770" spans="2:31" ht="18">
      <c r="B770" s="104"/>
      <c r="C770" s="104"/>
      <c r="D770" s="104"/>
      <c r="E770" s="104"/>
      <c r="F770" s="104"/>
      <c r="G770" s="104"/>
      <c r="H770" s="104"/>
      <c r="I770" s="104"/>
      <c r="J770" s="104"/>
      <c r="K770" s="104"/>
      <c r="L770" s="104"/>
      <c r="M770" s="104"/>
      <c r="N770" s="104"/>
      <c r="O770" s="104"/>
      <c r="P770" s="104"/>
      <c r="Q770" s="104"/>
      <c r="R770" s="104"/>
      <c r="S770" s="104"/>
      <c r="T770" s="104"/>
      <c r="U770" s="104"/>
      <c r="V770" s="104"/>
      <c r="W770" s="104"/>
      <c r="X770" s="104"/>
      <c r="Y770" s="104"/>
      <c r="Z770" s="104"/>
      <c r="AA770" s="104"/>
      <c r="AB770" s="105" t="str">
        <f>IF(ISNA(VLOOKUP(AA770,PRIZE_AWARD!$B:$F,5, FALSE))=TRUE, "", VLOOKUP(AA770,PRIZE_AWARD!$B:$F,5, FALSE))</f>
        <v/>
      </c>
      <c r="AC770" s="104"/>
      <c r="AD770" s="104"/>
      <c r="AE770" s="87" t="str">
        <f>IF(ISNA(VLOOKUP(AD770,RESEARCH!$B:$K,10, FALSE))=TRUE, "", VLOOKUP(AD770,RESEARCH!$B:$K,10, FALSE))</f>
        <v/>
      </c>
    </row>
    <row r="771" spans="2:31" ht="18">
      <c r="B771" s="104"/>
      <c r="C771" s="104"/>
      <c r="D771" s="104"/>
      <c r="E771" s="104"/>
      <c r="F771" s="104"/>
      <c r="G771" s="104"/>
      <c r="H771" s="104"/>
      <c r="I771" s="104"/>
      <c r="J771" s="104"/>
      <c r="K771" s="104"/>
      <c r="L771" s="104"/>
      <c r="M771" s="104"/>
      <c r="N771" s="104"/>
      <c r="O771" s="104"/>
      <c r="P771" s="104"/>
      <c r="Q771" s="104"/>
      <c r="R771" s="104"/>
      <c r="S771" s="104"/>
      <c r="T771" s="104"/>
      <c r="U771" s="104"/>
      <c r="V771" s="104"/>
      <c r="W771" s="104"/>
      <c r="X771" s="104"/>
      <c r="Y771" s="104"/>
      <c r="Z771" s="104"/>
      <c r="AA771" s="104"/>
      <c r="AB771" s="105" t="str">
        <f>IF(ISNA(VLOOKUP(AA771,PRIZE_AWARD!$B:$F,5, FALSE))=TRUE, "", VLOOKUP(AA771,PRIZE_AWARD!$B:$F,5, FALSE))</f>
        <v/>
      </c>
      <c r="AC771" s="104"/>
      <c r="AD771" s="104"/>
      <c r="AE771" s="87" t="str">
        <f>IF(ISNA(VLOOKUP(AD771,RESEARCH!$B:$K,10, FALSE))=TRUE, "", VLOOKUP(AD771,RESEARCH!$B:$K,10, FALSE))</f>
        <v/>
      </c>
    </row>
    <row r="772" spans="2:31" ht="18">
      <c r="B772" s="104"/>
      <c r="C772" s="104"/>
      <c r="D772" s="104"/>
      <c r="E772" s="104"/>
      <c r="F772" s="104"/>
      <c r="G772" s="104"/>
      <c r="H772" s="104"/>
      <c r="I772" s="104"/>
      <c r="J772" s="104"/>
      <c r="K772" s="104"/>
      <c r="L772" s="104"/>
      <c r="M772" s="104"/>
      <c r="N772" s="104"/>
      <c r="O772" s="104"/>
      <c r="P772" s="104"/>
      <c r="Q772" s="104"/>
      <c r="R772" s="104"/>
      <c r="S772" s="104"/>
      <c r="T772" s="104"/>
      <c r="U772" s="104"/>
      <c r="V772" s="104"/>
      <c r="W772" s="104"/>
      <c r="X772" s="104"/>
      <c r="Y772" s="104"/>
      <c r="Z772" s="104"/>
      <c r="AA772" s="104"/>
      <c r="AB772" s="105" t="str">
        <f>IF(ISNA(VLOOKUP(AA772,PRIZE_AWARD!$B:$F,5, FALSE))=TRUE, "", VLOOKUP(AA772,PRIZE_AWARD!$B:$F,5, FALSE))</f>
        <v/>
      </c>
      <c r="AC772" s="104"/>
      <c r="AD772" s="104"/>
      <c r="AE772" s="87" t="str">
        <f>IF(ISNA(VLOOKUP(AD772,RESEARCH!$B:$K,10, FALSE))=TRUE, "", VLOOKUP(AD772,RESEARCH!$B:$K,10, FALSE))</f>
        <v/>
      </c>
    </row>
    <row r="773" spans="2:31" ht="18">
      <c r="B773" s="104"/>
      <c r="C773" s="104"/>
      <c r="D773" s="104"/>
      <c r="E773" s="104"/>
      <c r="F773" s="104"/>
      <c r="G773" s="104"/>
      <c r="H773" s="104"/>
      <c r="I773" s="104"/>
      <c r="J773" s="104"/>
      <c r="K773" s="104"/>
      <c r="L773" s="104"/>
      <c r="M773" s="104"/>
      <c r="N773" s="104"/>
      <c r="O773" s="104"/>
      <c r="P773" s="104"/>
      <c r="Q773" s="104"/>
      <c r="R773" s="104"/>
      <c r="S773" s="104"/>
      <c r="T773" s="104"/>
      <c r="U773" s="104"/>
      <c r="V773" s="104"/>
      <c r="W773" s="104"/>
      <c r="X773" s="104"/>
      <c r="Y773" s="104"/>
      <c r="Z773" s="104"/>
      <c r="AA773" s="104"/>
      <c r="AB773" s="105" t="str">
        <f>IF(ISNA(VLOOKUP(AA773,PRIZE_AWARD!$B:$F,5, FALSE))=TRUE, "", VLOOKUP(AA773,PRIZE_AWARD!$B:$F,5, FALSE))</f>
        <v/>
      </c>
      <c r="AC773" s="104"/>
      <c r="AD773" s="104"/>
      <c r="AE773" s="87" t="str">
        <f>IF(ISNA(VLOOKUP(AD773,RESEARCH!$B:$K,10, FALSE))=TRUE, "", VLOOKUP(AD773,RESEARCH!$B:$K,10, FALSE))</f>
        <v/>
      </c>
    </row>
    <row r="774" spans="2:31" ht="18">
      <c r="B774" s="104"/>
      <c r="C774" s="104"/>
      <c r="D774" s="104"/>
      <c r="E774" s="104"/>
      <c r="F774" s="104"/>
      <c r="G774" s="104"/>
      <c r="H774" s="104"/>
      <c r="I774" s="104"/>
      <c r="J774" s="104"/>
      <c r="K774" s="104"/>
      <c r="L774" s="104"/>
      <c r="M774" s="104"/>
      <c r="N774" s="104"/>
      <c r="O774" s="104"/>
      <c r="P774" s="104"/>
      <c r="Q774" s="104"/>
      <c r="R774" s="104"/>
      <c r="S774" s="104"/>
      <c r="T774" s="104"/>
      <c r="U774" s="104"/>
      <c r="V774" s="104"/>
      <c r="W774" s="104"/>
      <c r="X774" s="104"/>
      <c r="Y774" s="104"/>
      <c r="Z774" s="104"/>
      <c r="AA774" s="104"/>
      <c r="AB774" s="105" t="str">
        <f>IF(ISNA(VLOOKUP(AA774,PRIZE_AWARD!$B:$F,5, FALSE))=TRUE, "", VLOOKUP(AA774,PRIZE_AWARD!$B:$F,5, FALSE))</f>
        <v/>
      </c>
      <c r="AC774" s="104"/>
      <c r="AD774" s="104"/>
      <c r="AE774" s="87" t="str">
        <f>IF(ISNA(VLOOKUP(AD774,RESEARCH!$B:$K,10, FALSE))=TRUE, "", VLOOKUP(AD774,RESEARCH!$B:$K,10, FALSE))</f>
        <v/>
      </c>
    </row>
    <row r="775" spans="2:31" ht="18">
      <c r="B775" s="104"/>
      <c r="C775" s="104"/>
      <c r="D775" s="104"/>
      <c r="E775" s="104"/>
      <c r="F775" s="104"/>
      <c r="G775" s="104"/>
      <c r="H775" s="104"/>
      <c r="I775" s="104"/>
      <c r="J775" s="104"/>
      <c r="K775" s="104"/>
      <c r="L775" s="104"/>
      <c r="M775" s="104"/>
      <c r="N775" s="104"/>
      <c r="O775" s="104"/>
      <c r="P775" s="104"/>
      <c r="Q775" s="104"/>
      <c r="R775" s="104"/>
      <c r="S775" s="104"/>
      <c r="T775" s="104"/>
      <c r="U775" s="104"/>
      <c r="V775" s="104"/>
      <c r="W775" s="104"/>
      <c r="X775" s="104"/>
      <c r="Y775" s="104"/>
      <c r="Z775" s="104"/>
      <c r="AA775" s="104"/>
      <c r="AB775" s="105" t="str">
        <f>IF(ISNA(VLOOKUP(AA775,PRIZE_AWARD!$B:$F,5, FALSE))=TRUE, "", VLOOKUP(AA775,PRIZE_AWARD!$B:$F,5, FALSE))</f>
        <v/>
      </c>
      <c r="AC775" s="104"/>
      <c r="AD775" s="104"/>
      <c r="AE775" s="87" t="str">
        <f>IF(ISNA(VLOOKUP(AD775,RESEARCH!$B:$K,10, FALSE))=TRUE, "", VLOOKUP(AD775,RESEARCH!$B:$K,10, FALSE))</f>
        <v/>
      </c>
    </row>
    <row r="776" spans="2:31" ht="18">
      <c r="B776" s="104"/>
      <c r="C776" s="104"/>
      <c r="D776" s="104"/>
      <c r="E776" s="104"/>
      <c r="F776" s="104"/>
      <c r="G776" s="104"/>
      <c r="H776" s="104"/>
      <c r="I776" s="104"/>
      <c r="J776" s="104"/>
      <c r="K776" s="104"/>
      <c r="L776" s="104"/>
      <c r="M776" s="104"/>
      <c r="N776" s="104"/>
      <c r="O776" s="104"/>
      <c r="P776" s="104"/>
      <c r="Q776" s="104"/>
      <c r="R776" s="104"/>
      <c r="S776" s="104"/>
      <c r="T776" s="104"/>
      <c r="U776" s="104"/>
      <c r="V776" s="104"/>
      <c r="W776" s="104"/>
      <c r="X776" s="104"/>
      <c r="Y776" s="104"/>
      <c r="Z776" s="104"/>
      <c r="AA776" s="104"/>
      <c r="AB776" s="105" t="str">
        <f>IF(ISNA(VLOOKUP(AA776,PRIZE_AWARD!$B:$F,5, FALSE))=TRUE, "", VLOOKUP(AA776,PRIZE_AWARD!$B:$F,5, FALSE))</f>
        <v/>
      </c>
      <c r="AC776" s="104"/>
      <c r="AD776" s="104"/>
      <c r="AE776" s="87" t="str">
        <f>IF(ISNA(VLOOKUP(AD776,RESEARCH!$B:$K,10, FALSE))=TRUE, "", VLOOKUP(AD776,RESEARCH!$B:$K,10, FALSE))</f>
        <v/>
      </c>
    </row>
    <row r="777" spans="2:31" ht="18">
      <c r="B777" s="104"/>
      <c r="C777" s="104"/>
      <c r="D777" s="104"/>
      <c r="E777" s="104"/>
      <c r="F777" s="104"/>
      <c r="G777" s="104"/>
      <c r="H777" s="104"/>
      <c r="I777" s="104"/>
      <c r="J777" s="104"/>
      <c r="K777" s="104"/>
      <c r="L777" s="104"/>
      <c r="M777" s="104"/>
      <c r="N777" s="104"/>
      <c r="O777" s="104"/>
      <c r="P777" s="104"/>
      <c r="Q777" s="104"/>
      <c r="R777" s="104"/>
      <c r="S777" s="104"/>
      <c r="T777" s="104"/>
      <c r="U777" s="104"/>
      <c r="V777" s="104"/>
      <c r="W777" s="104"/>
      <c r="X777" s="104"/>
      <c r="Y777" s="104"/>
      <c r="Z777" s="104"/>
      <c r="AA777" s="104"/>
      <c r="AB777" s="105" t="str">
        <f>IF(ISNA(VLOOKUP(AA777,PRIZE_AWARD!$B:$F,5, FALSE))=TRUE, "", VLOOKUP(AA777,PRIZE_AWARD!$B:$F,5, FALSE))</f>
        <v/>
      </c>
      <c r="AC777" s="104"/>
      <c r="AD777" s="104"/>
      <c r="AE777" s="87" t="str">
        <f>IF(ISNA(VLOOKUP(AD777,RESEARCH!$B:$K,10, FALSE))=TRUE, "", VLOOKUP(AD777,RESEARCH!$B:$K,10, FALSE))</f>
        <v/>
      </c>
    </row>
    <row r="778" spans="2:31" ht="18">
      <c r="B778" s="104"/>
      <c r="C778" s="104"/>
      <c r="D778" s="104"/>
      <c r="E778" s="104"/>
      <c r="F778" s="104"/>
      <c r="G778" s="104"/>
      <c r="H778" s="104"/>
      <c r="I778" s="104"/>
      <c r="J778" s="104"/>
      <c r="K778" s="104"/>
      <c r="L778" s="104"/>
      <c r="M778" s="104"/>
      <c r="N778" s="104"/>
      <c r="O778" s="104"/>
      <c r="P778" s="104"/>
      <c r="Q778" s="104"/>
      <c r="R778" s="104"/>
      <c r="S778" s="104"/>
      <c r="T778" s="104"/>
      <c r="U778" s="104"/>
      <c r="V778" s="104"/>
      <c r="W778" s="104"/>
      <c r="X778" s="104"/>
      <c r="Y778" s="104"/>
      <c r="Z778" s="104"/>
      <c r="AA778" s="104"/>
      <c r="AB778" s="105" t="str">
        <f>IF(ISNA(VLOOKUP(AA778,PRIZE_AWARD!$B:$F,5, FALSE))=TRUE, "", VLOOKUP(AA778,PRIZE_AWARD!$B:$F,5, FALSE))</f>
        <v/>
      </c>
      <c r="AC778" s="104"/>
      <c r="AD778" s="104"/>
      <c r="AE778" s="87" t="str">
        <f>IF(ISNA(VLOOKUP(AD778,RESEARCH!$B:$K,10, FALSE))=TRUE, "", VLOOKUP(AD778,RESEARCH!$B:$K,10, FALSE))</f>
        <v/>
      </c>
    </row>
    <row r="779" spans="2:31" ht="18">
      <c r="B779" s="104"/>
      <c r="C779" s="104"/>
      <c r="D779" s="104"/>
      <c r="E779" s="104"/>
      <c r="F779" s="104"/>
      <c r="G779" s="104"/>
      <c r="H779" s="104"/>
      <c r="I779" s="104"/>
      <c r="J779" s="104"/>
      <c r="K779" s="104"/>
      <c r="L779" s="104"/>
      <c r="M779" s="104"/>
      <c r="N779" s="104"/>
      <c r="O779" s="104"/>
      <c r="P779" s="104"/>
      <c r="Q779" s="104"/>
      <c r="R779" s="104"/>
      <c r="S779" s="104"/>
      <c r="T779" s="104"/>
      <c r="U779" s="104"/>
      <c r="V779" s="104"/>
      <c r="W779" s="104"/>
      <c r="X779" s="104"/>
      <c r="Y779" s="104"/>
      <c r="Z779" s="104"/>
      <c r="AA779" s="104"/>
      <c r="AB779" s="105" t="str">
        <f>IF(ISNA(VLOOKUP(AA779,PRIZE_AWARD!$B:$F,5, FALSE))=TRUE, "", VLOOKUP(AA779,PRIZE_AWARD!$B:$F,5, FALSE))</f>
        <v/>
      </c>
      <c r="AC779" s="104"/>
      <c r="AD779" s="104"/>
      <c r="AE779" s="87" t="str">
        <f>IF(ISNA(VLOOKUP(AD779,RESEARCH!$B:$K,10, FALSE))=TRUE, "", VLOOKUP(AD779,RESEARCH!$B:$K,10, FALSE))</f>
        <v/>
      </c>
    </row>
    <row r="780" spans="2:31" ht="18">
      <c r="B780" s="104"/>
      <c r="C780" s="104"/>
      <c r="D780" s="104"/>
      <c r="E780" s="104"/>
      <c r="F780" s="104"/>
      <c r="G780" s="104"/>
      <c r="H780" s="104"/>
      <c r="I780" s="104"/>
      <c r="J780" s="104"/>
      <c r="K780" s="104"/>
      <c r="L780" s="104"/>
      <c r="M780" s="104"/>
      <c r="N780" s="104"/>
      <c r="O780" s="104"/>
      <c r="P780" s="104"/>
      <c r="Q780" s="104"/>
      <c r="R780" s="104"/>
      <c r="S780" s="104"/>
      <c r="T780" s="104"/>
      <c r="U780" s="104"/>
      <c r="V780" s="104"/>
      <c r="W780" s="104"/>
      <c r="X780" s="104"/>
      <c r="Y780" s="104"/>
      <c r="Z780" s="104"/>
      <c r="AA780" s="104"/>
      <c r="AB780" s="105" t="str">
        <f>IF(ISNA(VLOOKUP(AA780,PRIZE_AWARD!$B:$F,5, FALSE))=TRUE, "", VLOOKUP(AA780,PRIZE_AWARD!$B:$F,5, FALSE))</f>
        <v/>
      </c>
      <c r="AC780" s="104"/>
      <c r="AD780" s="104"/>
      <c r="AE780" s="87" t="str">
        <f>IF(ISNA(VLOOKUP(AD780,RESEARCH!$B:$K,10, FALSE))=TRUE, "", VLOOKUP(AD780,RESEARCH!$B:$K,10, FALSE))</f>
        <v/>
      </c>
    </row>
    <row r="781" spans="2:31" ht="18">
      <c r="B781" s="104"/>
      <c r="C781" s="104"/>
      <c r="D781" s="104"/>
      <c r="E781" s="104"/>
      <c r="F781" s="104"/>
      <c r="G781" s="104"/>
      <c r="H781" s="104"/>
      <c r="I781" s="104"/>
      <c r="J781" s="104"/>
      <c r="K781" s="104"/>
      <c r="L781" s="104"/>
      <c r="M781" s="104"/>
      <c r="N781" s="104"/>
      <c r="O781" s="104"/>
      <c r="P781" s="104"/>
      <c r="Q781" s="104"/>
      <c r="R781" s="104"/>
      <c r="S781" s="104"/>
      <c r="T781" s="104"/>
      <c r="U781" s="104"/>
      <c r="V781" s="104"/>
      <c r="W781" s="104"/>
      <c r="X781" s="104"/>
      <c r="Y781" s="104"/>
      <c r="Z781" s="104"/>
      <c r="AA781" s="104"/>
      <c r="AB781" s="105" t="str">
        <f>IF(ISNA(VLOOKUP(AA781,PRIZE_AWARD!$B:$F,5, FALSE))=TRUE, "", VLOOKUP(AA781,PRIZE_AWARD!$B:$F,5, FALSE))</f>
        <v/>
      </c>
      <c r="AC781" s="104"/>
      <c r="AD781" s="104"/>
      <c r="AE781" s="87" t="str">
        <f>IF(ISNA(VLOOKUP(AD781,RESEARCH!$B:$K,10, FALSE))=TRUE, "", VLOOKUP(AD781,RESEARCH!$B:$K,10, FALSE))</f>
        <v/>
      </c>
    </row>
    <row r="782" spans="2:31" ht="18">
      <c r="B782" s="104"/>
      <c r="C782" s="104"/>
      <c r="D782" s="104"/>
      <c r="E782" s="104"/>
      <c r="F782" s="104"/>
      <c r="G782" s="104"/>
      <c r="H782" s="104"/>
      <c r="I782" s="104"/>
      <c r="J782" s="104"/>
      <c r="K782" s="104"/>
      <c r="L782" s="104"/>
      <c r="M782" s="104"/>
      <c r="N782" s="104"/>
      <c r="O782" s="104"/>
      <c r="P782" s="104"/>
      <c r="Q782" s="104"/>
      <c r="R782" s="104"/>
      <c r="S782" s="104"/>
      <c r="T782" s="104"/>
      <c r="U782" s="104"/>
      <c r="V782" s="104"/>
      <c r="W782" s="104"/>
      <c r="X782" s="104"/>
      <c r="Y782" s="104"/>
      <c r="Z782" s="104"/>
      <c r="AA782" s="104"/>
      <c r="AB782" s="105" t="str">
        <f>IF(ISNA(VLOOKUP(AA782,PRIZE_AWARD!$B:$F,5, FALSE))=TRUE, "", VLOOKUP(AA782,PRIZE_AWARD!$B:$F,5, FALSE))</f>
        <v/>
      </c>
      <c r="AC782" s="104"/>
      <c r="AD782" s="104"/>
      <c r="AE782" s="87" t="str">
        <f>IF(ISNA(VLOOKUP(AD782,RESEARCH!$B:$K,10, FALSE))=TRUE, "", VLOOKUP(AD782,RESEARCH!$B:$K,10, FALSE))</f>
        <v/>
      </c>
    </row>
    <row r="783" spans="2:31" ht="18">
      <c r="B783" s="104"/>
      <c r="C783" s="104"/>
      <c r="D783" s="104"/>
      <c r="E783" s="104"/>
      <c r="F783" s="104"/>
      <c r="G783" s="104"/>
      <c r="H783" s="104"/>
      <c r="I783" s="104"/>
      <c r="J783" s="104"/>
      <c r="K783" s="104"/>
      <c r="L783" s="104"/>
      <c r="M783" s="104"/>
      <c r="N783" s="104"/>
      <c r="O783" s="104"/>
      <c r="P783" s="104"/>
      <c r="Q783" s="104"/>
      <c r="R783" s="104"/>
      <c r="S783" s="104"/>
      <c r="T783" s="104"/>
      <c r="U783" s="104"/>
      <c r="V783" s="104"/>
      <c r="W783" s="104"/>
      <c r="X783" s="104"/>
      <c r="Y783" s="104"/>
      <c r="Z783" s="104"/>
      <c r="AA783" s="104"/>
      <c r="AB783" s="105" t="str">
        <f>IF(ISNA(VLOOKUP(AA783,PRIZE_AWARD!$B:$F,5, FALSE))=TRUE, "", VLOOKUP(AA783,PRIZE_AWARD!$B:$F,5, FALSE))</f>
        <v/>
      </c>
      <c r="AC783" s="104"/>
      <c r="AD783" s="104"/>
      <c r="AE783" s="87" t="str">
        <f>IF(ISNA(VLOOKUP(AD783,RESEARCH!$B:$K,10, FALSE))=TRUE, "", VLOOKUP(AD783,RESEARCH!$B:$K,10, FALSE))</f>
        <v/>
      </c>
    </row>
    <row r="784" spans="2:31" ht="18">
      <c r="B784" s="104"/>
      <c r="C784" s="104"/>
      <c r="D784" s="104"/>
      <c r="E784" s="104"/>
      <c r="F784" s="104"/>
      <c r="G784" s="104"/>
      <c r="H784" s="104"/>
      <c r="I784" s="104"/>
      <c r="J784" s="104"/>
      <c r="K784" s="104"/>
      <c r="L784" s="104"/>
      <c r="M784" s="104"/>
      <c r="N784" s="104"/>
      <c r="O784" s="104"/>
      <c r="P784" s="104"/>
      <c r="Q784" s="104"/>
      <c r="R784" s="104"/>
      <c r="S784" s="104"/>
      <c r="T784" s="104"/>
      <c r="U784" s="104"/>
      <c r="V784" s="104"/>
      <c r="W784" s="104"/>
      <c r="X784" s="104"/>
      <c r="Y784" s="104"/>
      <c r="Z784" s="104"/>
      <c r="AA784" s="104"/>
      <c r="AB784" s="105" t="str">
        <f>IF(ISNA(VLOOKUP(AA784,PRIZE_AWARD!$B:$F,5, FALSE))=TRUE, "", VLOOKUP(AA784,PRIZE_AWARD!$B:$F,5, FALSE))</f>
        <v/>
      </c>
      <c r="AC784" s="104"/>
      <c r="AD784" s="104"/>
      <c r="AE784" s="87" t="str">
        <f>IF(ISNA(VLOOKUP(AD784,RESEARCH!$B:$K,10, FALSE))=TRUE, "", VLOOKUP(AD784,RESEARCH!$B:$K,10, FALSE))</f>
        <v/>
      </c>
    </row>
    <row r="785" spans="2:31" ht="18">
      <c r="B785" s="104"/>
      <c r="C785" s="104"/>
      <c r="D785" s="104"/>
      <c r="E785" s="104"/>
      <c r="F785" s="104"/>
      <c r="G785" s="104"/>
      <c r="H785" s="104"/>
      <c r="I785" s="104"/>
      <c r="J785" s="104"/>
      <c r="K785" s="104"/>
      <c r="L785" s="104"/>
      <c r="M785" s="104"/>
      <c r="N785" s="104"/>
      <c r="O785" s="104"/>
      <c r="P785" s="104"/>
      <c r="Q785" s="104"/>
      <c r="R785" s="104"/>
      <c r="S785" s="104"/>
      <c r="T785" s="104"/>
      <c r="U785" s="104"/>
      <c r="V785" s="104"/>
      <c r="W785" s="104"/>
      <c r="X785" s="104"/>
      <c r="Y785" s="104"/>
      <c r="Z785" s="104"/>
      <c r="AA785" s="104"/>
      <c r="AB785" s="105" t="str">
        <f>IF(ISNA(VLOOKUP(AA785,PRIZE_AWARD!$B:$F,5, FALSE))=TRUE, "", VLOOKUP(AA785,PRIZE_AWARD!$B:$F,5, FALSE))</f>
        <v/>
      </c>
      <c r="AC785" s="104"/>
      <c r="AD785" s="104"/>
      <c r="AE785" s="87" t="str">
        <f>IF(ISNA(VLOOKUP(AD785,RESEARCH!$B:$K,10, FALSE))=TRUE, "", VLOOKUP(AD785,RESEARCH!$B:$K,10, FALSE))</f>
        <v/>
      </c>
    </row>
    <row r="786" spans="2:31" ht="18">
      <c r="B786" s="104"/>
      <c r="C786" s="104"/>
      <c r="D786" s="104"/>
      <c r="E786" s="104"/>
      <c r="F786" s="104"/>
      <c r="G786" s="104"/>
      <c r="H786" s="104"/>
      <c r="I786" s="104"/>
      <c r="J786" s="104"/>
      <c r="K786" s="104"/>
      <c r="L786" s="104"/>
      <c r="M786" s="104"/>
      <c r="N786" s="104"/>
      <c r="O786" s="104"/>
      <c r="P786" s="104"/>
      <c r="Q786" s="104"/>
      <c r="R786" s="104"/>
      <c r="S786" s="104"/>
      <c r="T786" s="104"/>
      <c r="U786" s="104"/>
      <c r="V786" s="104"/>
      <c r="W786" s="104"/>
      <c r="X786" s="104"/>
      <c r="Y786" s="104"/>
      <c r="Z786" s="104"/>
      <c r="AA786" s="104"/>
      <c r="AB786" s="105" t="str">
        <f>IF(ISNA(VLOOKUP(AA786,PRIZE_AWARD!$B:$F,5, FALSE))=TRUE, "", VLOOKUP(AA786,PRIZE_AWARD!$B:$F,5, FALSE))</f>
        <v/>
      </c>
      <c r="AC786" s="104"/>
      <c r="AD786" s="104"/>
      <c r="AE786" s="87" t="str">
        <f>IF(ISNA(VLOOKUP(AD786,RESEARCH!$B:$K,10, FALSE))=TRUE, "", VLOOKUP(AD786,RESEARCH!$B:$K,10, FALSE))</f>
        <v/>
      </c>
    </row>
    <row r="787" spans="2:31" ht="18">
      <c r="B787" s="104"/>
      <c r="C787" s="104"/>
      <c r="D787" s="104"/>
      <c r="E787" s="104"/>
      <c r="F787" s="104"/>
      <c r="G787" s="104"/>
      <c r="H787" s="104"/>
      <c r="I787" s="104"/>
      <c r="J787" s="104"/>
      <c r="K787" s="104"/>
      <c r="L787" s="104"/>
      <c r="M787" s="104"/>
      <c r="N787" s="104"/>
      <c r="O787" s="104"/>
      <c r="P787" s="104"/>
      <c r="Q787" s="104"/>
      <c r="R787" s="104"/>
      <c r="S787" s="104"/>
      <c r="T787" s="104"/>
      <c r="U787" s="104"/>
      <c r="V787" s="104"/>
      <c r="W787" s="104"/>
      <c r="X787" s="104"/>
      <c r="Y787" s="104"/>
      <c r="Z787" s="104"/>
      <c r="AA787" s="104"/>
      <c r="AB787" s="105" t="str">
        <f>IF(ISNA(VLOOKUP(AA787,PRIZE_AWARD!$B:$F,5, FALSE))=TRUE, "", VLOOKUP(AA787,PRIZE_AWARD!$B:$F,5, FALSE))</f>
        <v/>
      </c>
      <c r="AC787" s="104"/>
      <c r="AD787" s="104"/>
      <c r="AE787" s="87" t="str">
        <f>IF(ISNA(VLOOKUP(AD787,RESEARCH!$B:$K,10, FALSE))=TRUE, "", VLOOKUP(AD787,RESEARCH!$B:$K,10, FALSE))</f>
        <v/>
      </c>
    </row>
    <row r="788" spans="2:31" ht="18">
      <c r="B788" s="104"/>
      <c r="C788" s="104"/>
      <c r="D788" s="104"/>
      <c r="E788" s="104"/>
      <c r="F788" s="104"/>
      <c r="G788" s="104"/>
      <c r="H788" s="104"/>
      <c r="I788" s="104"/>
      <c r="J788" s="104"/>
      <c r="K788" s="104"/>
      <c r="L788" s="104"/>
      <c r="M788" s="104"/>
      <c r="N788" s="104"/>
      <c r="O788" s="104"/>
      <c r="P788" s="104"/>
      <c r="Q788" s="104"/>
      <c r="R788" s="104"/>
      <c r="S788" s="104"/>
      <c r="T788" s="104"/>
      <c r="U788" s="104"/>
      <c r="V788" s="104"/>
      <c r="W788" s="104"/>
      <c r="X788" s="104"/>
      <c r="Y788" s="104"/>
      <c r="Z788" s="104"/>
      <c r="AA788" s="104"/>
      <c r="AB788" s="105" t="str">
        <f>IF(ISNA(VLOOKUP(AA788,PRIZE_AWARD!$B:$F,5, FALSE))=TRUE, "", VLOOKUP(AA788,PRIZE_AWARD!$B:$F,5, FALSE))</f>
        <v/>
      </c>
      <c r="AC788" s="104"/>
      <c r="AD788" s="104"/>
      <c r="AE788" s="87" t="str">
        <f>IF(ISNA(VLOOKUP(AD788,RESEARCH!$B:$K,10, FALSE))=TRUE, "", VLOOKUP(AD788,RESEARCH!$B:$K,10, FALSE))</f>
        <v/>
      </c>
    </row>
    <row r="789" spans="2:31" ht="18">
      <c r="B789" s="104"/>
      <c r="C789" s="104"/>
      <c r="D789" s="104"/>
      <c r="E789" s="104"/>
      <c r="F789" s="104"/>
      <c r="G789" s="104"/>
      <c r="H789" s="104"/>
      <c r="I789" s="104"/>
      <c r="J789" s="104"/>
      <c r="K789" s="104"/>
      <c r="L789" s="104"/>
      <c r="M789" s="104"/>
      <c r="N789" s="104"/>
      <c r="O789" s="104"/>
      <c r="P789" s="104"/>
      <c r="Q789" s="104"/>
      <c r="R789" s="104"/>
      <c r="S789" s="104"/>
      <c r="T789" s="104"/>
      <c r="U789" s="104"/>
      <c r="V789" s="104"/>
      <c r="W789" s="104"/>
      <c r="X789" s="104"/>
      <c r="Y789" s="104"/>
      <c r="Z789" s="104"/>
      <c r="AA789" s="104"/>
      <c r="AB789" s="105" t="str">
        <f>IF(ISNA(VLOOKUP(AA789,PRIZE_AWARD!$B:$F,5, FALSE))=TRUE, "", VLOOKUP(AA789,PRIZE_AWARD!$B:$F,5, FALSE))</f>
        <v/>
      </c>
      <c r="AC789" s="104"/>
      <c r="AD789" s="104"/>
      <c r="AE789" s="87" t="str">
        <f>IF(ISNA(VLOOKUP(AD789,RESEARCH!$B:$K,10, FALSE))=TRUE, "", VLOOKUP(AD789,RESEARCH!$B:$K,10, FALSE))</f>
        <v/>
      </c>
    </row>
    <row r="790" spans="2:31" ht="18">
      <c r="B790" s="104"/>
      <c r="C790" s="104"/>
      <c r="D790" s="104"/>
      <c r="E790" s="104"/>
      <c r="F790" s="104"/>
      <c r="G790" s="104"/>
      <c r="H790" s="104"/>
      <c r="I790" s="104"/>
      <c r="J790" s="104"/>
      <c r="K790" s="104"/>
      <c r="L790" s="104"/>
      <c r="M790" s="104"/>
      <c r="N790" s="104"/>
      <c r="O790" s="104"/>
      <c r="P790" s="104"/>
      <c r="Q790" s="104"/>
      <c r="R790" s="104"/>
      <c r="S790" s="104"/>
      <c r="T790" s="104"/>
      <c r="U790" s="104"/>
      <c r="V790" s="104"/>
      <c r="W790" s="104"/>
      <c r="X790" s="104"/>
      <c r="Y790" s="104"/>
      <c r="Z790" s="104"/>
      <c r="AA790" s="104"/>
      <c r="AB790" s="105" t="str">
        <f>IF(ISNA(VLOOKUP(AA790,PRIZE_AWARD!$B:$F,5, FALSE))=TRUE, "", VLOOKUP(AA790,PRIZE_AWARD!$B:$F,5, FALSE))</f>
        <v/>
      </c>
      <c r="AC790" s="104"/>
      <c r="AD790" s="104"/>
      <c r="AE790" s="87" t="str">
        <f>IF(ISNA(VLOOKUP(AD790,RESEARCH!$B:$K,10, FALSE))=TRUE, "", VLOOKUP(AD790,RESEARCH!$B:$K,10, FALSE))</f>
        <v/>
      </c>
    </row>
    <row r="791" spans="2:31" ht="18">
      <c r="B791" s="104"/>
      <c r="C791" s="104"/>
      <c r="D791" s="104"/>
      <c r="E791" s="104"/>
      <c r="F791" s="104"/>
      <c r="G791" s="104"/>
      <c r="H791" s="104"/>
      <c r="I791" s="104"/>
      <c r="J791" s="104"/>
      <c r="K791" s="104"/>
      <c r="L791" s="104"/>
      <c r="M791" s="104"/>
      <c r="N791" s="104"/>
      <c r="O791" s="104"/>
      <c r="P791" s="104"/>
      <c r="Q791" s="104"/>
      <c r="R791" s="104"/>
      <c r="S791" s="104"/>
      <c r="T791" s="104"/>
      <c r="U791" s="104"/>
      <c r="V791" s="104"/>
      <c r="W791" s="104"/>
      <c r="X791" s="104"/>
      <c r="Y791" s="104"/>
      <c r="Z791" s="104"/>
      <c r="AA791" s="104"/>
      <c r="AB791" s="105" t="str">
        <f>IF(ISNA(VLOOKUP(AA791,PRIZE_AWARD!$B:$F,5, FALSE))=TRUE, "", VLOOKUP(AA791,PRIZE_AWARD!$B:$F,5, FALSE))</f>
        <v/>
      </c>
      <c r="AC791" s="104"/>
      <c r="AD791" s="104"/>
      <c r="AE791" s="87" t="str">
        <f>IF(ISNA(VLOOKUP(AD791,RESEARCH!$B:$K,10, FALSE))=TRUE, "", VLOOKUP(AD791,RESEARCH!$B:$K,10, FALSE))</f>
        <v/>
      </c>
    </row>
    <row r="792" spans="2:31" ht="18">
      <c r="B792" s="104"/>
      <c r="C792" s="104"/>
      <c r="D792" s="104"/>
      <c r="E792" s="104"/>
      <c r="F792" s="104"/>
      <c r="G792" s="104"/>
      <c r="H792" s="104"/>
      <c r="I792" s="104"/>
      <c r="J792" s="104"/>
      <c r="K792" s="104"/>
      <c r="L792" s="104"/>
      <c r="M792" s="104"/>
      <c r="N792" s="104"/>
      <c r="O792" s="104"/>
      <c r="P792" s="104"/>
      <c r="Q792" s="104"/>
      <c r="R792" s="104"/>
      <c r="S792" s="104"/>
      <c r="T792" s="104"/>
      <c r="U792" s="104"/>
      <c r="V792" s="104"/>
      <c r="W792" s="104"/>
      <c r="X792" s="104"/>
      <c r="Y792" s="104"/>
      <c r="Z792" s="104"/>
      <c r="AA792" s="104"/>
      <c r="AB792" s="105" t="str">
        <f>IF(ISNA(VLOOKUP(AA792,PRIZE_AWARD!$B:$F,5, FALSE))=TRUE, "", VLOOKUP(AA792,PRIZE_AWARD!$B:$F,5, FALSE))</f>
        <v/>
      </c>
      <c r="AC792" s="104"/>
      <c r="AD792" s="104"/>
      <c r="AE792" s="87" t="str">
        <f>IF(ISNA(VLOOKUP(AD792,RESEARCH!$B:$K,10, FALSE))=TRUE, "", VLOOKUP(AD792,RESEARCH!$B:$K,10, FALSE))</f>
        <v/>
      </c>
    </row>
    <row r="793" spans="2:31" ht="18">
      <c r="B793" s="104"/>
      <c r="C793" s="104"/>
      <c r="D793" s="104"/>
      <c r="E793" s="104"/>
      <c r="F793" s="104"/>
      <c r="G793" s="104"/>
      <c r="H793" s="104"/>
      <c r="I793" s="104"/>
      <c r="J793" s="104"/>
      <c r="K793" s="104"/>
      <c r="L793" s="104"/>
      <c r="M793" s="104"/>
      <c r="N793" s="104"/>
      <c r="O793" s="104"/>
      <c r="P793" s="104"/>
      <c r="Q793" s="104"/>
      <c r="R793" s="104"/>
      <c r="S793" s="104"/>
      <c r="T793" s="104"/>
      <c r="U793" s="104"/>
      <c r="V793" s="104"/>
      <c r="W793" s="104"/>
      <c r="X793" s="104"/>
      <c r="Y793" s="104"/>
      <c r="Z793" s="104"/>
      <c r="AA793" s="104"/>
      <c r="AB793" s="105" t="str">
        <f>IF(ISNA(VLOOKUP(AA793,PRIZE_AWARD!$B:$F,5, FALSE))=TRUE, "", VLOOKUP(AA793,PRIZE_AWARD!$B:$F,5, FALSE))</f>
        <v/>
      </c>
      <c r="AC793" s="104"/>
      <c r="AD793" s="104"/>
      <c r="AE793" s="87" t="str">
        <f>IF(ISNA(VLOOKUP(AD793,RESEARCH!$B:$K,10, FALSE))=TRUE, "", VLOOKUP(AD793,RESEARCH!$B:$K,10, FALSE))</f>
        <v/>
      </c>
    </row>
    <row r="794" spans="2:31" ht="18">
      <c r="B794" s="104"/>
      <c r="C794" s="104"/>
      <c r="D794" s="104"/>
      <c r="E794" s="104"/>
      <c r="F794" s="104"/>
      <c r="G794" s="104"/>
      <c r="H794" s="104"/>
      <c r="I794" s="104"/>
      <c r="J794" s="104"/>
      <c r="K794" s="104"/>
      <c r="L794" s="104"/>
      <c r="M794" s="104"/>
      <c r="N794" s="104"/>
      <c r="O794" s="104"/>
      <c r="P794" s="104"/>
      <c r="Q794" s="104"/>
      <c r="R794" s="104"/>
      <c r="S794" s="104"/>
      <c r="T794" s="104"/>
      <c r="U794" s="104"/>
      <c r="V794" s="104"/>
      <c r="W794" s="104"/>
      <c r="X794" s="104"/>
      <c r="Y794" s="104"/>
      <c r="Z794" s="104"/>
      <c r="AA794" s="104"/>
      <c r="AB794" s="105" t="str">
        <f>IF(ISNA(VLOOKUP(AA794,PRIZE_AWARD!$B:$F,5, FALSE))=TRUE, "", VLOOKUP(AA794,PRIZE_AWARD!$B:$F,5, FALSE))</f>
        <v/>
      </c>
      <c r="AC794" s="104"/>
      <c r="AD794" s="104"/>
      <c r="AE794" s="87" t="str">
        <f>IF(ISNA(VLOOKUP(AD794,RESEARCH!$B:$K,10, FALSE))=TRUE, "", VLOOKUP(AD794,RESEARCH!$B:$K,10, FALSE))</f>
        <v/>
      </c>
    </row>
    <row r="795" spans="2:31" ht="18">
      <c r="B795" s="104"/>
      <c r="C795" s="104"/>
      <c r="D795" s="104"/>
      <c r="E795" s="104"/>
      <c r="F795" s="104"/>
      <c r="G795" s="104"/>
      <c r="H795" s="104"/>
      <c r="I795" s="104"/>
      <c r="J795" s="104"/>
      <c r="K795" s="104"/>
      <c r="L795" s="104"/>
      <c r="M795" s="104"/>
      <c r="N795" s="104"/>
      <c r="O795" s="104"/>
      <c r="P795" s="104"/>
      <c r="Q795" s="104"/>
      <c r="R795" s="104"/>
      <c r="S795" s="104"/>
      <c r="T795" s="104"/>
      <c r="U795" s="104"/>
      <c r="V795" s="104"/>
      <c r="W795" s="104"/>
      <c r="X795" s="104"/>
      <c r="Y795" s="104"/>
      <c r="Z795" s="104"/>
      <c r="AA795" s="104"/>
      <c r="AB795" s="105" t="str">
        <f>IF(ISNA(VLOOKUP(AA795,PRIZE_AWARD!$B:$F,5, FALSE))=TRUE, "", VLOOKUP(AA795,PRIZE_AWARD!$B:$F,5, FALSE))</f>
        <v/>
      </c>
      <c r="AC795" s="104"/>
      <c r="AD795" s="104"/>
      <c r="AE795" s="87" t="str">
        <f>IF(ISNA(VLOOKUP(AD795,RESEARCH!$B:$K,10, FALSE))=TRUE, "", VLOOKUP(AD795,RESEARCH!$B:$K,10, FALSE))</f>
        <v/>
      </c>
    </row>
    <row r="796" spans="2:31" ht="18">
      <c r="B796" s="104"/>
      <c r="C796" s="104"/>
      <c r="D796" s="104"/>
      <c r="E796" s="104"/>
      <c r="F796" s="104"/>
      <c r="G796" s="104"/>
      <c r="H796" s="104"/>
      <c r="I796" s="104"/>
      <c r="J796" s="104"/>
      <c r="K796" s="104"/>
      <c r="L796" s="104"/>
      <c r="M796" s="104"/>
      <c r="N796" s="104"/>
      <c r="O796" s="104"/>
      <c r="P796" s="104"/>
      <c r="Q796" s="104"/>
      <c r="R796" s="104"/>
      <c r="S796" s="104"/>
      <c r="T796" s="104"/>
      <c r="U796" s="104"/>
      <c r="V796" s="104"/>
      <c r="W796" s="104"/>
      <c r="X796" s="104"/>
      <c r="Y796" s="104"/>
      <c r="Z796" s="104"/>
      <c r="AA796" s="104"/>
      <c r="AB796" s="105" t="str">
        <f>IF(ISNA(VLOOKUP(AA796,PRIZE_AWARD!$B:$F,5, FALSE))=TRUE, "", VLOOKUP(AA796,PRIZE_AWARD!$B:$F,5, FALSE))</f>
        <v/>
      </c>
      <c r="AC796" s="104"/>
      <c r="AD796" s="104"/>
      <c r="AE796" s="87" t="str">
        <f>IF(ISNA(VLOOKUP(AD796,RESEARCH!$B:$K,10, FALSE))=TRUE, "", VLOOKUP(AD796,RESEARCH!$B:$K,10, FALSE))</f>
        <v/>
      </c>
    </row>
    <row r="797" spans="2:31" ht="18">
      <c r="B797" s="104"/>
      <c r="C797" s="104"/>
      <c r="D797" s="104"/>
      <c r="E797" s="104"/>
      <c r="F797" s="104"/>
      <c r="G797" s="104"/>
      <c r="H797" s="104"/>
      <c r="I797" s="104"/>
      <c r="J797" s="104"/>
      <c r="K797" s="104"/>
      <c r="L797" s="104"/>
      <c r="M797" s="104"/>
      <c r="N797" s="104"/>
      <c r="O797" s="104"/>
      <c r="P797" s="104"/>
      <c r="Q797" s="104"/>
      <c r="R797" s="104"/>
      <c r="S797" s="104"/>
      <c r="T797" s="104"/>
      <c r="U797" s="104"/>
      <c r="V797" s="104"/>
      <c r="W797" s="104"/>
      <c r="X797" s="104"/>
      <c r="Y797" s="104"/>
      <c r="Z797" s="104"/>
      <c r="AA797" s="104"/>
      <c r="AB797" s="105" t="str">
        <f>IF(ISNA(VLOOKUP(AA797,PRIZE_AWARD!$B:$F,5, FALSE))=TRUE, "", VLOOKUP(AA797,PRIZE_AWARD!$B:$F,5, FALSE))</f>
        <v/>
      </c>
      <c r="AC797" s="104"/>
      <c r="AD797" s="104"/>
      <c r="AE797" s="87" t="str">
        <f>IF(ISNA(VLOOKUP(AD797,RESEARCH!$B:$K,10, FALSE))=TRUE, "", VLOOKUP(AD797,RESEARCH!$B:$K,10, FALSE))</f>
        <v/>
      </c>
    </row>
    <row r="798" spans="2:31" ht="18">
      <c r="B798" s="104"/>
      <c r="C798" s="104"/>
      <c r="D798" s="104"/>
      <c r="E798" s="104"/>
      <c r="F798" s="104"/>
      <c r="G798" s="104"/>
      <c r="H798" s="104"/>
      <c r="I798" s="104"/>
      <c r="J798" s="104"/>
      <c r="K798" s="104"/>
      <c r="L798" s="104"/>
      <c r="M798" s="104"/>
      <c r="N798" s="104"/>
      <c r="O798" s="104"/>
      <c r="P798" s="104"/>
      <c r="Q798" s="104"/>
      <c r="R798" s="104"/>
      <c r="S798" s="104"/>
      <c r="T798" s="104"/>
      <c r="U798" s="104"/>
      <c r="V798" s="104"/>
      <c r="W798" s="104"/>
      <c r="X798" s="104"/>
      <c r="Y798" s="104"/>
      <c r="Z798" s="104"/>
      <c r="AA798" s="104"/>
      <c r="AB798" s="105" t="str">
        <f>IF(ISNA(VLOOKUP(AA798,PRIZE_AWARD!$B:$F,5, FALSE))=TRUE, "", VLOOKUP(AA798,PRIZE_AWARD!$B:$F,5, FALSE))</f>
        <v/>
      </c>
      <c r="AC798" s="104"/>
      <c r="AD798" s="104"/>
      <c r="AE798" s="87" t="str">
        <f>IF(ISNA(VLOOKUP(AD798,RESEARCH!$B:$K,10, FALSE))=TRUE, "", VLOOKUP(AD798,RESEARCH!$B:$K,10, FALSE))</f>
        <v/>
      </c>
    </row>
    <row r="799" spans="2:31" ht="18">
      <c r="B799" s="104"/>
      <c r="C799" s="104"/>
      <c r="D799" s="104"/>
      <c r="E799" s="104"/>
      <c r="F799" s="104"/>
      <c r="G799" s="104"/>
      <c r="H799" s="104"/>
      <c r="I799" s="104"/>
      <c r="J799" s="104"/>
      <c r="K799" s="104"/>
      <c r="L799" s="104"/>
      <c r="M799" s="104"/>
      <c r="N799" s="104"/>
      <c r="O799" s="104"/>
      <c r="P799" s="104"/>
      <c r="Q799" s="104"/>
      <c r="R799" s="104"/>
      <c r="S799" s="104"/>
      <c r="T799" s="104"/>
      <c r="U799" s="104"/>
      <c r="V799" s="104"/>
      <c r="W799" s="104"/>
      <c r="X799" s="104"/>
      <c r="Y799" s="104"/>
      <c r="Z799" s="104"/>
      <c r="AA799" s="104"/>
      <c r="AB799" s="105" t="str">
        <f>IF(ISNA(VLOOKUP(AA799,PRIZE_AWARD!$B:$F,5, FALSE))=TRUE, "", VLOOKUP(AA799,PRIZE_AWARD!$B:$F,5, FALSE))</f>
        <v/>
      </c>
      <c r="AC799" s="104"/>
      <c r="AD799" s="104"/>
      <c r="AE799" s="87" t="str">
        <f>IF(ISNA(VLOOKUP(AD799,RESEARCH!$B:$K,10, FALSE))=TRUE, "", VLOOKUP(AD799,RESEARCH!$B:$K,10, FALSE))</f>
        <v/>
      </c>
    </row>
    <row r="800" spans="2:31" ht="18">
      <c r="B800" s="104"/>
      <c r="C800" s="104"/>
      <c r="D800" s="104"/>
      <c r="E800" s="104"/>
      <c r="F800" s="104"/>
      <c r="G800" s="104"/>
      <c r="H800" s="104"/>
      <c r="I800" s="104"/>
      <c r="J800" s="104"/>
      <c r="K800" s="104"/>
      <c r="L800" s="104"/>
      <c r="M800" s="104"/>
      <c r="N800" s="104"/>
      <c r="O800" s="104"/>
      <c r="P800" s="104"/>
      <c r="Q800" s="104"/>
      <c r="R800" s="104"/>
      <c r="S800" s="104"/>
      <c r="T800" s="104"/>
      <c r="U800" s="104"/>
      <c r="V800" s="104"/>
      <c r="W800" s="104"/>
      <c r="X800" s="104"/>
      <c r="Y800" s="104"/>
      <c r="Z800" s="104"/>
      <c r="AA800" s="104"/>
      <c r="AB800" s="105" t="str">
        <f>IF(ISNA(VLOOKUP(AA800,PRIZE_AWARD!$B:$F,5, FALSE))=TRUE, "", VLOOKUP(AA800,PRIZE_AWARD!$B:$F,5, FALSE))</f>
        <v/>
      </c>
      <c r="AC800" s="104"/>
      <c r="AD800" s="104"/>
      <c r="AE800" s="87" t="str">
        <f>IF(ISNA(VLOOKUP(AD800,RESEARCH!$B:$K,10, FALSE))=TRUE, "", VLOOKUP(AD800,RESEARCH!$B:$K,10, FALSE))</f>
        <v/>
      </c>
    </row>
    <row r="801" spans="2:31" ht="18">
      <c r="B801" s="104"/>
      <c r="C801" s="104"/>
      <c r="D801" s="104"/>
      <c r="E801" s="104"/>
      <c r="F801" s="104"/>
      <c r="G801" s="104"/>
      <c r="H801" s="104"/>
      <c r="I801" s="104"/>
      <c r="J801" s="104"/>
      <c r="K801" s="104"/>
      <c r="L801" s="104"/>
      <c r="M801" s="104"/>
      <c r="N801" s="104"/>
      <c r="O801" s="104"/>
      <c r="P801" s="104"/>
      <c r="Q801" s="104"/>
      <c r="R801" s="104"/>
      <c r="S801" s="104"/>
      <c r="T801" s="104"/>
      <c r="U801" s="104"/>
      <c r="V801" s="104"/>
      <c r="W801" s="104"/>
      <c r="X801" s="104"/>
      <c r="Y801" s="104"/>
      <c r="Z801" s="104"/>
      <c r="AA801" s="104"/>
      <c r="AB801" s="105" t="str">
        <f>IF(ISNA(VLOOKUP(AA801,PRIZE_AWARD!$B:$F,5, FALSE))=TRUE, "", VLOOKUP(AA801,PRIZE_AWARD!$B:$F,5, FALSE))</f>
        <v/>
      </c>
      <c r="AC801" s="104"/>
      <c r="AD801" s="104"/>
      <c r="AE801" s="87" t="str">
        <f>IF(ISNA(VLOOKUP(AD801,RESEARCH!$B:$K,10, FALSE))=TRUE, "", VLOOKUP(AD801,RESEARCH!$B:$K,10, FALSE))</f>
        <v/>
      </c>
    </row>
    <row r="802" spans="2:31" ht="18">
      <c r="B802" s="104"/>
      <c r="C802" s="104"/>
      <c r="D802" s="104"/>
      <c r="E802" s="104"/>
      <c r="F802" s="104"/>
      <c r="G802" s="104"/>
      <c r="H802" s="104"/>
      <c r="I802" s="104"/>
      <c r="J802" s="104"/>
      <c r="K802" s="104"/>
      <c r="L802" s="104"/>
      <c r="M802" s="104"/>
      <c r="N802" s="104"/>
      <c r="O802" s="104"/>
      <c r="P802" s="104"/>
      <c r="Q802" s="104"/>
      <c r="R802" s="104"/>
      <c r="S802" s="104"/>
      <c r="T802" s="104"/>
      <c r="U802" s="104"/>
      <c r="V802" s="104"/>
      <c r="W802" s="104"/>
      <c r="X802" s="104"/>
      <c r="Y802" s="104"/>
      <c r="Z802" s="104"/>
      <c r="AA802" s="104"/>
      <c r="AB802" s="105" t="str">
        <f>IF(ISNA(VLOOKUP(AA802,PRIZE_AWARD!$B:$F,5, FALSE))=TRUE, "", VLOOKUP(AA802,PRIZE_AWARD!$B:$F,5, FALSE))</f>
        <v/>
      </c>
      <c r="AC802" s="104"/>
      <c r="AD802" s="104"/>
      <c r="AE802" s="87" t="str">
        <f>IF(ISNA(VLOOKUP(AD802,RESEARCH!$B:$K,10, FALSE))=TRUE, "", VLOOKUP(AD802,RESEARCH!$B:$K,10, FALSE))</f>
        <v/>
      </c>
    </row>
    <row r="803" spans="2:31" ht="18">
      <c r="B803" s="104"/>
      <c r="C803" s="104"/>
      <c r="D803" s="104"/>
      <c r="E803" s="104"/>
      <c r="F803" s="104"/>
      <c r="G803" s="104"/>
      <c r="H803" s="104"/>
      <c r="I803" s="104"/>
      <c r="J803" s="104"/>
      <c r="K803" s="104"/>
      <c r="L803" s="104"/>
      <c r="M803" s="104"/>
      <c r="N803" s="104"/>
      <c r="O803" s="104"/>
      <c r="P803" s="104"/>
      <c r="Q803" s="104"/>
      <c r="R803" s="104"/>
      <c r="S803" s="104"/>
      <c r="T803" s="104"/>
      <c r="U803" s="104"/>
      <c r="V803" s="104"/>
      <c r="W803" s="104"/>
      <c r="X803" s="104"/>
      <c r="Y803" s="104"/>
      <c r="Z803" s="104"/>
      <c r="AA803" s="104"/>
      <c r="AB803" s="105" t="str">
        <f>IF(ISNA(VLOOKUP(AA803,PRIZE_AWARD!$B:$F,5, FALSE))=TRUE, "", VLOOKUP(AA803,PRIZE_AWARD!$B:$F,5, FALSE))</f>
        <v/>
      </c>
      <c r="AC803" s="104"/>
      <c r="AD803" s="104"/>
      <c r="AE803" s="87" t="str">
        <f>IF(ISNA(VLOOKUP(AD803,RESEARCH!$B:$K,10, FALSE))=TRUE, "", VLOOKUP(AD803,RESEARCH!$B:$K,10, FALSE))</f>
        <v/>
      </c>
    </row>
    <row r="804" spans="2:31" ht="18">
      <c r="B804" s="104"/>
      <c r="C804" s="104"/>
      <c r="D804" s="104"/>
      <c r="E804" s="104"/>
      <c r="F804" s="104"/>
      <c r="G804" s="104"/>
      <c r="H804" s="104"/>
      <c r="I804" s="104"/>
      <c r="J804" s="104"/>
      <c r="K804" s="104"/>
      <c r="L804" s="104"/>
      <c r="M804" s="104"/>
      <c r="N804" s="104"/>
      <c r="O804" s="104"/>
      <c r="P804" s="104"/>
      <c r="Q804" s="104"/>
      <c r="R804" s="104"/>
      <c r="S804" s="104"/>
      <c r="T804" s="104"/>
      <c r="U804" s="104"/>
      <c r="V804" s="104"/>
      <c r="W804" s="104"/>
      <c r="X804" s="104"/>
      <c r="Y804" s="104"/>
      <c r="Z804" s="104"/>
      <c r="AA804" s="104"/>
      <c r="AB804" s="105" t="str">
        <f>IF(ISNA(VLOOKUP(AA804,PRIZE_AWARD!$B:$F,5, FALSE))=TRUE, "", VLOOKUP(AA804,PRIZE_AWARD!$B:$F,5, FALSE))</f>
        <v/>
      </c>
      <c r="AC804" s="104"/>
      <c r="AD804" s="104"/>
      <c r="AE804" s="87" t="str">
        <f>IF(ISNA(VLOOKUP(AD804,RESEARCH!$B:$K,10, FALSE))=TRUE, "", VLOOKUP(AD804,RESEARCH!$B:$K,10, FALSE))</f>
        <v/>
      </c>
    </row>
    <row r="805" spans="2:31" ht="18">
      <c r="B805" s="104"/>
      <c r="C805" s="104"/>
      <c r="D805" s="104"/>
      <c r="E805" s="104"/>
      <c r="F805" s="104"/>
      <c r="G805" s="104"/>
      <c r="H805" s="104"/>
      <c r="I805" s="104"/>
      <c r="J805" s="104"/>
      <c r="K805" s="104"/>
      <c r="L805" s="104"/>
      <c r="M805" s="104"/>
      <c r="N805" s="104"/>
      <c r="O805" s="104"/>
      <c r="P805" s="104"/>
      <c r="Q805" s="104"/>
      <c r="R805" s="104"/>
      <c r="S805" s="104"/>
      <c r="T805" s="104"/>
      <c r="U805" s="104"/>
      <c r="V805" s="104"/>
      <c r="W805" s="104"/>
      <c r="X805" s="104"/>
      <c r="Y805" s="104"/>
      <c r="Z805" s="104"/>
      <c r="AA805" s="104"/>
      <c r="AB805" s="105" t="str">
        <f>IF(ISNA(VLOOKUP(AA805,PRIZE_AWARD!$B:$F,5, FALSE))=TRUE, "", VLOOKUP(AA805,PRIZE_AWARD!$B:$F,5, FALSE))</f>
        <v/>
      </c>
      <c r="AC805" s="104"/>
      <c r="AD805" s="104"/>
      <c r="AE805" s="87" t="str">
        <f>IF(ISNA(VLOOKUP(AD805,RESEARCH!$B:$K,10, FALSE))=TRUE, "", VLOOKUP(AD805,RESEARCH!$B:$K,10, FALSE))</f>
        <v/>
      </c>
    </row>
    <row r="806" spans="2:31" ht="18">
      <c r="B806" s="104"/>
      <c r="C806" s="104"/>
      <c r="D806" s="104"/>
      <c r="E806" s="104"/>
      <c r="F806" s="104"/>
      <c r="G806" s="104"/>
      <c r="H806" s="104"/>
      <c r="I806" s="104"/>
      <c r="J806" s="104"/>
      <c r="K806" s="104"/>
      <c r="L806" s="104"/>
      <c r="M806" s="104"/>
      <c r="N806" s="104"/>
      <c r="O806" s="104"/>
      <c r="P806" s="104"/>
      <c r="Q806" s="104"/>
      <c r="R806" s="104"/>
      <c r="S806" s="104"/>
      <c r="T806" s="104"/>
      <c r="U806" s="104"/>
      <c r="V806" s="104"/>
      <c r="W806" s="104"/>
      <c r="X806" s="104"/>
      <c r="Y806" s="104"/>
      <c r="Z806" s="104"/>
      <c r="AA806" s="104"/>
      <c r="AB806" s="105" t="str">
        <f>IF(ISNA(VLOOKUP(AA806,PRIZE_AWARD!$B:$F,5, FALSE))=TRUE, "", VLOOKUP(AA806,PRIZE_AWARD!$B:$F,5, FALSE))</f>
        <v/>
      </c>
      <c r="AC806" s="104"/>
      <c r="AD806" s="104"/>
      <c r="AE806" s="87" t="str">
        <f>IF(ISNA(VLOOKUP(AD806,RESEARCH!$B:$K,10, FALSE))=TRUE, "", VLOOKUP(AD806,RESEARCH!$B:$K,10, FALSE))</f>
        <v/>
      </c>
    </row>
    <row r="807" spans="2:31" ht="18">
      <c r="B807" s="104"/>
      <c r="C807" s="104"/>
      <c r="D807" s="104"/>
      <c r="E807" s="104"/>
      <c r="F807" s="104"/>
      <c r="G807" s="104"/>
      <c r="H807" s="104"/>
      <c r="I807" s="104"/>
      <c r="J807" s="104"/>
      <c r="K807" s="104"/>
      <c r="L807" s="104"/>
      <c r="M807" s="104"/>
      <c r="N807" s="104"/>
      <c r="O807" s="104"/>
      <c r="P807" s="104"/>
      <c r="Q807" s="104"/>
      <c r="R807" s="104"/>
      <c r="S807" s="104"/>
      <c r="T807" s="104"/>
      <c r="U807" s="104"/>
      <c r="V807" s="104"/>
      <c r="W807" s="104"/>
      <c r="X807" s="104"/>
      <c r="Y807" s="104"/>
      <c r="Z807" s="104"/>
      <c r="AA807" s="104"/>
      <c r="AB807" s="105" t="str">
        <f>IF(ISNA(VLOOKUP(AA807,PRIZE_AWARD!$B:$F,5, FALSE))=TRUE, "", VLOOKUP(AA807,PRIZE_AWARD!$B:$F,5, FALSE))</f>
        <v/>
      </c>
      <c r="AC807" s="104"/>
      <c r="AD807" s="104"/>
      <c r="AE807" s="87" t="str">
        <f>IF(ISNA(VLOOKUP(AD807,RESEARCH!$B:$K,10, FALSE))=TRUE, "", VLOOKUP(AD807,RESEARCH!$B:$K,10, FALSE))</f>
        <v/>
      </c>
    </row>
    <row r="808" spans="2:31" ht="18">
      <c r="B808" s="104"/>
      <c r="C808" s="104"/>
      <c r="D808" s="104"/>
      <c r="E808" s="104"/>
      <c r="F808" s="104"/>
      <c r="G808" s="104"/>
      <c r="H808" s="104"/>
      <c r="I808" s="104"/>
      <c r="J808" s="104"/>
      <c r="K808" s="104"/>
      <c r="L808" s="104"/>
      <c r="M808" s="104"/>
      <c r="N808" s="104"/>
      <c r="O808" s="104"/>
      <c r="P808" s="104"/>
      <c r="Q808" s="104"/>
      <c r="R808" s="104"/>
      <c r="S808" s="104"/>
      <c r="T808" s="104"/>
      <c r="U808" s="104"/>
      <c r="V808" s="104"/>
      <c r="W808" s="104"/>
      <c r="X808" s="104"/>
      <c r="Y808" s="104"/>
      <c r="Z808" s="104"/>
      <c r="AA808" s="104"/>
      <c r="AB808" s="105" t="str">
        <f>IF(ISNA(VLOOKUP(AA808,PRIZE_AWARD!$B:$F,5, FALSE))=TRUE, "", VLOOKUP(AA808,PRIZE_AWARD!$B:$F,5, FALSE))</f>
        <v/>
      </c>
      <c r="AC808" s="104"/>
      <c r="AD808" s="104"/>
      <c r="AE808" s="87" t="str">
        <f>IF(ISNA(VLOOKUP(AD808,RESEARCH!$B:$K,10, FALSE))=TRUE, "", VLOOKUP(AD808,RESEARCH!$B:$K,10, FALSE))</f>
        <v/>
      </c>
    </row>
    <row r="809" spans="2:31" ht="18">
      <c r="B809" s="104"/>
      <c r="C809" s="104"/>
      <c r="D809" s="104"/>
      <c r="E809" s="104"/>
      <c r="F809" s="104"/>
      <c r="G809" s="104"/>
      <c r="H809" s="104"/>
      <c r="I809" s="104"/>
      <c r="J809" s="104"/>
      <c r="K809" s="104"/>
      <c r="L809" s="104"/>
      <c r="M809" s="104"/>
      <c r="N809" s="104"/>
      <c r="O809" s="104"/>
      <c r="P809" s="104"/>
      <c r="Q809" s="104"/>
      <c r="R809" s="104"/>
      <c r="S809" s="104"/>
      <c r="T809" s="104"/>
      <c r="U809" s="104"/>
      <c r="V809" s="104"/>
      <c r="W809" s="104"/>
      <c r="X809" s="104"/>
      <c r="Y809" s="104"/>
      <c r="Z809" s="104"/>
      <c r="AA809" s="104"/>
      <c r="AB809" s="105" t="str">
        <f>IF(ISNA(VLOOKUP(AA809,PRIZE_AWARD!$B:$F,5, FALSE))=TRUE, "", VLOOKUP(AA809,PRIZE_AWARD!$B:$F,5, FALSE))</f>
        <v/>
      </c>
      <c r="AC809" s="104"/>
      <c r="AD809" s="104"/>
      <c r="AE809" s="87" t="str">
        <f>IF(ISNA(VLOOKUP(AD809,RESEARCH!$B:$K,10, FALSE))=TRUE, "", VLOOKUP(AD809,RESEARCH!$B:$K,10, FALSE))</f>
        <v/>
      </c>
    </row>
    <row r="810" spans="2:31" ht="18">
      <c r="B810" s="104"/>
      <c r="C810" s="104"/>
      <c r="D810" s="104"/>
      <c r="E810" s="104"/>
      <c r="F810" s="104"/>
      <c r="G810" s="104"/>
      <c r="H810" s="104"/>
      <c r="I810" s="104"/>
      <c r="J810" s="104"/>
      <c r="K810" s="104"/>
      <c r="L810" s="104"/>
      <c r="M810" s="104"/>
      <c r="N810" s="104"/>
      <c r="O810" s="104"/>
      <c r="P810" s="104"/>
      <c r="Q810" s="104"/>
      <c r="R810" s="104"/>
      <c r="S810" s="104"/>
      <c r="T810" s="104"/>
      <c r="U810" s="104"/>
      <c r="V810" s="104"/>
      <c r="W810" s="104"/>
      <c r="X810" s="104"/>
      <c r="Y810" s="104"/>
      <c r="Z810" s="104"/>
      <c r="AA810" s="104"/>
      <c r="AB810" s="105" t="str">
        <f>IF(ISNA(VLOOKUP(AA810,PRIZE_AWARD!$B:$F,5, FALSE))=TRUE, "", VLOOKUP(AA810,PRIZE_AWARD!$B:$F,5, FALSE))</f>
        <v/>
      </c>
      <c r="AC810" s="104"/>
      <c r="AD810" s="104"/>
      <c r="AE810" s="87" t="str">
        <f>IF(ISNA(VLOOKUP(AD810,RESEARCH!$B:$K,10, FALSE))=TRUE, "", VLOOKUP(AD810,RESEARCH!$B:$K,10, FALSE))</f>
        <v/>
      </c>
    </row>
    <row r="811" spans="2:31" ht="18">
      <c r="B811" s="104"/>
      <c r="C811" s="104"/>
      <c r="D811" s="104"/>
      <c r="E811" s="104"/>
      <c r="F811" s="104"/>
      <c r="G811" s="104"/>
      <c r="H811" s="104"/>
      <c r="I811" s="104"/>
      <c r="J811" s="104"/>
      <c r="K811" s="104"/>
      <c r="L811" s="104"/>
      <c r="M811" s="104"/>
      <c r="N811" s="104"/>
      <c r="O811" s="104"/>
      <c r="P811" s="104"/>
      <c r="Q811" s="104"/>
      <c r="R811" s="104"/>
      <c r="S811" s="104"/>
      <c r="T811" s="104"/>
      <c r="U811" s="104"/>
      <c r="V811" s="104"/>
      <c r="W811" s="104"/>
      <c r="X811" s="104"/>
      <c r="Y811" s="104"/>
      <c r="Z811" s="104"/>
      <c r="AA811" s="104"/>
      <c r="AB811" s="105" t="str">
        <f>IF(ISNA(VLOOKUP(AA811,PRIZE_AWARD!$B:$F,5, FALSE))=TRUE, "", VLOOKUP(AA811,PRIZE_AWARD!$B:$F,5, FALSE))</f>
        <v/>
      </c>
      <c r="AC811" s="104"/>
      <c r="AD811" s="104"/>
      <c r="AE811" s="87" t="str">
        <f>IF(ISNA(VLOOKUP(AD811,RESEARCH!$B:$K,10, FALSE))=TRUE, "", VLOOKUP(AD811,RESEARCH!$B:$K,10, FALSE))</f>
        <v/>
      </c>
    </row>
    <row r="812" spans="2:31" ht="18">
      <c r="B812" s="104"/>
      <c r="C812" s="104"/>
      <c r="D812" s="104"/>
      <c r="E812" s="104"/>
      <c r="F812" s="104"/>
      <c r="G812" s="104"/>
      <c r="H812" s="104"/>
      <c r="I812" s="104"/>
      <c r="J812" s="104"/>
      <c r="K812" s="104"/>
      <c r="L812" s="104"/>
      <c r="M812" s="104"/>
      <c r="N812" s="104"/>
      <c r="O812" s="104"/>
      <c r="P812" s="104"/>
      <c r="Q812" s="104"/>
      <c r="R812" s="104"/>
      <c r="S812" s="104"/>
      <c r="T812" s="104"/>
      <c r="U812" s="104"/>
      <c r="V812" s="104"/>
      <c r="W812" s="104"/>
      <c r="X812" s="104"/>
      <c r="Y812" s="104"/>
      <c r="Z812" s="104"/>
      <c r="AA812" s="104"/>
      <c r="AB812" s="105" t="str">
        <f>IF(ISNA(VLOOKUP(AA812,PRIZE_AWARD!$B:$F,5, FALSE))=TRUE, "", VLOOKUP(AA812,PRIZE_AWARD!$B:$F,5, FALSE))</f>
        <v/>
      </c>
      <c r="AC812" s="104"/>
      <c r="AD812" s="104"/>
      <c r="AE812" s="87" t="str">
        <f>IF(ISNA(VLOOKUP(AD812,RESEARCH!$B:$K,10, FALSE))=TRUE, "", VLOOKUP(AD812,RESEARCH!$B:$K,10, FALSE))</f>
        <v/>
      </c>
    </row>
    <row r="813" spans="2:31" ht="18">
      <c r="B813" s="104"/>
      <c r="C813" s="104"/>
      <c r="D813" s="104"/>
      <c r="E813" s="104"/>
      <c r="F813" s="104"/>
      <c r="G813" s="104"/>
      <c r="H813" s="104"/>
      <c r="I813" s="104"/>
      <c r="J813" s="104"/>
      <c r="K813" s="104"/>
      <c r="L813" s="104"/>
      <c r="M813" s="104"/>
      <c r="N813" s="104"/>
      <c r="O813" s="104"/>
      <c r="P813" s="104"/>
      <c r="Q813" s="104"/>
      <c r="R813" s="104"/>
      <c r="S813" s="104"/>
      <c r="T813" s="104"/>
      <c r="U813" s="104"/>
      <c r="V813" s="104"/>
      <c r="W813" s="104"/>
      <c r="X813" s="104"/>
      <c r="Y813" s="104"/>
      <c r="Z813" s="104"/>
      <c r="AA813" s="104"/>
      <c r="AB813" s="105" t="str">
        <f>IF(ISNA(VLOOKUP(AA813,PRIZE_AWARD!$B:$F,5, FALSE))=TRUE, "", VLOOKUP(AA813,PRIZE_AWARD!$B:$F,5, FALSE))</f>
        <v/>
      </c>
      <c r="AC813" s="104"/>
      <c r="AD813" s="104"/>
      <c r="AE813" s="87" t="str">
        <f>IF(ISNA(VLOOKUP(AD813,RESEARCH!$B:$K,10, FALSE))=TRUE, "", VLOOKUP(AD813,RESEARCH!$B:$K,10, FALSE))</f>
        <v/>
      </c>
    </row>
    <row r="814" spans="2:31" ht="18">
      <c r="B814" s="104"/>
      <c r="C814" s="104"/>
      <c r="D814" s="104"/>
      <c r="E814" s="104"/>
      <c r="F814" s="104"/>
      <c r="G814" s="104"/>
      <c r="H814" s="104"/>
      <c r="I814" s="104"/>
      <c r="J814" s="104"/>
      <c r="K814" s="104"/>
      <c r="L814" s="104"/>
      <c r="M814" s="104"/>
      <c r="N814" s="104"/>
      <c r="O814" s="104"/>
      <c r="P814" s="104"/>
      <c r="Q814" s="104"/>
      <c r="R814" s="104"/>
      <c r="S814" s="104"/>
      <c r="T814" s="104"/>
      <c r="U814" s="104"/>
      <c r="V814" s="104"/>
      <c r="W814" s="104"/>
      <c r="X814" s="104"/>
      <c r="Y814" s="104"/>
      <c r="Z814" s="104"/>
      <c r="AA814" s="104"/>
      <c r="AB814" s="105" t="str">
        <f>IF(ISNA(VLOOKUP(AA814,PRIZE_AWARD!$B:$F,5, FALSE))=TRUE, "", VLOOKUP(AA814,PRIZE_AWARD!$B:$F,5, FALSE))</f>
        <v/>
      </c>
      <c r="AC814" s="104"/>
      <c r="AD814" s="104"/>
      <c r="AE814" s="87" t="str">
        <f>IF(ISNA(VLOOKUP(AD814,RESEARCH!$B:$K,10, FALSE))=TRUE, "", VLOOKUP(AD814,RESEARCH!$B:$K,10, FALSE))</f>
        <v/>
      </c>
    </row>
    <row r="815" spans="2:31" ht="18">
      <c r="B815" s="104"/>
      <c r="C815" s="104"/>
      <c r="D815" s="104"/>
      <c r="E815" s="104"/>
      <c r="F815" s="104"/>
      <c r="G815" s="104"/>
      <c r="H815" s="104"/>
      <c r="I815" s="104"/>
      <c r="J815" s="104"/>
      <c r="K815" s="104"/>
      <c r="L815" s="104"/>
      <c r="M815" s="104"/>
      <c r="N815" s="104"/>
      <c r="O815" s="104"/>
      <c r="P815" s="104"/>
      <c r="Q815" s="104"/>
      <c r="R815" s="104"/>
      <c r="S815" s="104"/>
      <c r="T815" s="104"/>
      <c r="U815" s="104"/>
      <c r="V815" s="104"/>
      <c r="W815" s="104"/>
      <c r="X815" s="104"/>
      <c r="Y815" s="104"/>
      <c r="Z815" s="104"/>
      <c r="AA815" s="104"/>
      <c r="AB815" s="105" t="str">
        <f>IF(ISNA(VLOOKUP(AA815,PRIZE_AWARD!$B:$F,5, FALSE))=TRUE, "", VLOOKUP(AA815,PRIZE_AWARD!$B:$F,5, FALSE))</f>
        <v/>
      </c>
      <c r="AC815" s="104"/>
      <c r="AD815" s="104"/>
      <c r="AE815" s="87" t="str">
        <f>IF(ISNA(VLOOKUP(AD815,RESEARCH!$B:$K,10, FALSE))=TRUE, "", VLOOKUP(AD815,RESEARCH!$B:$K,10, FALSE))</f>
        <v/>
      </c>
    </row>
    <row r="816" spans="2:31" ht="18">
      <c r="B816" s="104"/>
      <c r="C816" s="104"/>
      <c r="D816" s="104"/>
      <c r="E816" s="104"/>
      <c r="F816" s="104"/>
      <c r="G816" s="104"/>
      <c r="H816" s="104"/>
      <c r="I816" s="104"/>
      <c r="J816" s="104"/>
      <c r="K816" s="104"/>
      <c r="L816" s="104"/>
      <c r="M816" s="104"/>
      <c r="N816" s="104"/>
      <c r="O816" s="104"/>
      <c r="P816" s="104"/>
      <c r="Q816" s="104"/>
      <c r="R816" s="104"/>
      <c r="S816" s="104"/>
      <c r="T816" s="104"/>
      <c r="U816" s="104"/>
      <c r="V816" s="104"/>
      <c r="W816" s="104"/>
      <c r="X816" s="104"/>
      <c r="Y816" s="104"/>
      <c r="Z816" s="104"/>
      <c r="AA816" s="104"/>
      <c r="AB816" s="105" t="str">
        <f>IF(ISNA(VLOOKUP(AA816,PRIZE_AWARD!$B:$F,5, FALSE))=TRUE, "", VLOOKUP(AA816,PRIZE_AWARD!$B:$F,5, FALSE))</f>
        <v/>
      </c>
      <c r="AC816" s="104"/>
      <c r="AD816" s="104"/>
      <c r="AE816" s="87" t="str">
        <f>IF(ISNA(VLOOKUP(AD816,RESEARCH!$B:$K,10, FALSE))=TRUE, "", VLOOKUP(AD816,RESEARCH!$B:$K,10, FALSE))</f>
        <v/>
      </c>
    </row>
    <row r="817" spans="2:31" ht="18">
      <c r="B817" s="104"/>
      <c r="C817" s="104"/>
      <c r="D817" s="104"/>
      <c r="E817" s="104"/>
      <c r="F817" s="104"/>
      <c r="G817" s="104"/>
      <c r="H817" s="104"/>
      <c r="I817" s="104"/>
      <c r="J817" s="104"/>
      <c r="K817" s="104"/>
      <c r="L817" s="104"/>
      <c r="M817" s="104"/>
      <c r="N817" s="104"/>
      <c r="O817" s="104"/>
      <c r="P817" s="104"/>
      <c r="Q817" s="104"/>
      <c r="R817" s="104"/>
      <c r="S817" s="104"/>
      <c r="T817" s="104"/>
      <c r="U817" s="104"/>
      <c r="V817" s="104"/>
      <c r="W817" s="104"/>
      <c r="X817" s="104"/>
      <c r="Y817" s="104"/>
      <c r="Z817" s="104"/>
      <c r="AA817" s="104"/>
      <c r="AB817" s="105" t="str">
        <f>IF(ISNA(VLOOKUP(AA817,PRIZE_AWARD!$B:$F,5, FALSE))=TRUE, "", VLOOKUP(AA817,PRIZE_AWARD!$B:$F,5, FALSE))</f>
        <v/>
      </c>
      <c r="AC817" s="104"/>
      <c r="AD817" s="104"/>
      <c r="AE817" s="87" t="str">
        <f>IF(ISNA(VLOOKUP(AD817,RESEARCH!$B:$K,10, FALSE))=TRUE, "", VLOOKUP(AD817,RESEARCH!$B:$K,10, FALSE))</f>
        <v/>
      </c>
    </row>
    <row r="818" spans="2:31" ht="18">
      <c r="B818" s="104"/>
      <c r="C818" s="104"/>
      <c r="D818" s="104"/>
      <c r="E818" s="104"/>
      <c r="F818" s="104"/>
      <c r="G818" s="104"/>
      <c r="H818" s="104"/>
      <c r="I818" s="104"/>
      <c r="J818" s="104"/>
      <c r="K818" s="104"/>
      <c r="L818" s="104"/>
      <c r="M818" s="104"/>
      <c r="N818" s="104"/>
      <c r="O818" s="104"/>
      <c r="P818" s="104"/>
      <c r="Q818" s="104"/>
      <c r="R818" s="104"/>
      <c r="S818" s="104"/>
      <c r="T818" s="104"/>
      <c r="U818" s="104"/>
      <c r="V818" s="104"/>
      <c r="W818" s="104"/>
      <c r="X818" s="104"/>
      <c r="Y818" s="104"/>
      <c r="Z818" s="104"/>
      <c r="AA818" s="104"/>
      <c r="AB818" s="105" t="str">
        <f>IF(ISNA(VLOOKUP(AA818,PRIZE_AWARD!$B:$F,5, FALSE))=TRUE, "", VLOOKUP(AA818,PRIZE_AWARD!$B:$F,5, FALSE))</f>
        <v/>
      </c>
      <c r="AC818" s="104"/>
      <c r="AD818" s="104"/>
      <c r="AE818" s="87" t="str">
        <f>IF(ISNA(VLOOKUP(AD818,RESEARCH!$B:$K,10, FALSE))=TRUE, "", VLOOKUP(AD818,RESEARCH!$B:$K,10, FALSE))</f>
        <v/>
      </c>
    </row>
    <row r="819" spans="2:31" ht="18">
      <c r="B819" s="104"/>
      <c r="C819" s="104"/>
      <c r="D819" s="104"/>
      <c r="E819" s="104"/>
      <c r="F819" s="104"/>
      <c r="G819" s="104"/>
      <c r="H819" s="104"/>
      <c r="I819" s="104"/>
      <c r="J819" s="104"/>
      <c r="K819" s="104"/>
      <c r="L819" s="104"/>
      <c r="M819" s="104"/>
      <c r="N819" s="104"/>
      <c r="O819" s="104"/>
      <c r="P819" s="104"/>
      <c r="Q819" s="104"/>
      <c r="R819" s="104"/>
      <c r="S819" s="104"/>
      <c r="T819" s="104"/>
      <c r="U819" s="104"/>
      <c r="V819" s="104"/>
      <c r="W819" s="104"/>
      <c r="X819" s="104"/>
      <c r="Y819" s="104"/>
      <c r="Z819" s="104"/>
      <c r="AA819" s="104"/>
      <c r="AB819" s="105" t="str">
        <f>IF(ISNA(VLOOKUP(AA819,PRIZE_AWARD!$B:$F,5, FALSE))=TRUE, "", VLOOKUP(AA819,PRIZE_AWARD!$B:$F,5, FALSE))</f>
        <v/>
      </c>
      <c r="AC819" s="104"/>
      <c r="AD819" s="104"/>
      <c r="AE819" s="87" t="str">
        <f>IF(ISNA(VLOOKUP(AD819,RESEARCH!$B:$K,10, FALSE))=TRUE, "", VLOOKUP(AD819,RESEARCH!$B:$K,10, FALSE))</f>
        <v/>
      </c>
    </row>
    <row r="820" spans="2:31" ht="18">
      <c r="B820" s="104"/>
      <c r="C820" s="104"/>
      <c r="D820" s="104"/>
      <c r="E820" s="104"/>
      <c r="F820" s="104"/>
      <c r="G820" s="104"/>
      <c r="H820" s="104"/>
      <c r="I820" s="104"/>
      <c r="J820" s="104"/>
      <c r="K820" s="104"/>
      <c r="L820" s="104"/>
      <c r="M820" s="104"/>
      <c r="N820" s="104"/>
      <c r="O820" s="104"/>
      <c r="P820" s="104"/>
      <c r="Q820" s="104"/>
      <c r="R820" s="104"/>
      <c r="S820" s="104"/>
      <c r="T820" s="104"/>
      <c r="U820" s="104"/>
      <c r="V820" s="104"/>
      <c r="W820" s="104"/>
      <c r="X820" s="104"/>
      <c r="Y820" s="104"/>
      <c r="Z820" s="104"/>
      <c r="AA820" s="104"/>
      <c r="AB820" s="105" t="str">
        <f>IF(ISNA(VLOOKUP(AA820,PRIZE_AWARD!$B:$F,5, FALSE))=TRUE, "", VLOOKUP(AA820,PRIZE_AWARD!$B:$F,5, FALSE))</f>
        <v/>
      </c>
      <c r="AC820" s="104"/>
      <c r="AD820" s="104"/>
      <c r="AE820" s="87" t="str">
        <f>IF(ISNA(VLOOKUP(AD820,RESEARCH!$B:$K,10, FALSE))=TRUE, "", VLOOKUP(AD820,RESEARCH!$B:$K,10, FALSE))</f>
        <v/>
      </c>
    </row>
    <row r="821" spans="2:31" ht="18">
      <c r="B821" s="104"/>
      <c r="C821" s="104"/>
      <c r="D821" s="104"/>
      <c r="E821" s="104"/>
      <c r="F821" s="104"/>
      <c r="G821" s="104"/>
      <c r="H821" s="104"/>
      <c r="I821" s="104"/>
      <c r="J821" s="104"/>
      <c r="K821" s="104"/>
      <c r="L821" s="104"/>
      <c r="M821" s="104"/>
      <c r="N821" s="104"/>
      <c r="O821" s="104"/>
      <c r="P821" s="104"/>
      <c r="Q821" s="104"/>
      <c r="R821" s="104"/>
      <c r="S821" s="104"/>
      <c r="T821" s="104"/>
      <c r="U821" s="104"/>
      <c r="V821" s="104"/>
      <c r="W821" s="104"/>
      <c r="X821" s="104"/>
      <c r="Y821" s="104"/>
      <c r="Z821" s="104"/>
      <c r="AA821" s="104"/>
      <c r="AB821" s="105" t="str">
        <f>IF(ISNA(VLOOKUP(AA821,PRIZE_AWARD!$B:$F,5, FALSE))=TRUE, "", VLOOKUP(AA821,PRIZE_AWARD!$B:$F,5, FALSE))</f>
        <v/>
      </c>
      <c r="AC821" s="104"/>
      <c r="AD821" s="104"/>
      <c r="AE821" s="87" t="str">
        <f>IF(ISNA(VLOOKUP(AD821,RESEARCH!$B:$K,10, FALSE))=TRUE, "", VLOOKUP(AD821,RESEARCH!$B:$K,10, FALSE))</f>
        <v/>
      </c>
    </row>
    <row r="822" spans="2:31" ht="18">
      <c r="B822" s="104"/>
      <c r="C822" s="104"/>
      <c r="D822" s="104"/>
      <c r="E822" s="104"/>
      <c r="F822" s="104"/>
      <c r="G822" s="104"/>
      <c r="H822" s="104"/>
      <c r="I822" s="104"/>
      <c r="J822" s="104"/>
      <c r="K822" s="104"/>
      <c r="L822" s="104"/>
      <c r="M822" s="104"/>
      <c r="N822" s="104"/>
      <c r="O822" s="104"/>
      <c r="P822" s="104"/>
      <c r="Q822" s="104"/>
      <c r="R822" s="104"/>
      <c r="S822" s="104"/>
      <c r="T822" s="104"/>
      <c r="U822" s="104"/>
      <c r="V822" s="104"/>
      <c r="W822" s="104"/>
      <c r="X822" s="104"/>
      <c r="Y822" s="104"/>
      <c r="Z822" s="104"/>
      <c r="AA822" s="104"/>
      <c r="AB822" s="105" t="str">
        <f>IF(ISNA(VLOOKUP(AA822,PRIZE_AWARD!$B:$F,5, FALSE))=TRUE, "", VLOOKUP(AA822,PRIZE_AWARD!$B:$F,5, FALSE))</f>
        <v/>
      </c>
      <c r="AC822" s="104"/>
      <c r="AD822" s="104"/>
      <c r="AE822" s="87" t="str">
        <f>IF(ISNA(VLOOKUP(AD822,RESEARCH!$B:$K,10, FALSE))=TRUE, "", VLOOKUP(AD822,RESEARCH!$B:$K,10, FALSE))</f>
        <v/>
      </c>
    </row>
    <row r="823" spans="2:31" ht="18">
      <c r="B823" s="104"/>
      <c r="C823" s="104"/>
      <c r="D823" s="104"/>
      <c r="E823" s="104"/>
      <c r="F823" s="104"/>
      <c r="G823" s="104"/>
      <c r="H823" s="104"/>
      <c r="I823" s="104"/>
      <c r="J823" s="104"/>
      <c r="K823" s="104"/>
      <c r="L823" s="104"/>
      <c r="M823" s="104"/>
      <c r="N823" s="104"/>
      <c r="O823" s="104"/>
      <c r="P823" s="104"/>
      <c r="Q823" s="104"/>
      <c r="R823" s="104"/>
      <c r="S823" s="104"/>
      <c r="T823" s="104"/>
      <c r="U823" s="104"/>
      <c r="V823" s="104"/>
      <c r="W823" s="104"/>
      <c r="X823" s="104"/>
      <c r="Y823" s="104"/>
      <c r="Z823" s="104"/>
      <c r="AA823" s="104"/>
      <c r="AB823" s="105" t="str">
        <f>IF(ISNA(VLOOKUP(AA823,PRIZE_AWARD!$B:$F,5, FALSE))=TRUE, "", VLOOKUP(AA823,PRIZE_AWARD!$B:$F,5, FALSE))</f>
        <v/>
      </c>
      <c r="AC823" s="104"/>
      <c r="AD823" s="104"/>
      <c r="AE823" s="87" t="str">
        <f>IF(ISNA(VLOOKUP(AD823,RESEARCH!$B:$K,10, FALSE))=TRUE, "", VLOOKUP(AD823,RESEARCH!$B:$K,10, FALSE))</f>
        <v/>
      </c>
    </row>
    <row r="824" spans="2:31" ht="18">
      <c r="B824" s="104"/>
      <c r="C824" s="104"/>
      <c r="D824" s="104"/>
      <c r="E824" s="104"/>
      <c r="F824" s="104"/>
      <c r="G824" s="104"/>
      <c r="H824" s="104"/>
      <c r="I824" s="104"/>
      <c r="J824" s="104"/>
      <c r="K824" s="104"/>
      <c r="L824" s="104"/>
      <c r="M824" s="104"/>
      <c r="N824" s="104"/>
      <c r="O824" s="104"/>
      <c r="P824" s="104"/>
      <c r="Q824" s="104"/>
      <c r="R824" s="104"/>
      <c r="S824" s="104"/>
      <c r="T824" s="104"/>
      <c r="U824" s="104"/>
      <c r="V824" s="104"/>
      <c r="W824" s="104"/>
      <c r="X824" s="104"/>
      <c r="Y824" s="104"/>
      <c r="Z824" s="104"/>
      <c r="AA824" s="104"/>
      <c r="AB824" s="105" t="str">
        <f>IF(ISNA(VLOOKUP(AA824,PRIZE_AWARD!$B:$F,5, FALSE))=TRUE, "", VLOOKUP(AA824,PRIZE_AWARD!$B:$F,5, FALSE))</f>
        <v/>
      </c>
      <c r="AC824" s="104"/>
      <c r="AD824" s="104"/>
      <c r="AE824" s="87" t="str">
        <f>IF(ISNA(VLOOKUP(AD824,RESEARCH!$B:$K,10, FALSE))=TRUE, "", VLOOKUP(AD824,RESEARCH!$B:$K,10, FALSE))</f>
        <v/>
      </c>
    </row>
    <row r="825" spans="2:31" ht="18">
      <c r="B825" s="104"/>
      <c r="C825" s="104"/>
      <c r="D825" s="104"/>
      <c r="E825" s="104"/>
      <c r="F825" s="104"/>
      <c r="G825" s="104"/>
      <c r="H825" s="104"/>
      <c r="I825" s="104"/>
      <c r="J825" s="104"/>
      <c r="K825" s="104"/>
      <c r="L825" s="104"/>
      <c r="M825" s="104"/>
      <c r="N825" s="104"/>
      <c r="O825" s="104"/>
      <c r="P825" s="104"/>
      <c r="Q825" s="104"/>
      <c r="R825" s="104"/>
      <c r="S825" s="104"/>
      <c r="T825" s="104"/>
      <c r="U825" s="104"/>
      <c r="V825" s="104"/>
      <c r="W825" s="104"/>
      <c r="X825" s="104"/>
      <c r="Y825" s="104"/>
      <c r="Z825" s="104"/>
      <c r="AA825" s="104"/>
      <c r="AB825" s="105" t="str">
        <f>IF(ISNA(VLOOKUP(AA825,PRIZE_AWARD!$B:$F,5, FALSE))=TRUE, "", VLOOKUP(AA825,PRIZE_AWARD!$B:$F,5, FALSE))</f>
        <v/>
      </c>
      <c r="AC825" s="104"/>
      <c r="AD825" s="104"/>
      <c r="AE825" s="87" t="str">
        <f>IF(ISNA(VLOOKUP(AD825,RESEARCH!$B:$K,10, FALSE))=TRUE, "", VLOOKUP(AD825,RESEARCH!$B:$K,10, FALSE))</f>
        <v/>
      </c>
    </row>
    <row r="826" spans="2:31" ht="18">
      <c r="B826" s="104"/>
      <c r="C826" s="104"/>
      <c r="D826" s="104"/>
      <c r="E826" s="104"/>
      <c r="F826" s="104"/>
      <c r="G826" s="104"/>
      <c r="H826" s="104"/>
      <c r="I826" s="104"/>
      <c r="J826" s="104"/>
      <c r="K826" s="104"/>
      <c r="L826" s="104"/>
      <c r="M826" s="104"/>
      <c r="N826" s="104"/>
      <c r="O826" s="104"/>
      <c r="P826" s="104"/>
      <c r="Q826" s="104"/>
      <c r="R826" s="104"/>
      <c r="S826" s="104"/>
      <c r="T826" s="104"/>
      <c r="U826" s="104"/>
      <c r="V826" s="104"/>
      <c r="W826" s="104"/>
      <c r="X826" s="104"/>
      <c r="Y826" s="104"/>
      <c r="Z826" s="104"/>
      <c r="AA826" s="104"/>
      <c r="AB826" s="105" t="str">
        <f>IF(ISNA(VLOOKUP(AA826,PRIZE_AWARD!$B:$F,5, FALSE))=TRUE, "", VLOOKUP(AA826,PRIZE_AWARD!$B:$F,5, FALSE))</f>
        <v/>
      </c>
      <c r="AC826" s="104"/>
      <c r="AD826" s="104"/>
      <c r="AE826" s="87" t="str">
        <f>IF(ISNA(VLOOKUP(AD826,RESEARCH!$B:$K,10, FALSE))=TRUE, "", VLOOKUP(AD826,RESEARCH!$B:$K,10, FALSE))</f>
        <v/>
      </c>
    </row>
    <row r="827" spans="2:31" ht="18">
      <c r="B827" s="104"/>
      <c r="C827" s="104"/>
      <c r="D827" s="104"/>
      <c r="E827" s="104"/>
      <c r="F827" s="104"/>
      <c r="G827" s="104"/>
      <c r="H827" s="104"/>
      <c r="I827" s="104"/>
      <c r="J827" s="104"/>
      <c r="K827" s="104"/>
      <c r="L827" s="104"/>
      <c r="M827" s="104"/>
      <c r="N827" s="104"/>
      <c r="O827" s="104"/>
      <c r="P827" s="104"/>
      <c r="Q827" s="104"/>
      <c r="R827" s="104"/>
      <c r="S827" s="104"/>
      <c r="T827" s="104"/>
      <c r="U827" s="104"/>
      <c r="V827" s="104"/>
      <c r="W827" s="104"/>
      <c r="X827" s="104"/>
      <c r="Y827" s="104"/>
      <c r="Z827" s="104"/>
      <c r="AA827" s="104"/>
      <c r="AB827" s="105" t="str">
        <f>IF(ISNA(VLOOKUP(AA827,PRIZE_AWARD!$B:$F,5, FALSE))=TRUE, "", VLOOKUP(AA827,PRIZE_AWARD!$B:$F,5, FALSE))</f>
        <v/>
      </c>
      <c r="AC827" s="104"/>
      <c r="AD827" s="104"/>
      <c r="AE827" s="87" t="str">
        <f>IF(ISNA(VLOOKUP(AD827,RESEARCH!$B:$K,10, FALSE))=TRUE, "", VLOOKUP(AD827,RESEARCH!$B:$K,10, FALSE))</f>
        <v/>
      </c>
    </row>
    <row r="828" spans="2:31" ht="18">
      <c r="B828" s="104"/>
      <c r="C828" s="104"/>
      <c r="D828" s="104"/>
      <c r="E828" s="104"/>
      <c r="F828" s="104"/>
      <c r="G828" s="104"/>
      <c r="H828" s="104"/>
      <c r="I828" s="104"/>
      <c r="J828" s="104"/>
      <c r="K828" s="104"/>
      <c r="L828" s="104"/>
      <c r="M828" s="104"/>
      <c r="N828" s="104"/>
      <c r="O828" s="104"/>
      <c r="P828" s="104"/>
      <c r="Q828" s="104"/>
      <c r="R828" s="104"/>
      <c r="S828" s="104"/>
      <c r="T828" s="104"/>
      <c r="U828" s="104"/>
      <c r="V828" s="104"/>
      <c r="W828" s="104"/>
      <c r="X828" s="104"/>
      <c r="Y828" s="104"/>
      <c r="Z828" s="104"/>
      <c r="AA828" s="104"/>
      <c r="AB828" s="105" t="str">
        <f>IF(ISNA(VLOOKUP(AA828,PRIZE_AWARD!$B:$F,5, FALSE))=TRUE, "", VLOOKUP(AA828,PRIZE_AWARD!$B:$F,5, FALSE))</f>
        <v/>
      </c>
      <c r="AC828" s="104"/>
      <c r="AD828" s="104"/>
      <c r="AE828" s="87" t="str">
        <f>IF(ISNA(VLOOKUP(AD828,RESEARCH!$B:$K,10, FALSE))=TRUE, "", VLOOKUP(AD828,RESEARCH!$B:$K,10, FALSE))</f>
        <v/>
      </c>
    </row>
    <row r="829" spans="2:31" ht="18">
      <c r="B829" s="104"/>
      <c r="C829" s="104"/>
      <c r="D829" s="104"/>
      <c r="E829" s="104"/>
      <c r="F829" s="104"/>
      <c r="G829" s="104"/>
      <c r="H829" s="104"/>
      <c r="I829" s="104"/>
      <c r="J829" s="104"/>
      <c r="K829" s="104"/>
      <c r="L829" s="104"/>
      <c r="M829" s="104"/>
      <c r="N829" s="104"/>
      <c r="O829" s="104"/>
      <c r="P829" s="104"/>
      <c r="Q829" s="104"/>
      <c r="R829" s="104"/>
      <c r="S829" s="104"/>
      <c r="T829" s="104"/>
      <c r="U829" s="104"/>
      <c r="V829" s="104"/>
      <c r="W829" s="104"/>
      <c r="X829" s="104"/>
      <c r="Y829" s="104"/>
      <c r="Z829" s="104"/>
      <c r="AA829" s="104"/>
      <c r="AB829" s="105" t="str">
        <f>IF(ISNA(VLOOKUP(AA829,PRIZE_AWARD!$B:$F,5, FALSE))=TRUE, "", VLOOKUP(AA829,PRIZE_AWARD!$B:$F,5, FALSE))</f>
        <v/>
      </c>
      <c r="AC829" s="104"/>
      <c r="AD829" s="104"/>
      <c r="AE829" s="87" t="str">
        <f>IF(ISNA(VLOOKUP(AD829,RESEARCH!$B:$K,10, FALSE))=TRUE, "", VLOOKUP(AD829,RESEARCH!$B:$K,10, FALSE))</f>
        <v/>
      </c>
    </row>
    <row r="830" spans="2:31" ht="18">
      <c r="B830" s="104"/>
      <c r="C830" s="104"/>
      <c r="D830" s="104"/>
      <c r="E830" s="104"/>
      <c r="F830" s="104"/>
      <c r="G830" s="104"/>
      <c r="H830" s="104"/>
      <c r="I830" s="104"/>
      <c r="J830" s="104"/>
      <c r="K830" s="104"/>
      <c r="L830" s="104"/>
      <c r="M830" s="104"/>
      <c r="N830" s="104"/>
      <c r="O830" s="104"/>
      <c r="P830" s="104"/>
      <c r="Q830" s="104"/>
      <c r="R830" s="104"/>
      <c r="S830" s="104"/>
      <c r="T830" s="104"/>
      <c r="U830" s="104"/>
      <c r="V830" s="104"/>
      <c r="W830" s="104"/>
      <c r="X830" s="104"/>
      <c r="Y830" s="104"/>
      <c r="Z830" s="104"/>
      <c r="AA830" s="104"/>
      <c r="AB830" s="105" t="str">
        <f>IF(ISNA(VLOOKUP(AA830,PRIZE_AWARD!$B:$F,5, FALSE))=TRUE, "", VLOOKUP(AA830,PRIZE_AWARD!$B:$F,5, FALSE))</f>
        <v/>
      </c>
      <c r="AC830" s="104"/>
      <c r="AD830" s="104"/>
      <c r="AE830" s="87" t="str">
        <f>IF(ISNA(VLOOKUP(AD830,RESEARCH!$B:$K,10, FALSE))=TRUE, "", VLOOKUP(AD830,RESEARCH!$B:$K,10, FALSE))</f>
        <v/>
      </c>
    </row>
    <row r="831" spans="2:31" ht="18">
      <c r="B831" s="104"/>
      <c r="C831" s="104"/>
      <c r="D831" s="104"/>
      <c r="E831" s="104"/>
      <c r="F831" s="104"/>
      <c r="G831" s="104"/>
      <c r="H831" s="104"/>
      <c r="I831" s="104"/>
      <c r="J831" s="104"/>
      <c r="K831" s="104"/>
      <c r="L831" s="104"/>
      <c r="M831" s="104"/>
      <c r="N831" s="104"/>
      <c r="O831" s="104"/>
      <c r="P831" s="104"/>
      <c r="Q831" s="104"/>
      <c r="R831" s="104"/>
      <c r="S831" s="104"/>
      <c r="T831" s="104"/>
      <c r="U831" s="104"/>
      <c r="V831" s="104"/>
      <c r="W831" s="104"/>
      <c r="X831" s="104"/>
      <c r="Y831" s="104"/>
      <c r="Z831" s="104"/>
      <c r="AA831" s="104"/>
      <c r="AB831" s="105" t="str">
        <f>IF(ISNA(VLOOKUP(AA831,PRIZE_AWARD!$B:$F,5, FALSE))=TRUE, "", VLOOKUP(AA831,PRIZE_AWARD!$B:$F,5, FALSE))</f>
        <v/>
      </c>
      <c r="AC831" s="104"/>
      <c r="AD831" s="104"/>
      <c r="AE831" s="87" t="str">
        <f>IF(ISNA(VLOOKUP(AD831,RESEARCH!$B:$K,10, FALSE))=TRUE, "", VLOOKUP(AD831,RESEARCH!$B:$K,10, FALSE))</f>
        <v/>
      </c>
    </row>
    <row r="832" spans="2:31" ht="18">
      <c r="B832" s="104"/>
      <c r="C832" s="104"/>
      <c r="D832" s="104"/>
      <c r="E832" s="104"/>
      <c r="F832" s="104"/>
      <c r="G832" s="104"/>
      <c r="H832" s="104"/>
      <c r="I832" s="104"/>
      <c r="J832" s="104"/>
      <c r="K832" s="104"/>
      <c r="L832" s="104"/>
      <c r="M832" s="104"/>
      <c r="N832" s="104"/>
      <c r="O832" s="104"/>
      <c r="P832" s="104"/>
      <c r="Q832" s="104"/>
      <c r="R832" s="104"/>
      <c r="S832" s="104"/>
      <c r="T832" s="104"/>
      <c r="U832" s="104"/>
      <c r="V832" s="104"/>
      <c r="W832" s="104"/>
      <c r="X832" s="104"/>
      <c r="Y832" s="104"/>
      <c r="Z832" s="104"/>
      <c r="AA832" s="104"/>
      <c r="AB832" s="105" t="str">
        <f>IF(ISNA(VLOOKUP(AA832,PRIZE_AWARD!$B:$F,5, FALSE))=TRUE, "", VLOOKUP(AA832,PRIZE_AWARD!$B:$F,5, FALSE))</f>
        <v/>
      </c>
      <c r="AC832" s="104"/>
      <c r="AD832" s="104"/>
      <c r="AE832" s="87" t="str">
        <f>IF(ISNA(VLOOKUP(AD832,RESEARCH!$B:$K,10, FALSE))=TRUE, "", VLOOKUP(AD832,RESEARCH!$B:$K,10, FALSE))</f>
        <v/>
      </c>
    </row>
    <row r="833" spans="2:31" ht="18">
      <c r="B833" s="104"/>
      <c r="C833" s="104"/>
      <c r="D833" s="104"/>
      <c r="E833" s="104"/>
      <c r="F833" s="104"/>
      <c r="G833" s="104"/>
      <c r="H833" s="104"/>
      <c r="I833" s="104"/>
      <c r="J833" s="104"/>
      <c r="K833" s="104"/>
      <c r="L833" s="104"/>
      <c r="M833" s="104"/>
      <c r="N833" s="104"/>
      <c r="O833" s="104"/>
      <c r="P833" s="104"/>
      <c r="Q833" s="104"/>
      <c r="R833" s="104"/>
      <c r="S833" s="104"/>
      <c r="T833" s="104"/>
      <c r="U833" s="104"/>
      <c r="V833" s="104"/>
      <c r="W833" s="104"/>
      <c r="X833" s="104"/>
      <c r="Y833" s="104"/>
      <c r="Z833" s="104"/>
      <c r="AA833" s="104"/>
      <c r="AB833" s="105" t="str">
        <f>IF(ISNA(VLOOKUP(AA833,PRIZE_AWARD!$B:$F,5, FALSE))=TRUE, "", VLOOKUP(AA833,PRIZE_AWARD!$B:$F,5, FALSE))</f>
        <v/>
      </c>
      <c r="AC833" s="104"/>
      <c r="AD833" s="104"/>
      <c r="AE833" s="87" t="str">
        <f>IF(ISNA(VLOOKUP(AD833,RESEARCH!$B:$K,10, FALSE))=TRUE, "", VLOOKUP(AD833,RESEARCH!$B:$K,10, FALSE))</f>
        <v/>
      </c>
    </row>
    <row r="834" spans="2:31" ht="18">
      <c r="B834" s="104"/>
      <c r="C834" s="104"/>
      <c r="D834" s="104"/>
      <c r="E834" s="104"/>
      <c r="F834" s="104"/>
      <c r="G834" s="104"/>
      <c r="H834" s="104"/>
      <c r="I834" s="104"/>
      <c r="J834" s="104"/>
      <c r="K834" s="104"/>
      <c r="L834" s="104"/>
      <c r="M834" s="104"/>
      <c r="N834" s="104"/>
      <c r="O834" s="104"/>
      <c r="P834" s="104"/>
      <c r="Q834" s="104"/>
      <c r="R834" s="104"/>
      <c r="S834" s="104"/>
      <c r="T834" s="104"/>
      <c r="U834" s="104"/>
      <c r="V834" s="104"/>
      <c r="W834" s="104"/>
      <c r="X834" s="104"/>
      <c r="Y834" s="104"/>
      <c r="Z834" s="104"/>
      <c r="AA834" s="104"/>
      <c r="AB834" s="105" t="str">
        <f>IF(ISNA(VLOOKUP(AA834,PRIZE_AWARD!$B:$F,5, FALSE))=TRUE, "", VLOOKUP(AA834,PRIZE_AWARD!$B:$F,5, FALSE))</f>
        <v/>
      </c>
      <c r="AC834" s="104"/>
      <c r="AD834" s="104"/>
      <c r="AE834" s="87" t="str">
        <f>IF(ISNA(VLOOKUP(AD834,RESEARCH!$B:$K,10, FALSE))=TRUE, "", VLOOKUP(AD834,RESEARCH!$B:$K,10, FALSE))</f>
        <v/>
      </c>
    </row>
    <row r="835" spans="2:31" ht="18">
      <c r="B835" s="104"/>
      <c r="C835" s="104"/>
      <c r="D835" s="104"/>
      <c r="E835" s="104"/>
      <c r="F835" s="104"/>
      <c r="G835" s="104"/>
      <c r="H835" s="104"/>
      <c r="I835" s="104"/>
      <c r="J835" s="104"/>
      <c r="K835" s="104"/>
      <c r="L835" s="104"/>
      <c r="M835" s="104"/>
      <c r="N835" s="104"/>
      <c r="O835" s="104"/>
      <c r="P835" s="104"/>
      <c r="Q835" s="104"/>
      <c r="R835" s="104"/>
      <c r="S835" s="104"/>
      <c r="T835" s="104"/>
      <c r="U835" s="104"/>
      <c r="V835" s="104"/>
      <c r="W835" s="104"/>
      <c r="X835" s="104"/>
      <c r="Y835" s="104"/>
      <c r="Z835" s="104"/>
      <c r="AA835" s="104"/>
      <c r="AB835" s="105" t="str">
        <f>IF(ISNA(VLOOKUP(AA835,PRIZE_AWARD!$B:$F,5, FALSE))=TRUE, "", VLOOKUP(AA835,PRIZE_AWARD!$B:$F,5, FALSE))</f>
        <v/>
      </c>
      <c r="AC835" s="104"/>
      <c r="AD835" s="104"/>
      <c r="AE835" s="87" t="str">
        <f>IF(ISNA(VLOOKUP(AD835,RESEARCH!$B:$K,10, FALSE))=TRUE, "", VLOOKUP(AD835,RESEARCH!$B:$K,10, FALSE))</f>
        <v/>
      </c>
    </row>
    <row r="836" spans="2:31" ht="18">
      <c r="B836" s="104"/>
      <c r="C836" s="104"/>
      <c r="D836" s="104"/>
      <c r="E836" s="104"/>
      <c r="F836" s="104"/>
      <c r="G836" s="104"/>
      <c r="H836" s="104"/>
      <c r="I836" s="104"/>
      <c r="J836" s="104"/>
      <c r="K836" s="104"/>
      <c r="L836" s="104"/>
      <c r="M836" s="104"/>
      <c r="N836" s="104"/>
      <c r="O836" s="104"/>
      <c r="P836" s="104"/>
      <c r="Q836" s="104"/>
      <c r="R836" s="104"/>
      <c r="S836" s="104"/>
      <c r="T836" s="104"/>
      <c r="U836" s="104"/>
      <c r="V836" s="104"/>
      <c r="W836" s="104"/>
      <c r="X836" s="104"/>
      <c r="Y836" s="104"/>
      <c r="Z836" s="104"/>
      <c r="AA836" s="104"/>
      <c r="AB836" s="105" t="str">
        <f>IF(ISNA(VLOOKUP(AA836,PRIZE_AWARD!$B:$F,5, FALSE))=TRUE, "", VLOOKUP(AA836,PRIZE_AWARD!$B:$F,5, FALSE))</f>
        <v/>
      </c>
      <c r="AC836" s="104"/>
      <c r="AD836" s="104"/>
      <c r="AE836" s="87" t="str">
        <f>IF(ISNA(VLOOKUP(AD836,RESEARCH!$B:$K,10, FALSE))=TRUE, "", VLOOKUP(AD836,RESEARCH!$B:$K,10, FALSE))</f>
        <v/>
      </c>
    </row>
    <row r="837" spans="2:31" ht="18">
      <c r="B837" s="104"/>
      <c r="C837" s="104"/>
      <c r="D837" s="104"/>
      <c r="E837" s="104"/>
      <c r="F837" s="104"/>
      <c r="G837" s="104"/>
      <c r="H837" s="104"/>
      <c r="I837" s="104"/>
      <c r="J837" s="104"/>
      <c r="K837" s="104"/>
      <c r="L837" s="104"/>
      <c r="M837" s="104"/>
      <c r="N837" s="104"/>
      <c r="O837" s="104"/>
      <c r="P837" s="104"/>
      <c r="Q837" s="104"/>
      <c r="R837" s="104"/>
      <c r="S837" s="104"/>
      <c r="T837" s="104"/>
      <c r="U837" s="104"/>
      <c r="V837" s="104"/>
      <c r="W837" s="104"/>
      <c r="X837" s="104"/>
      <c r="Y837" s="104"/>
      <c r="Z837" s="104"/>
      <c r="AA837" s="104"/>
      <c r="AB837" s="105" t="str">
        <f>IF(ISNA(VLOOKUP(AA837,PRIZE_AWARD!$B:$F,5, FALSE))=TRUE, "", VLOOKUP(AA837,PRIZE_AWARD!$B:$F,5, FALSE))</f>
        <v/>
      </c>
      <c r="AC837" s="104"/>
      <c r="AD837" s="104"/>
      <c r="AE837" s="87" t="str">
        <f>IF(ISNA(VLOOKUP(AD837,RESEARCH!$B:$K,10, FALSE))=TRUE, "", VLOOKUP(AD837,RESEARCH!$B:$K,10, FALSE))</f>
        <v/>
      </c>
    </row>
    <row r="838" spans="2:31" ht="18">
      <c r="B838" s="104"/>
      <c r="C838" s="104"/>
      <c r="D838" s="104"/>
      <c r="E838" s="104"/>
      <c r="F838" s="104"/>
      <c r="G838" s="104"/>
      <c r="H838" s="104"/>
      <c r="I838" s="104"/>
      <c r="J838" s="104"/>
      <c r="K838" s="104"/>
      <c r="L838" s="104"/>
      <c r="M838" s="104"/>
      <c r="N838" s="104"/>
      <c r="O838" s="104"/>
      <c r="P838" s="104"/>
      <c r="Q838" s="104"/>
      <c r="R838" s="104"/>
      <c r="S838" s="104"/>
      <c r="T838" s="104"/>
      <c r="U838" s="104"/>
      <c r="V838" s="104"/>
      <c r="W838" s="104"/>
      <c r="X838" s="104"/>
      <c r="Y838" s="104"/>
      <c r="Z838" s="104"/>
      <c r="AA838" s="104"/>
      <c r="AB838" s="105" t="str">
        <f>IF(ISNA(VLOOKUP(AA838,PRIZE_AWARD!$B:$F,5, FALSE))=TRUE, "", VLOOKUP(AA838,PRIZE_AWARD!$B:$F,5, FALSE))</f>
        <v/>
      </c>
      <c r="AC838" s="104"/>
      <c r="AD838" s="104"/>
      <c r="AE838" s="87" t="str">
        <f>IF(ISNA(VLOOKUP(AD838,RESEARCH!$B:$K,10, FALSE))=TRUE, "", VLOOKUP(AD838,RESEARCH!$B:$K,10, FALSE))</f>
        <v/>
      </c>
    </row>
    <row r="839" spans="2:31" ht="18">
      <c r="B839" s="104"/>
      <c r="C839" s="104"/>
      <c r="D839" s="104"/>
      <c r="E839" s="104"/>
      <c r="F839" s="104"/>
      <c r="G839" s="104"/>
      <c r="H839" s="104"/>
      <c r="I839" s="104"/>
      <c r="J839" s="104"/>
      <c r="K839" s="104"/>
      <c r="L839" s="104"/>
      <c r="M839" s="104"/>
      <c r="N839" s="104"/>
      <c r="O839" s="104"/>
      <c r="P839" s="104"/>
      <c r="Q839" s="104"/>
      <c r="R839" s="104"/>
      <c r="S839" s="104"/>
      <c r="T839" s="104"/>
      <c r="U839" s="104"/>
      <c r="V839" s="104"/>
      <c r="W839" s="104"/>
      <c r="X839" s="104"/>
      <c r="Y839" s="104"/>
      <c r="Z839" s="104"/>
      <c r="AA839" s="104"/>
      <c r="AB839" s="105" t="str">
        <f>IF(ISNA(VLOOKUP(AA839,PRIZE_AWARD!$B:$F,5, FALSE))=TRUE, "", VLOOKUP(AA839,PRIZE_AWARD!$B:$F,5, FALSE))</f>
        <v/>
      </c>
      <c r="AC839" s="104"/>
      <c r="AD839" s="104"/>
      <c r="AE839" s="87" t="str">
        <f>IF(ISNA(VLOOKUP(AD839,RESEARCH!$B:$K,10, FALSE))=TRUE, "", VLOOKUP(AD839,RESEARCH!$B:$K,10, FALSE))</f>
        <v/>
      </c>
    </row>
    <row r="840" spans="2:31" ht="18">
      <c r="B840" s="104"/>
      <c r="C840" s="104"/>
      <c r="D840" s="104"/>
      <c r="E840" s="104"/>
      <c r="F840" s="104"/>
      <c r="G840" s="104"/>
      <c r="H840" s="104"/>
      <c r="I840" s="104"/>
      <c r="J840" s="104"/>
      <c r="K840" s="104"/>
      <c r="L840" s="104"/>
      <c r="M840" s="104"/>
      <c r="N840" s="104"/>
      <c r="O840" s="104"/>
      <c r="P840" s="104"/>
      <c r="Q840" s="104"/>
      <c r="R840" s="104"/>
      <c r="S840" s="104"/>
      <c r="T840" s="104"/>
      <c r="U840" s="104"/>
      <c r="V840" s="104"/>
      <c r="W840" s="104"/>
      <c r="X840" s="104"/>
      <c r="Y840" s="104"/>
      <c r="Z840" s="104"/>
      <c r="AA840" s="104"/>
      <c r="AB840" s="105" t="str">
        <f>IF(ISNA(VLOOKUP(AA840,PRIZE_AWARD!$B:$F,5, FALSE))=TRUE, "", VLOOKUP(AA840,PRIZE_AWARD!$B:$F,5, FALSE))</f>
        <v/>
      </c>
      <c r="AC840" s="104"/>
      <c r="AD840" s="104"/>
      <c r="AE840" s="87" t="str">
        <f>IF(ISNA(VLOOKUP(AD840,RESEARCH!$B:$K,10, FALSE))=TRUE, "", VLOOKUP(AD840,RESEARCH!$B:$K,10, FALSE))</f>
        <v/>
      </c>
    </row>
    <row r="841" spans="2:31" ht="18">
      <c r="B841" s="104"/>
      <c r="C841" s="104"/>
      <c r="D841" s="104"/>
      <c r="E841" s="104"/>
      <c r="F841" s="104"/>
      <c r="G841" s="104"/>
      <c r="H841" s="104"/>
      <c r="I841" s="104"/>
      <c r="J841" s="104"/>
      <c r="K841" s="104"/>
      <c r="L841" s="104"/>
      <c r="M841" s="104"/>
      <c r="N841" s="104"/>
      <c r="O841" s="104"/>
      <c r="P841" s="104"/>
      <c r="Q841" s="104"/>
      <c r="R841" s="104"/>
      <c r="S841" s="104"/>
      <c r="T841" s="104"/>
      <c r="U841" s="104"/>
      <c r="V841" s="104"/>
      <c r="W841" s="104"/>
      <c r="X841" s="104"/>
      <c r="Y841" s="104"/>
      <c r="Z841" s="104"/>
      <c r="AA841" s="104"/>
      <c r="AB841" s="105" t="str">
        <f>IF(ISNA(VLOOKUP(AA841,PRIZE_AWARD!$B:$F,5, FALSE))=TRUE, "", VLOOKUP(AA841,PRIZE_AWARD!$B:$F,5, FALSE))</f>
        <v/>
      </c>
      <c r="AC841" s="104"/>
      <c r="AD841" s="104"/>
      <c r="AE841" s="87" t="str">
        <f>IF(ISNA(VLOOKUP(AD841,RESEARCH!$B:$K,10, FALSE))=TRUE, "", VLOOKUP(AD841,RESEARCH!$B:$K,10, FALSE))</f>
        <v/>
      </c>
    </row>
    <row r="842" spans="2:31" ht="18">
      <c r="B842" s="104"/>
      <c r="C842" s="104"/>
      <c r="D842" s="104"/>
      <c r="E842" s="104"/>
      <c r="F842" s="104"/>
      <c r="G842" s="104"/>
      <c r="H842" s="104"/>
      <c r="I842" s="104"/>
      <c r="J842" s="104"/>
      <c r="K842" s="104"/>
      <c r="L842" s="104"/>
      <c r="M842" s="104"/>
      <c r="N842" s="104"/>
      <c r="O842" s="104"/>
      <c r="P842" s="104"/>
      <c r="Q842" s="104"/>
      <c r="R842" s="104"/>
      <c r="S842" s="104"/>
      <c r="T842" s="104"/>
      <c r="U842" s="104"/>
      <c r="V842" s="104"/>
      <c r="W842" s="104"/>
      <c r="X842" s="104"/>
      <c r="Y842" s="104"/>
      <c r="Z842" s="104"/>
      <c r="AA842" s="104"/>
      <c r="AB842" s="105" t="str">
        <f>IF(ISNA(VLOOKUP(AA842,PRIZE_AWARD!$B:$F,5, FALSE))=TRUE, "", VLOOKUP(AA842,PRIZE_AWARD!$B:$F,5, FALSE))</f>
        <v/>
      </c>
      <c r="AC842" s="104"/>
      <c r="AD842" s="104"/>
      <c r="AE842" s="87" t="str">
        <f>IF(ISNA(VLOOKUP(AD842,RESEARCH!$B:$K,10, FALSE))=TRUE, "", VLOOKUP(AD842,RESEARCH!$B:$K,10, FALSE))</f>
        <v/>
      </c>
    </row>
    <row r="843" spans="2:31" ht="18">
      <c r="B843" s="104"/>
      <c r="C843" s="104"/>
      <c r="D843" s="104"/>
      <c r="E843" s="104"/>
      <c r="F843" s="104"/>
      <c r="G843" s="104"/>
      <c r="H843" s="104"/>
      <c r="I843" s="104"/>
      <c r="J843" s="104"/>
      <c r="K843" s="104"/>
      <c r="L843" s="104"/>
      <c r="M843" s="104"/>
      <c r="N843" s="104"/>
      <c r="O843" s="104"/>
      <c r="P843" s="104"/>
      <c r="Q843" s="104"/>
      <c r="R843" s="104"/>
      <c r="S843" s="104"/>
      <c r="T843" s="104"/>
      <c r="U843" s="104"/>
      <c r="V843" s="104"/>
      <c r="W843" s="104"/>
      <c r="X843" s="104"/>
      <c r="Y843" s="104"/>
      <c r="Z843" s="104"/>
      <c r="AA843" s="104"/>
      <c r="AB843" s="105" t="str">
        <f>IF(ISNA(VLOOKUP(AA843,PRIZE_AWARD!$B:$F,5, FALSE))=TRUE, "", VLOOKUP(AA843,PRIZE_AWARD!$B:$F,5, FALSE))</f>
        <v/>
      </c>
      <c r="AC843" s="104"/>
      <c r="AD843" s="104"/>
      <c r="AE843" s="87" t="str">
        <f>IF(ISNA(VLOOKUP(AD843,RESEARCH!$B:$K,10, FALSE))=TRUE, "", VLOOKUP(AD843,RESEARCH!$B:$K,10, FALSE))</f>
        <v/>
      </c>
    </row>
    <row r="844" spans="2:31" ht="18">
      <c r="B844" s="104"/>
      <c r="C844" s="104"/>
      <c r="D844" s="104"/>
      <c r="E844" s="104"/>
      <c r="F844" s="104"/>
      <c r="G844" s="104"/>
      <c r="H844" s="104"/>
      <c r="I844" s="104"/>
      <c r="J844" s="104"/>
      <c r="K844" s="104"/>
      <c r="L844" s="104"/>
      <c r="M844" s="104"/>
      <c r="N844" s="104"/>
      <c r="O844" s="104"/>
      <c r="P844" s="104"/>
      <c r="Q844" s="104"/>
      <c r="R844" s="104"/>
      <c r="S844" s="104"/>
      <c r="T844" s="104"/>
      <c r="U844" s="104"/>
      <c r="V844" s="104"/>
      <c r="W844" s="104"/>
      <c r="X844" s="104"/>
      <c r="Y844" s="104"/>
      <c r="Z844" s="104"/>
      <c r="AA844" s="104"/>
      <c r="AB844" s="105" t="str">
        <f>IF(ISNA(VLOOKUP(AA844,PRIZE_AWARD!$B:$F,5, FALSE))=TRUE, "", VLOOKUP(AA844,PRIZE_AWARD!$B:$F,5, FALSE))</f>
        <v/>
      </c>
      <c r="AC844" s="104"/>
      <c r="AD844" s="104"/>
      <c r="AE844" s="87" t="str">
        <f>IF(ISNA(VLOOKUP(AD844,RESEARCH!$B:$K,10, FALSE))=TRUE, "", VLOOKUP(AD844,RESEARCH!$B:$K,10, FALSE))</f>
        <v/>
      </c>
    </row>
    <row r="845" spans="2:31" ht="18">
      <c r="B845" s="104"/>
      <c r="C845" s="104"/>
      <c r="D845" s="104"/>
      <c r="E845" s="104"/>
      <c r="F845" s="104"/>
      <c r="G845" s="104"/>
      <c r="H845" s="104"/>
      <c r="I845" s="104"/>
      <c r="J845" s="104"/>
      <c r="K845" s="104"/>
      <c r="L845" s="104"/>
      <c r="M845" s="104"/>
      <c r="N845" s="104"/>
      <c r="O845" s="104"/>
      <c r="P845" s="104"/>
      <c r="Q845" s="104"/>
      <c r="R845" s="104"/>
      <c r="S845" s="104"/>
      <c r="T845" s="104"/>
      <c r="U845" s="104"/>
      <c r="V845" s="104"/>
      <c r="W845" s="104"/>
      <c r="X845" s="104"/>
      <c r="Y845" s="104"/>
      <c r="Z845" s="104"/>
      <c r="AA845" s="104"/>
      <c r="AB845" s="105" t="str">
        <f>IF(ISNA(VLOOKUP(AA845,PRIZE_AWARD!$B:$F,5, FALSE))=TRUE, "", VLOOKUP(AA845,PRIZE_AWARD!$B:$F,5, FALSE))</f>
        <v/>
      </c>
      <c r="AC845" s="104"/>
      <c r="AD845" s="104"/>
      <c r="AE845" s="87" t="str">
        <f>IF(ISNA(VLOOKUP(AD845,RESEARCH!$B:$K,10, FALSE))=TRUE, "", VLOOKUP(AD845,RESEARCH!$B:$K,10, FALSE))</f>
        <v/>
      </c>
    </row>
    <row r="846" spans="2:31" ht="18">
      <c r="B846" s="104"/>
      <c r="C846" s="104"/>
      <c r="D846" s="104"/>
      <c r="E846" s="104"/>
      <c r="F846" s="104"/>
      <c r="G846" s="104"/>
      <c r="H846" s="104"/>
      <c r="I846" s="104"/>
      <c r="J846" s="104"/>
      <c r="K846" s="104"/>
      <c r="L846" s="104"/>
      <c r="M846" s="104"/>
      <c r="N846" s="104"/>
      <c r="O846" s="104"/>
      <c r="P846" s="104"/>
      <c r="Q846" s="104"/>
      <c r="R846" s="104"/>
      <c r="S846" s="104"/>
      <c r="T846" s="104"/>
      <c r="U846" s="104"/>
      <c r="V846" s="104"/>
      <c r="W846" s="104"/>
      <c r="X846" s="104"/>
      <c r="Y846" s="104"/>
      <c r="Z846" s="104"/>
      <c r="AA846" s="104"/>
      <c r="AB846" s="105" t="str">
        <f>IF(ISNA(VLOOKUP(AA846,PRIZE_AWARD!$B:$F,5, FALSE))=TRUE, "", VLOOKUP(AA846,PRIZE_AWARD!$B:$F,5, FALSE))</f>
        <v/>
      </c>
      <c r="AC846" s="104"/>
      <c r="AD846" s="104"/>
      <c r="AE846" s="87" t="str">
        <f>IF(ISNA(VLOOKUP(AD846,RESEARCH!$B:$K,10, FALSE))=TRUE, "", VLOOKUP(AD846,RESEARCH!$B:$K,10, FALSE))</f>
        <v/>
      </c>
    </row>
    <row r="847" spans="2:31" ht="18">
      <c r="B847" s="104"/>
      <c r="C847" s="104"/>
      <c r="D847" s="104"/>
      <c r="E847" s="104"/>
      <c r="F847" s="104"/>
      <c r="G847" s="104"/>
      <c r="H847" s="104"/>
      <c r="I847" s="104"/>
      <c r="J847" s="104"/>
      <c r="K847" s="104"/>
      <c r="L847" s="104"/>
      <c r="M847" s="104"/>
      <c r="N847" s="104"/>
      <c r="O847" s="104"/>
      <c r="P847" s="104"/>
      <c r="Q847" s="104"/>
      <c r="R847" s="104"/>
      <c r="S847" s="104"/>
      <c r="T847" s="104"/>
      <c r="U847" s="104"/>
      <c r="V847" s="104"/>
      <c r="W847" s="104"/>
      <c r="X847" s="104"/>
      <c r="Y847" s="104"/>
      <c r="Z847" s="104"/>
      <c r="AA847" s="104"/>
      <c r="AB847" s="105" t="str">
        <f>IF(ISNA(VLOOKUP(AA847,PRIZE_AWARD!$B:$F,5, FALSE))=TRUE, "", VLOOKUP(AA847,PRIZE_AWARD!$B:$F,5, FALSE))</f>
        <v/>
      </c>
      <c r="AC847" s="104"/>
      <c r="AD847" s="104"/>
      <c r="AE847" s="87" t="str">
        <f>IF(ISNA(VLOOKUP(AD847,RESEARCH!$B:$K,10, FALSE))=TRUE, "", VLOOKUP(AD847,RESEARCH!$B:$K,10, FALSE))</f>
        <v/>
      </c>
    </row>
    <row r="848" spans="2:31" ht="18">
      <c r="B848" s="104"/>
      <c r="C848" s="104"/>
      <c r="D848" s="104"/>
      <c r="E848" s="104"/>
      <c r="F848" s="104"/>
      <c r="G848" s="104"/>
      <c r="H848" s="104"/>
      <c r="I848" s="104"/>
      <c r="J848" s="104"/>
      <c r="K848" s="104"/>
      <c r="L848" s="104"/>
      <c r="M848" s="104"/>
      <c r="N848" s="104"/>
      <c r="O848" s="104"/>
      <c r="P848" s="104"/>
      <c r="Q848" s="104"/>
      <c r="R848" s="104"/>
      <c r="S848" s="104"/>
      <c r="T848" s="104"/>
      <c r="U848" s="104"/>
      <c r="V848" s="104"/>
      <c r="W848" s="104"/>
      <c r="X848" s="104"/>
      <c r="Y848" s="104"/>
      <c r="Z848" s="104"/>
      <c r="AA848" s="104"/>
      <c r="AB848" s="105" t="str">
        <f>IF(ISNA(VLOOKUP(AA848,PRIZE_AWARD!$B:$F,5, FALSE))=TRUE, "", VLOOKUP(AA848,PRIZE_AWARD!$B:$F,5, FALSE))</f>
        <v/>
      </c>
      <c r="AC848" s="104"/>
      <c r="AD848" s="104"/>
      <c r="AE848" s="87" t="str">
        <f>IF(ISNA(VLOOKUP(AD848,RESEARCH!$B:$K,10, FALSE))=TRUE, "", VLOOKUP(AD848,RESEARCH!$B:$K,10, FALSE))</f>
        <v/>
      </c>
    </row>
    <row r="849" spans="2:31" ht="18">
      <c r="B849" s="104"/>
      <c r="C849" s="104"/>
      <c r="D849" s="104"/>
      <c r="E849" s="104"/>
      <c r="F849" s="104"/>
      <c r="G849" s="104"/>
      <c r="H849" s="104"/>
      <c r="I849" s="104"/>
      <c r="J849" s="104"/>
      <c r="K849" s="104"/>
      <c r="L849" s="104"/>
      <c r="M849" s="104"/>
      <c r="N849" s="104"/>
      <c r="O849" s="104"/>
      <c r="P849" s="104"/>
      <c r="Q849" s="104"/>
      <c r="R849" s="104"/>
      <c r="S849" s="104"/>
      <c r="T849" s="104"/>
      <c r="U849" s="104"/>
      <c r="V849" s="104"/>
      <c r="W849" s="104"/>
      <c r="X849" s="104"/>
      <c r="Y849" s="104"/>
      <c r="Z849" s="104"/>
      <c r="AA849" s="104"/>
      <c r="AB849" s="105" t="str">
        <f>IF(ISNA(VLOOKUP(AA849,PRIZE_AWARD!$B:$F,5, FALSE))=TRUE, "", VLOOKUP(AA849,PRIZE_AWARD!$B:$F,5, FALSE))</f>
        <v/>
      </c>
      <c r="AC849" s="104"/>
      <c r="AD849" s="104"/>
      <c r="AE849" s="87" t="str">
        <f>IF(ISNA(VLOOKUP(AD849,RESEARCH!$B:$K,10, FALSE))=TRUE, "", VLOOKUP(AD849,RESEARCH!$B:$K,10, FALSE))</f>
        <v/>
      </c>
    </row>
    <row r="850" spans="2:31" ht="18">
      <c r="B850" s="104"/>
      <c r="C850" s="104"/>
      <c r="D850" s="104"/>
      <c r="E850" s="104"/>
      <c r="F850" s="104"/>
      <c r="G850" s="104"/>
      <c r="H850" s="104"/>
      <c r="I850" s="104"/>
      <c r="J850" s="104"/>
      <c r="K850" s="104"/>
      <c r="L850" s="104"/>
      <c r="M850" s="104"/>
      <c r="N850" s="104"/>
      <c r="O850" s="104"/>
      <c r="P850" s="104"/>
      <c r="Q850" s="104"/>
      <c r="R850" s="104"/>
      <c r="S850" s="104"/>
      <c r="T850" s="104"/>
      <c r="U850" s="104"/>
      <c r="V850" s="104"/>
      <c r="W850" s="104"/>
      <c r="X850" s="104"/>
      <c r="Y850" s="104"/>
      <c r="Z850" s="104"/>
      <c r="AA850" s="104"/>
      <c r="AB850" s="105" t="str">
        <f>IF(ISNA(VLOOKUP(AA850,PRIZE_AWARD!$B:$F,5, FALSE))=TRUE, "", VLOOKUP(AA850,PRIZE_AWARD!$B:$F,5, FALSE))</f>
        <v/>
      </c>
      <c r="AC850" s="104"/>
      <c r="AD850" s="104"/>
      <c r="AE850" s="87" t="str">
        <f>IF(ISNA(VLOOKUP(AD850,RESEARCH!$B:$K,10, FALSE))=TRUE, "", VLOOKUP(AD850,RESEARCH!$B:$K,10, FALSE))</f>
        <v/>
      </c>
    </row>
    <row r="851" spans="2:31" ht="18">
      <c r="B851" s="104"/>
      <c r="C851" s="104"/>
      <c r="D851" s="104"/>
      <c r="E851" s="104"/>
      <c r="F851" s="104"/>
      <c r="G851" s="104"/>
      <c r="H851" s="104"/>
      <c r="I851" s="104"/>
      <c r="J851" s="104"/>
      <c r="K851" s="104"/>
      <c r="L851" s="104"/>
      <c r="M851" s="104"/>
      <c r="N851" s="104"/>
      <c r="O851" s="104"/>
      <c r="P851" s="104"/>
      <c r="Q851" s="104"/>
      <c r="R851" s="104"/>
      <c r="S851" s="104"/>
      <c r="T851" s="104"/>
      <c r="U851" s="104"/>
      <c r="V851" s="104"/>
      <c r="W851" s="104"/>
      <c r="X851" s="104"/>
      <c r="Y851" s="104"/>
      <c r="Z851" s="104"/>
      <c r="AA851" s="104"/>
      <c r="AB851" s="105" t="str">
        <f>IF(ISNA(VLOOKUP(AA851,PRIZE_AWARD!$B:$F,5, FALSE))=TRUE, "", VLOOKUP(AA851,PRIZE_AWARD!$B:$F,5, FALSE))</f>
        <v/>
      </c>
      <c r="AC851" s="104"/>
      <c r="AD851" s="104"/>
      <c r="AE851" s="87" t="str">
        <f>IF(ISNA(VLOOKUP(AD851,RESEARCH!$B:$K,10, FALSE))=TRUE, "", VLOOKUP(AD851,RESEARCH!$B:$K,10, FALSE))</f>
        <v/>
      </c>
    </row>
    <row r="852" spans="2:31" ht="18">
      <c r="B852" s="104"/>
      <c r="C852" s="104"/>
      <c r="D852" s="104"/>
      <c r="E852" s="104"/>
      <c r="F852" s="104"/>
      <c r="G852" s="104"/>
      <c r="H852" s="104"/>
      <c r="I852" s="104"/>
      <c r="J852" s="104"/>
      <c r="K852" s="104"/>
      <c r="L852" s="104"/>
      <c r="M852" s="104"/>
      <c r="N852" s="104"/>
      <c r="O852" s="104"/>
      <c r="P852" s="104"/>
      <c r="Q852" s="104"/>
      <c r="R852" s="104"/>
      <c r="S852" s="104"/>
      <c r="T852" s="104"/>
      <c r="U852" s="104"/>
      <c r="V852" s="104"/>
      <c r="W852" s="104"/>
      <c r="X852" s="104"/>
      <c r="Y852" s="104"/>
      <c r="Z852" s="104"/>
      <c r="AA852" s="104"/>
      <c r="AB852" s="105" t="str">
        <f>IF(ISNA(VLOOKUP(AA852,PRIZE_AWARD!$B:$F,5, FALSE))=TRUE, "", VLOOKUP(AA852,PRIZE_AWARD!$B:$F,5, FALSE))</f>
        <v/>
      </c>
      <c r="AC852" s="104"/>
      <c r="AD852" s="104"/>
      <c r="AE852" s="87" t="str">
        <f>IF(ISNA(VLOOKUP(AD852,RESEARCH!$B:$K,10, FALSE))=TRUE, "", VLOOKUP(AD852,RESEARCH!$B:$K,10, FALSE))</f>
        <v/>
      </c>
    </row>
    <row r="853" spans="2:31" ht="18">
      <c r="B853" s="104"/>
      <c r="C853" s="104"/>
      <c r="D853" s="104"/>
      <c r="E853" s="104"/>
      <c r="F853" s="104"/>
      <c r="G853" s="104"/>
      <c r="H853" s="104"/>
      <c r="I853" s="104"/>
      <c r="J853" s="104"/>
      <c r="K853" s="104"/>
      <c r="L853" s="104"/>
      <c r="M853" s="104"/>
      <c r="N853" s="104"/>
      <c r="O853" s="104"/>
      <c r="P853" s="104"/>
      <c r="Q853" s="104"/>
      <c r="R853" s="104"/>
      <c r="S853" s="104"/>
      <c r="T853" s="104"/>
      <c r="U853" s="104"/>
      <c r="V853" s="104"/>
      <c r="W853" s="104"/>
      <c r="X853" s="104"/>
      <c r="Y853" s="104"/>
      <c r="Z853" s="104"/>
      <c r="AA853" s="104"/>
      <c r="AB853" s="105" t="str">
        <f>IF(ISNA(VLOOKUP(AA853,PRIZE_AWARD!$B:$F,5, FALSE))=TRUE, "", VLOOKUP(AA853,PRIZE_AWARD!$B:$F,5, FALSE))</f>
        <v/>
      </c>
      <c r="AC853" s="104"/>
      <c r="AD853" s="104"/>
      <c r="AE853" s="87" t="str">
        <f>IF(ISNA(VLOOKUP(AD853,RESEARCH!$B:$K,10, FALSE))=TRUE, "", VLOOKUP(AD853,RESEARCH!$B:$K,10, FALSE))</f>
        <v/>
      </c>
    </row>
    <row r="854" spans="2:31" ht="18">
      <c r="B854" s="104"/>
      <c r="C854" s="104"/>
      <c r="D854" s="104"/>
      <c r="E854" s="104"/>
      <c r="F854" s="104"/>
      <c r="G854" s="104"/>
      <c r="H854" s="104"/>
      <c r="I854" s="104"/>
      <c r="J854" s="104"/>
      <c r="K854" s="104"/>
      <c r="L854" s="104"/>
      <c r="M854" s="104"/>
      <c r="N854" s="104"/>
      <c r="O854" s="104"/>
      <c r="P854" s="104"/>
      <c r="Q854" s="104"/>
      <c r="R854" s="104"/>
      <c r="S854" s="104"/>
      <c r="T854" s="104"/>
      <c r="U854" s="104"/>
      <c r="V854" s="104"/>
      <c r="W854" s="104"/>
      <c r="X854" s="104"/>
      <c r="Y854" s="104"/>
      <c r="Z854" s="104"/>
      <c r="AA854" s="104"/>
      <c r="AB854" s="105" t="str">
        <f>IF(ISNA(VLOOKUP(AA854,PRIZE_AWARD!$B:$F,5, FALSE))=TRUE, "", VLOOKUP(AA854,PRIZE_AWARD!$B:$F,5, FALSE))</f>
        <v/>
      </c>
      <c r="AC854" s="104"/>
      <c r="AD854" s="104"/>
      <c r="AE854" s="87" t="str">
        <f>IF(ISNA(VLOOKUP(AD854,RESEARCH!$B:$K,10, FALSE))=TRUE, "", VLOOKUP(AD854,RESEARCH!$B:$K,10, FALSE))</f>
        <v/>
      </c>
    </row>
    <row r="855" spans="2:31" ht="18">
      <c r="B855" s="104"/>
      <c r="C855" s="104"/>
      <c r="D855" s="104"/>
      <c r="E855" s="104"/>
      <c r="F855" s="104"/>
      <c r="G855" s="104"/>
      <c r="H855" s="104"/>
      <c r="I855" s="104"/>
      <c r="J855" s="104"/>
      <c r="K855" s="104"/>
      <c r="L855" s="104"/>
      <c r="M855" s="104"/>
      <c r="N855" s="104"/>
      <c r="O855" s="104"/>
      <c r="P855" s="104"/>
      <c r="Q855" s="104"/>
      <c r="R855" s="104"/>
      <c r="S855" s="104"/>
      <c r="T855" s="104"/>
      <c r="U855" s="104"/>
      <c r="V855" s="104"/>
      <c r="W855" s="104"/>
      <c r="X855" s="104"/>
      <c r="Y855" s="104"/>
      <c r="Z855" s="104"/>
      <c r="AA855" s="104"/>
      <c r="AB855" s="105" t="str">
        <f>IF(ISNA(VLOOKUP(AA855,PRIZE_AWARD!$B:$F,5, FALSE))=TRUE, "", VLOOKUP(AA855,PRIZE_AWARD!$B:$F,5, FALSE))</f>
        <v/>
      </c>
      <c r="AC855" s="104"/>
      <c r="AD855" s="104"/>
      <c r="AE855" s="87" t="str">
        <f>IF(ISNA(VLOOKUP(AD855,RESEARCH!$B:$K,10, FALSE))=TRUE, "", VLOOKUP(AD855,RESEARCH!$B:$K,10, FALSE))</f>
        <v/>
      </c>
    </row>
    <row r="856" spans="2:31" ht="18">
      <c r="B856" s="104"/>
      <c r="C856" s="104"/>
      <c r="D856" s="104"/>
      <c r="E856" s="104"/>
      <c r="F856" s="104"/>
      <c r="G856" s="104"/>
      <c r="H856" s="104"/>
      <c r="I856" s="104"/>
      <c r="J856" s="104"/>
      <c r="K856" s="104"/>
      <c r="L856" s="104"/>
      <c r="M856" s="104"/>
      <c r="N856" s="104"/>
      <c r="O856" s="104"/>
      <c r="P856" s="104"/>
      <c r="Q856" s="104"/>
      <c r="R856" s="104"/>
      <c r="S856" s="104"/>
      <c r="T856" s="104"/>
      <c r="U856" s="104"/>
      <c r="V856" s="104"/>
      <c r="W856" s="104"/>
      <c r="X856" s="104"/>
      <c r="Y856" s="104"/>
      <c r="Z856" s="104"/>
      <c r="AA856" s="104"/>
      <c r="AB856" s="105" t="str">
        <f>IF(ISNA(VLOOKUP(AA856,PRIZE_AWARD!$B:$F,5, FALSE))=TRUE, "", VLOOKUP(AA856,PRIZE_AWARD!$B:$F,5, FALSE))</f>
        <v/>
      </c>
      <c r="AC856" s="104"/>
      <c r="AD856" s="104"/>
      <c r="AE856" s="87" t="str">
        <f>IF(ISNA(VLOOKUP(AD856,RESEARCH!$B:$K,10, FALSE))=TRUE, "", VLOOKUP(AD856,RESEARCH!$B:$K,10, FALSE))</f>
        <v/>
      </c>
    </row>
    <row r="857" spans="2:31" ht="18">
      <c r="B857" s="104"/>
      <c r="C857" s="104"/>
      <c r="D857" s="104"/>
      <c r="E857" s="104"/>
      <c r="F857" s="104"/>
      <c r="G857" s="104"/>
      <c r="H857" s="104"/>
      <c r="I857" s="104"/>
      <c r="J857" s="104"/>
      <c r="K857" s="104"/>
      <c r="L857" s="104"/>
      <c r="M857" s="104"/>
      <c r="N857" s="104"/>
      <c r="O857" s="104"/>
      <c r="P857" s="104"/>
      <c r="Q857" s="104"/>
      <c r="R857" s="104"/>
      <c r="S857" s="104"/>
      <c r="T857" s="104"/>
      <c r="U857" s="104"/>
      <c r="V857" s="104"/>
      <c r="W857" s="104"/>
      <c r="X857" s="104"/>
      <c r="Y857" s="104"/>
      <c r="Z857" s="104"/>
      <c r="AA857" s="104"/>
      <c r="AB857" s="105" t="str">
        <f>IF(ISNA(VLOOKUP(AA857,PRIZE_AWARD!$B:$F,5, FALSE))=TRUE, "", VLOOKUP(AA857,PRIZE_AWARD!$B:$F,5, FALSE))</f>
        <v/>
      </c>
      <c r="AC857" s="104"/>
      <c r="AD857" s="104"/>
      <c r="AE857" s="87" t="str">
        <f>IF(ISNA(VLOOKUP(AD857,RESEARCH!$B:$K,10, FALSE))=TRUE, "", VLOOKUP(AD857,RESEARCH!$B:$K,10, FALSE))</f>
        <v/>
      </c>
    </row>
    <row r="858" spans="2:31" ht="18">
      <c r="B858" s="104"/>
      <c r="C858" s="104"/>
      <c r="D858" s="104"/>
      <c r="E858" s="104"/>
      <c r="F858" s="104"/>
      <c r="G858" s="104"/>
      <c r="H858" s="104"/>
      <c r="I858" s="104"/>
      <c r="J858" s="104"/>
      <c r="K858" s="104"/>
      <c r="L858" s="104"/>
      <c r="M858" s="104"/>
      <c r="N858" s="104"/>
      <c r="O858" s="104"/>
      <c r="P858" s="104"/>
      <c r="Q858" s="104"/>
      <c r="R858" s="104"/>
      <c r="S858" s="104"/>
      <c r="T858" s="104"/>
      <c r="U858" s="104"/>
      <c r="V858" s="104"/>
      <c r="W858" s="104"/>
      <c r="X858" s="104"/>
      <c r="Y858" s="104"/>
      <c r="Z858" s="104"/>
      <c r="AA858" s="104"/>
      <c r="AB858" s="105" t="str">
        <f>IF(ISNA(VLOOKUP(AA858,PRIZE_AWARD!$B:$F,5, FALSE))=TRUE, "", VLOOKUP(AA858,PRIZE_AWARD!$B:$F,5, FALSE))</f>
        <v/>
      </c>
      <c r="AC858" s="104"/>
      <c r="AD858" s="104"/>
      <c r="AE858" s="87" t="str">
        <f>IF(ISNA(VLOOKUP(AD858,RESEARCH!$B:$K,10, FALSE))=TRUE, "", VLOOKUP(AD858,RESEARCH!$B:$K,10, FALSE))</f>
        <v/>
      </c>
    </row>
    <row r="859" spans="2:31" ht="18">
      <c r="B859" s="104"/>
      <c r="C859" s="104"/>
      <c r="D859" s="104"/>
      <c r="E859" s="104"/>
      <c r="F859" s="104"/>
      <c r="G859" s="104"/>
      <c r="H859" s="104"/>
      <c r="I859" s="104"/>
      <c r="J859" s="104"/>
      <c r="K859" s="104"/>
      <c r="L859" s="104"/>
      <c r="M859" s="104"/>
      <c r="N859" s="104"/>
      <c r="O859" s="104"/>
      <c r="P859" s="104"/>
      <c r="Q859" s="104"/>
      <c r="R859" s="104"/>
      <c r="S859" s="104"/>
      <c r="T859" s="104"/>
      <c r="U859" s="104"/>
      <c r="V859" s="104"/>
      <c r="W859" s="104"/>
      <c r="X859" s="104"/>
      <c r="Y859" s="104"/>
      <c r="Z859" s="104"/>
      <c r="AA859" s="104"/>
      <c r="AB859" s="105" t="str">
        <f>IF(ISNA(VLOOKUP(AA859,PRIZE_AWARD!$B:$F,5, FALSE))=TRUE, "", VLOOKUP(AA859,PRIZE_AWARD!$B:$F,5, FALSE))</f>
        <v/>
      </c>
      <c r="AC859" s="104"/>
      <c r="AD859" s="104"/>
      <c r="AE859" s="87" t="str">
        <f>IF(ISNA(VLOOKUP(AD859,RESEARCH!$B:$K,10, FALSE))=TRUE, "", VLOOKUP(AD859,RESEARCH!$B:$K,10, FALSE))</f>
        <v/>
      </c>
    </row>
    <row r="860" spans="2:31" ht="18">
      <c r="B860" s="104"/>
      <c r="C860" s="104"/>
      <c r="D860" s="104"/>
      <c r="E860" s="104"/>
      <c r="F860" s="104"/>
      <c r="G860" s="104"/>
      <c r="H860" s="104"/>
      <c r="I860" s="104"/>
      <c r="J860" s="104"/>
      <c r="K860" s="104"/>
      <c r="L860" s="104"/>
      <c r="M860" s="104"/>
      <c r="N860" s="104"/>
      <c r="O860" s="104"/>
      <c r="P860" s="104"/>
      <c r="Q860" s="104"/>
      <c r="R860" s="104"/>
      <c r="S860" s="104"/>
      <c r="T860" s="104"/>
      <c r="U860" s="104"/>
      <c r="V860" s="104"/>
      <c r="W860" s="104"/>
      <c r="X860" s="104"/>
      <c r="Y860" s="104"/>
      <c r="Z860" s="104"/>
      <c r="AA860" s="104"/>
      <c r="AB860" s="105" t="str">
        <f>IF(ISNA(VLOOKUP(AA860,PRIZE_AWARD!$B:$F,5, FALSE))=TRUE, "", VLOOKUP(AA860,PRIZE_AWARD!$B:$F,5, FALSE))</f>
        <v/>
      </c>
      <c r="AC860" s="104"/>
      <c r="AD860" s="104"/>
      <c r="AE860" s="87" t="str">
        <f>IF(ISNA(VLOOKUP(AD860,RESEARCH!$B:$K,10, FALSE))=TRUE, "", VLOOKUP(AD860,RESEARCH!$B:$K,10, FALSE))</f>
        <v/>
      </c>
    </row>
    <row r="861" spans="2:31" ht="18">
      <c r="B861" s="104"/>
      <c r="C861" s="104"/>
      <c r="D861" s="104"/>
      <c r="E861" s="104"/>
      <c r="F861" s="104"/>
      <c r="G861" s="104"/>
      <c r="H861" s="104"/>
      <c r="I861" s="104"/>
      <c r="J861" s="104"/>
      <c r="K861" s="104"/>
      <c r="L861" s="104"/>
      <c r="M861" s="104"/>
      <c r="N861" s="104"/>
      <c r="O861" s="104"/>
      <c r="P861" s="104"/>
      <c r="Q861" s="104"/>
      <c r="R861" s="104"/>
      <c r="S861" s="104"/>
      <c r="T861" s="104"/>
      <c r="U861" s="104"/>
      <c r="V861" s="104"/>
      <c r="W861" s="104"/>
      <c r="X861" s="104"/>
      <c r="Y861" s="104"/>
      <c r="Z861" s="104"/>
      <c r="AA861" s="104"/>
      <c r="AB861" s="105" t="str">
        <f>IF(ISNA(VLOOKUP(AA861,PRIZE_AWARD!$B:$F,5, FALSE))=TRUE, "", VLOOKUP(AA861,PRIZE_AWARD!$B:$F,5, FALSE))</f>
        <v/>
      </c>
      <c r="AC861" s="104"/>
      <c r="AD861" s="104"/>
      <c r="AE861" s="87" t="str">
        <f>IF(ISNA(VLOOKUP(AD861,RESEARCH!$B:$K,10, FALSE))=TRUE, "", VLOOKUP(AD861,RESEARCH!$B:$K,10, FALSE))</f>
        <v/>
      </c>
    </row>
    <row r="862" spans="2:31" ht="18">
      <c r="B862" s="104"/>
      <c r="C862" s="104"/>
      <c r="D862" s="104"/>
      <c r="E862" s="104"/>
      <c r="F862" s="104"/>
      <c r="G862" s="104"/>
      <c r="H862" s="104"/>
      <c r="I862" s="104"/>
      <c r="J862" s="104"/>
      <c r="K862" s="104"/>
      <c r="L862" s="104"/>
      <c r="M862" s="104"/>
      <c r="N862" s="104"/>
      <c r="O862" s="104"/>
      <c r="P862" s="104"/>
      <c r="Q862" s="104"/>
      <c r="R862" s="104"/>
      <c r="S862" s="104"/>
      <c r="T862" s="104"/>
      <c r="U862" s="104"/>
      <c r="V862" s="104"/>
      <c r="W862" s="104"/>
      <c r="X862" s="104"/>
      <c r="Y862" s="104"/>
      <c r="Z862" s="104"/>
      <c r="AA862" s="104"/>
      <c r="AB862" s="105" t="str">
        <f>IF(ISNA(VLOOKUP(AA862,PRIZE_AWARD!$B:$F,5, FALSE))=TRUE, "", VLOOKUP(AA862,PRIZE_AWARD!$B:$F,5, FALSE))</f>
        <v/>
      </c>
      <c r="AC862" s="104"/>
      <c r="AD862" s="104"/>
      <c r="AE862" s="87" t="str">
        <f>IF(ISNA(VLOOKUP(AD862,RESEARCH!$B:$K,10, FALSE))=TRUE, "", VLOOKUP(AD862,RESEARCH!$B:$K,10, FALSE))</f>
        <v/>
      </c>
    </row>
    <row r="863" spans="2:31" ht="18">
      <c r="B863" s="104"/>
      <c r="C863" s="104"/>
      <c r="D863" s="104"/>
      <c r="E863" s="104"/>
      <c r="F863" s="104"/>
      <c r="G863" s="104"/>
      <c r="H863" s="104"/>
      <c r="I863" s="104"/>
      <c r="J863" s="104"/>
      <c r="K863" s="104"/>
      <c r="L863" s="104"/>
      <c r="M863" s="104"/>
      <c r="N863" s="104"/>
      <c r="O863" s="104"/>
      <c r="P863" s="104"/>
      <c r="Q863" s="104"/>
      <c r="R863" s="104"/>
      <c r="S863" s="104"/>
      <c r="T863" s="104"/>
      <c r="U863" s="104"/>
      <c r="V863" s="104"/>
      <c r="W863" s="104"/>
      <c r="X863" s="104"/>
      <c r="Y863" s="104"/>
      <c r="Z863" s="104"/>
      <c r="AA863" s="104"/>
      <c r="AB863" s="105" t="str">
        <f>IF(ISNA(VLOOKUP(AA863,PRIZE_AWARD!$B:$F,5, FALSE))=TRUE, "", VLOOKUP(AA863,PRIZE_AWARD!$B:$F,5, FALSE))</f>
        <v/>
      </c>
      <c r="AC863" s="104"/>
      <c r="AD863" s="104"/>
      <c r="AE863" s="87" t="str">
        <f>IF(ISNA(VLOOKUP(AD863,RESEARCH!$B:$K,10, FALSE))=TRUE, "", VLOOKUP(AD863,RESEARCH!$B:$K,10, FALSE))</f>
        <v/>
      </c>
    </row>
    <row r="864" spans="2:31" ht="18">
      <c r="B864" s="104"/>
      <c r="C864" s="104"/>
      <c r="D864" s="104"/>
      <c r="E864" s="104"/>
      <c r="F864" s="104"/>
      <c r="G864" s="104"/>
      <c r="H864" s="104"/>
      <c r="I864" s="104"/>
      <c r="J864" s="104"/>
      <c r="K864" s="104"/>
      <c r="L864" s="104"/>
      <c r="M864" s="104"/>
      <c r="N864" s="104"/>
      <c r="O864" s="104"/>
      <c r="P864" s="104"/>
      <c r="Q864" s="104"/>
      <c r="R864" s="104"/>
      <c r="S864" s="104"/>
      <c r="T864" s="104"/>
      <c r="U864" s="104"/>
      <c r="V864" s="104"/>
      <c r="W864" s="104"/>
      <c r="X864" s="104"/>
      <c r="Y864" s="104"/>
      <c r="Z864" s="104"/>
      <c r="AA864" s="104"/>
      <c r="AB864" s="105" t="str">
        <f>IF(ISNA(VLOOKUP(AA864,PRIZE_AWARD!$B:$F,5, FALSE))=TRUE, "", VLOOKUP(AA864,PRIZE_AWARD!$B:$F,5, FALSE))</f>
        <v/>
      </c>
      <c r="AC864" s="104"/>
      <c r="AD864" s="104"/>
      <c r="AE864" s="87" t="str">
        <f>IF(ISNA(VLOOKUP(AD864,RESEARCH!$B:$K,10, FALSE))=TRUE, "", VLOOKUP(AD864,RESEARCH!$B:$K,10, FALSE))</f>
        <v/>
      </c>
    </row>
    <row r="865" spans="2:31" ht="18">
      <c r="B865" s="104"/>
      <c r="C865" s="104"/>
      <c r="D865" s="104"/>
      <c r="E865" s="104"/>
      <c r="F865" s="104"/>
      <c r="G865" s="104"/>
      <c r="H865" s="104"/>
      <c r="I865" s="104"/>
      <c r="J865" s="104"/>
      <c r="K865" s="104"/>
      <c r="L865" s="104"/>
      <c r="M865" s="104"/>
      <c r="N865" s="104"/>
      <c r="O865" s="104"/>
      <c r="P865" s="104"/>
      <c r="Q865" s="104"/>
      <c r="R865" s="104"/>
      <c r="S865" s="104"/>
      <c r="T865" s="104"/>
      <c r="U865" s="104"/>
      <c r="V865" s="104"/>
      <c r="W865" s="104"/>
      <c r="X865" s="104"/>
      <c r="Y865" s="104"/>
      <c r="Z865" s="104"/>
      <c r="AA865" s="104"/>
      <c r="AB865" s="105" t="str">
        <f>IF(ISNA(VLOOKUP(AA865,PRIZE_AWARD!$B:$F,5, FALSE))=TRUE, "", VLOOKUP(AA865,PRIZE_AWARD!$B:$F,5, FALSE))</f>
        <v/>
      </c>
      <c r="AC865" s="104"/>
      <c r="AD865" s="104"/>
      <c r="AE865" s="87" t="str">
        <f>IF(ISNA(VLOOKUP(AD865,RESEARCH!$B:$K,10, FALSE))=TRUE, "", VLOOKUP(AD865,RESEARCH!$B:$K,10, FALSE))</f>
        <v/>
      </c>
    </row>
    <row r="866" spans="2:31" ht="18">
      <c r="B866" s="104"/>
      <c r="C866" s="104"/>
      <c r="D866" s="104"/>
      <c r="E866" s="104"/>
      <c r="F866" s="104"/>
      <c r="G866" s="104"/>
      <c r="H866" s="104"/>
      <c r="I866" s="104"/>
      <c r="J866" s="104"/>
      <c r="K866" s="104"/>
      <c r="L866" s="104"/>
      <c r="M866" s="104"/>
      <c r="N866" s="104"/>
      <c r="O866" s="104"/>
      <c r="P866" s="104"/>
      <c r="Q866" s="104"/>
      <c r="R866" s="104"/>
      <c r="S866" s="104"/>
      <c r="T866" s="104"/>
      <c r="U866" s="104"/>
      <c r="V866" s="104"/>
      <c r="W866" s="104"/>
      <c r="X866" s="104"/>
      <c r="Y866" s="104"/>
      <c r="Z866" s="104"/>
      <c r="AA866" s="104"/>
      <c r="AB866" s="105" t="str">
        <f>IF(ISNA(VLOOKUP(AA866,PRIZE_AWARD!$B:$F,5, FALSE))=TRUE, "", VLOOKUP(AA866,PRIZE_AWARD!$B:$F,5, FALSE))</f>
        <v/>
      </c>
      <c r="AC866" s="104"/>
      <c r="AD866" s="104"/>
      <c r="AE866" s="87" t="str">
        <f>IF(ISNA(VLOOKUP(AD866,RESEARCH!$B:$K,10, FALSE))=TRUE, "", VLOOKUP(AD866,RESEARCH!$B:$K,10, FALSE))</f>
        <v/>
      </c>
    </row>
    <row r="867" spans="2:31" ht="18">
      <c r="B867" s="104"/>
      <c r="C867" s="104"/>
      <c r="D867" s="104"/>
      <c r="E867" s="104"/>
      <c r="F867" s="104"/>
      <c r="G867" s="104"/>
      <c r="H867" s="104"/>
      <c r="I867" s="104"/>
      <c r="J867" s="104"/>
      <c r="K867" s="104"/>
      <c r="L867" s="104"/>
      <c r="M867" s="104"/>
      <c r="N867" s="104"/>
      <c r="O867" s="104"/>
      <c r="P867" s="104"/>
      <c r="Q867" s="104"/>
      <c r="R867" s="104"/>
      <c r="S867" s="104"/>
      <c r="T867" s="104"/>
      <c r="U867" s="104"/>
      <c r="V867" s="104"/>
      <c r="W867" s="104"/>
      <c r="X867" s="104"/>
      <c r="Y867" s="104"/>
      <c r="Z867" s="104"/>
      <c r="AA867" s="104"/>
      <c r="AB867" s="105" t="str">
        <f>IF(ISNA(VLOOKUP(AA867,PRIZE_AWARD!$B:$F,5, FALSE))=TRUE, "", VLOOKUP(AA867,PRIZE_AWARD!$B:$F,5, FALSE))</f>
        <v/>
      </c>
      <c r="AC867" s="104"/>
      <c r="AD867" s="104"/>
      <c r="AE867" s="87" t="str">
        <f>IF(ISNA(VLOOKUP(AD867,RESEARCH!$B:$K,10, FALSE))=TRUE, "", VLOOKUP(AD867,RESEARCH!$B:$K,10, FALSE))</f>
        <v/>
      </c>
    </row>
    <row r="868" spans="2:31" ht="18">
      <c r="B868" s="104"/>
      <c r="C868" s="104"/>
      <c r="D868" s="104"/>
      <c r="E868" s="104"/>
      <c r="F868" s="104"/>
      <c r="G868" s="104"/>
      <c r="H868" s="104"/>
      <c r="I868" s="104"/>
      <c r="J868" s="104"/>
      <c r="K868" s="104"/>
      <c r="L868" s="104"/>
      <c r="M868" s="104"/>
      <c r="N868" s="104"/>
      <c r="O868" s="104"/>
      <c r="P868" s="104"/>
      <c r="Q868" s="104"/>
      <c r="R868" s="104"/>
      <c r="S868" s="104"/>
      <c r="T868" s="104"/>
      <c r="U868" s="104"/>
      <c r="V868" s="104"/>
      <c r="W868" s="104"/>
      <c r="X868" s="104"/>
      <c r="Y868" s="104"/>
      <c r="Z868" s="104"/>
      <c r="AA868" s="104"/>
      <c r="AB868" s="105" t="str">
        <f>IF(ISNA(VLOOKUP(AA868,PRIZE_AWARD!$B:$F,5, FALSE))=TRUE, "", VLOOKUP(AA868,PRIZE_AWARD!$B:$F,5, FALSE))</f>
        <v/>
      </c>
      <c r="AC868" s="104"/>
      <c r="AD868" s="104"/>
      <c r="AE868" s="87" t="str">
        <f>IF(ISNA(VLOOKUP(AD868,RESEARCH!$B:$K,10, FALSE))=TRUE, "", VLOOKUP(AD868,RESEARCH!$B:$K,10, FALSE))</f>
        <v/>
      </c>
    </row>
    <row r="869" spans="2:31" ht="18">
      <c r="B869" s="104"/>
      <c r="C869" s="104"/>
      <c r="D869" s="104"/>
      <c r="E869" s="104"/>
      <c r="F869" s="104"/>
      <c r="G869" s="104"/>
      <c r="H869" s="104"/>
      <c r="I869" s="104"/>
      <c r="J869" s="104"/>
      <c r="K869" s="104"/>
      <c r="L869" s="104"/>
      <c r="M869" s="104"/>
      <c r="N869" s="104"/>
      <c r="O869" s="104"/>
      <c r="P869" s="104"/>
      <c r="Q869" s="104"/>
      <c r="R869" s="104"/>
      <c r="S869" s="104"/>
      <c r="T869" s="104"/>
      <c r="U869" s="104"/>
      <c r="V869" s="104"/>
      <c r="W869" s="104"/>
      <c r="X869" s="104"/>
      <c r="Y869" s="104"/>
      <c r="Z869" s="104"/>
      <c r="AA869" s="104"/>
      <c r="AB869" s="105" t="str">
        <f>IF(ISNA(VLOOKUP(AA869,PRIZE_AWARD!$B:$F,5, FALSE))=TRUE, "", VLOOKUP(AA869,PRIZE_AWARD!$B:$F,5, FALSE))</f>
        <v/>
      </c>
      <c r="AC869" s="104"/>
      <c r="AD869" s="104"/>
      <c r="AE869" s="87" t="str">
        <f>IF(ISNA(VLOOKUP(AD869,RESEARCH!$B:$K,10, FALSE))=TRUE, "", VLOOKUP(AD869,RESEARCH!$B:$K,10, FALSE))</f>
        <v/>
      </c>
    </row>
    <row r="870" spans="2:31" ht="18">
      <c r="B870" s="104"/>
      <c r="C870" s="104"/>
      <c r="D870" s="104"/>
      <c r="E870" s="104"/>
      <c r="F870" s="104"/>
      <c r="G870" s="104"/>
      <c r="H870" s="104"/>
      <c r="I870" s="104"/>
      <c r="J870" s="104"/>
      <c r="K870" s="104"/>
      <c r="L870" s="104"/>
      <c r="M870" s="104"/>
      <c r="N870" s="104"/>
      <c r="O870" s="104"/>
      <c r="P870" s="104"/>
      <c r="Q870" s="104"/>
      <c r="R870" s="104"/>
      <c r="S870" s="104"/>
      <c r="T870" s="104"/>
      <c r="U870" s="104"/>
      <c r="V870" s="104"/>
      <c r="W870" s="104"/>
      <c r="X870" s="104"/>
      <c r="Y870" s="104"/>
      <c r="Z870" s="104"/>
      <c r="AA870" s="104"/>
      <c r="AB870" s="105" t="str">
        <f>IF(ISNA(VLOOKUP(AA870,PRIZE_AWARD!$B:$F,5, FALSE))=TRUE, "", VLOOKUP(AA870,PRIZE_AWARD!$B:$F,5, FALSE))</f>
        <v/>
      </c>
      <c r="AC870" s="104"/>
      <c r="AD870" s="104"/>
      <c r="AE870" s="87" t="str">
        <f>IF(ISNA(VLOOKUP(AD870,RESEARCH!$B:$K,10, FALSE))=TRUE, "", VLOOKUP(AD870,RESEARCH!$B:$K,10, FALSE))</f>
        <v/>
      </c>
    </row>
    <row r="871" spans="2:31" ht="18">
      <c r="B871" s="104"/>
      <c r="C871" s="104"/>
      <c r="D871" s="104"/>
      <c r="E871" s="104"/>
      <c r="F871" s="104"/>
      <c r="G871" s="104"/>
      <c r="H871" s="104"/>
      <c r="I871" s="104"/>
      <c r="J871" s="104"/>
      <c r="K871" s="104"/>
      <c r="L871" s="104"/>
      <c r="M871" s="104"/>
      <c r="N871" s="104"/>
      <c r="O871" s="104"/>
      <c r="P871" s="104"/>
      <c r="Q871" s="104"/>
      <c r="R871" s="104"/>
      <c r="S871" s="104"/>
      <c r="T871" s="104"/>
      <c r="U871" s="104"/>
      <c r="V871" s="104"/>
      <c r="W871" s="104"/>
      <c r="X871" s="104"/>
      <c r="Y871" s="104"/>
      <c r="Z871" s="104"/>
      <c r="AA871" s="104"/>
      <c r="AB871" s="105" t="str">
        <f>IF(ISNA(VLOOKUP(AA871,PRIZE_AWARD!$B:$F,5, FALSE))=TRUE, "", VLOOKUP(AA871,PRIZE_AWARD!$B:$F,5, FALSE))</f>
        <v/>
      </c>
      <c r="AC871" s="104"/>
      <c r="AD871" s="104"/>
      <c r="AE871" s="87" t="str">
        <f>IF(ISNA(VLOOKUP(AD871,RESEARCH!$B:$K,10, FALSE))=TRUE, "", VLOOKUP(AD871,RESEARCH!$B:$K,10, FALSE))</f>
        <v/>
      </c>
    </row>
    <row r="872" spans="2:31" ht="18">
      <c r="B872" s="104"/>
      <c r="C872" s="104"/>
      <c r="D872" s="104"/>
      <c r="E872" s="104"/>
      <c r="F872" s="104"/>
      <c r="G872" s="104"/>
      <c r="H872" s="104"/>
      <c r="I872" s="104"/>
      <c r="J872" s="104"/>
      <c r="K872" s="104"/>
      <c r="L872" s="104"/>
      <c r="M872" s="104"/>
      <c r="N872" s="104"/>
      <c r="O872" s="104"/>
      <c r="P872" s="104"/>
      <c r="Q872" s="104"/>
      <c r="R872" s="104"/>
      <c r="S872" s="104"/>
      <c r="T872" s="104"/>
      <c r="U872" s="104"/>
      <c r="V872" s="104"/>
      <c r="W872" s="104"/>
      <c r="X872" s="104"/>
      <c r="Y872" s="104"/>
      <c r="Z872" s="104"/>
      <c r="AA872" s="104"/>
      <c r="AB872" s="105" t="str">
        <f>IF(ISNA(VLOOKUP(AA872,PRIZE_AWARD!$B:$F,5, FALSE))=TRUE, "", VLOOKUP(AA872,PRIZE_AWARD!$B:$F,5, FALSE))</f>
        <v/>
      </c>
      <c r="AC872" s="104"/>
      <c r="AD872" s="104"/>
      <c r="AE872" s="87" t="str">
        <f>IF(ISNA(VLOOKUP(AD872,RESEARCH!$B:$K,10, FALSE))=TRUE, "", VLOOKUP(AD872,RESEARCH!$B:$K,10, FALSE))</f>
        <v/>
      </c>
    </row>
    <row r="873" spans="2:31" ht="18">
      <c r="B873" s="104"/>
      <c r="C873" s="104"/>
      <c r="D873" s="104"/>
      <c r="E873" s="104"/>
      <c r="F873" s="104"/>
      <c r="G873" s="104"/>
      <c r="H873" s="104"/>
      <c r="I873" s="104"/>
      <c r="J873" s="104"/>
      <c r="K873" s="104"/>
      <c r="L873" s="104"/>
      <c r="M873" s="104"/>
      <c r="N873" s="104"/>
      <c r="O873" s="104"/>
      <c r="P873" s="104"/>
      <c r="Q873" s="104"/>
      <c r="R873" s="104"/>
      <c r="S873" s="104"/>
      <c r="T873" s="104"/>
      <c r="U873" s="104"/>
      <c r="V873" s="104"/>
      <c r="W873" s="104"/>
      <c r="X873" s="104"/>
      <c r="Y873" s="104"/>
      <c r="Z873" s="104"/>
      <c r="AA873" s="104"/>
      <c r="AB873" s="105" t="str">
        <f>IF(ISNA(VLOOKUP(AA873,PRIZE_AWARD!$B:$F,5, FALSE))=TRUE, "", VLOOKUP(AA873,PRIZE_AWARD!$B:$F,5, FALSE))</f>
        <v/>
      </c>
      <c r="AC873" s="104"/>
      <c r="AD873" s="104"/>
      <c r="AE873" s="87" t="str">
        <f>IF(ISNA(VLOOKUP(AD873,RESEARCH!$B:$K,10, FALSE))=TRUE, "", VLOOKUP(AD873,RESEARCH!$B:$K,10, FALSE))</f>
        <v/>
      </c>
    </row>
    <row r="874" spans="2:31" ht="18">
      <c r="B874" s="104"/>
      <c r="C874" s="104"/>
      <c r="D874" s="104"/>
      <c r="E874" s="104"/>
      <c r="F874" s="104"/>
      <c r="G874" s="104"/>
      <c r="H874" s="104"/>
      <c r="I874" s="104"/>
      <c r="J874" s="104"/>
      <c r="K874" s="104"/>
      <c r="L874" s="104"/>
      <c r="M874" s="104"/>
      <c r="N874" s="104"/>
      <c r="O874" s="104"/>
      <c r="P874" s="104"/>
      <c r="Q874" s="104"/>
      <c r="R874" s="104"/>
      <c r="S874" s="104"/>
      <c r="T874" s="104"/>
      <c r="U874" s="104"/>
      <c r="V874" s="104"/>
      <c r="W874" s="104"/>
      <c r="X874" s="104"/>
      <c r="Y874" s="104"/>
      <c r="Z874" s="104"/>
      <c r="AA874" s="104"/>
      <c r="AB874" s="105" t="str">
        <f>IF(ISNA(VLOOKUP(AA874,PRIZE_AWARD!$B:$F,5, FALSE))=TRUE, "", VLOOKUP(AA874,PRIZE_AWARD!$B:$F,5, FALSE))</f>
        <v/>
      </c>
      <c r="AC874" s="104"/>
      <c r="AD874" s="104"/>
      <c r="AE874" s="87" t="str">
        <f>IF(ISNA(VLOOKUP(AD874,RESEARCH!$B:$K,10, FALSE))=TRUE, "", VLOOKUP(AD874,RESEARCH!$B:$K,10, FALSE))</f>
        <v/>
      </c>
    </row>
    <row r="875" spans="2:31" ht="18">
      <c r="B875" s="104"/>
      <c r="C875" s="104"/>
      <c r="D875" s="104"/>
      <c r="E875" s="104"/>
      <c r="F875" s="104"/>
      <c r="G875" s="104"/>
      <c r="H875" s="104"/>
      <c r="I875" s="104"/>
      <c r="J875" s="104"/>
      <c r="K875" s="104"/>
      <c r="L875" s="104"/>
      <c r="M875" s="104"/>
      <c r="N875" s="104"/>
      <c r="O875" s="104"/>
      <c r="P875" s="104"/>
      <c r="Q875" s="104"/>
      <c r="R875" s="104"/>
      <c r="S875" s="104"/>
      <c r="T875" s="104"/>
      <c r="U875" s="104"/>
      <c r="V875" s="104"/>
      <c r="W875" s="104"/>
      <c r="X875" s="104"/>
      <c r="Y875" s="104"/>
      <c r="Z875" s="104"/>
      <c r="AA875" s="104"/>
      <c r="AB875" s="105" t="str">
        <f>IF(ISNA(VLOOKUP(AA875,PRIZE_AWARD!$B:$F,5, FALSE))=TRUE, "", VLOOKUP(AA875,PRIZE_AWARD!$B:$F,5, FALSE))</f>
        <v/>
      </c>
      <c r="AC875" s="104"/>
      <c r="AD875" s="104"/>
      <c r="AE875" s="87" t="str">
        <f>IF(ISNA(VLOOKUP(AD875,RESEARCH!$B:$K,10, FALSE))=TRUE, "", VLOOKUP(AD875,RESEARCH!$B:$K,10, FALSE))</f>
        <v/>
      </c>
    </row>
    <row r="876" spans="2:31" ht="18">
      <c r="B876" s="104"/>
      <c r="C876" s="104"/>
      <c r="D876" s="104"/>
      <c r="E876" s="104"/>
      <c r="F876" s="104"/>
      <c r="G876" s="104"/>
      <c r="H876" s="104"/>
      <c r="I876" s="104"/>
      <c r="J876" s="104"/>
      <c r="K876" s="104"/>
      <c r="L876" s="104"/>
      <c r="M876" s="104"/>
      <c r="N876" s="104"/>
      <c r="O876" s="104"/>
      <c r="P876" s="104"/>
      <c r="Q876" s="104"/>
      <c r="R876" s="104"/>
      <c r="S876" s="104"/>
      <c r="T876" s="104"/>
      <c r="U876" s="104"/>
      <c r="V876" s="104"/>
      <c r="W876" s="104"/>
      <c r="X876" s="104"/>
      <c r="Y876" s="104"/>
      <c r="Z876" s="104"/>
      <c r="AA876" s="104"/>
      <c r="AB876" s="105" t="str">
        <f>IF(ISNA(VLOOKUP(AA876,PRIZE_AWARD!$B:$F,5, FALSE))=TRUE, "", VLOOKUP(AA876,PRIZE_AWARD!$B:$F,5, FALSE))</f>
        <v/>
      </c>
      <c r="AC876" s="104"/>
      <c r="AD876" s="104"/>
      <c r="AE876" s="87" t="str">
        <f>IF(ISNA(VLOOKUP(AD876,RESEARCH!$B:$K,10, FALSE))=TRUE, "", VLOOKUP(AD876,RESEARCH!$B:$K,10, FALSE))</f>
        <v/>
      </c>
    </row>
    <row r="877" spans="2:31" ht="18">
      <c r="B877" s="104"/>
      <c r="C877" s="104"/>
      <c r="D877" s="104"/>
      <c r="E877" s="104"/>
      <c r="F877" s="104"/>
      <c r="G877" s="104"/>
      <c r="H877" s="104"/>
      <c r="I877" s="104"/>
      <c r="J877" s="104"/>
      <c r="K877" s="104"/>
      <c r="L877" s="104"/>
      <c r="M877" s="104"/>
      <c r="N877" s="104"/>
      <c r="O877" s="104"/>
      <c r="P877" s="104"/>
      <c r="Q877" s="104"/>
      <c r="R877" s="104"/>
      <c r="S877" s="104"/>
      <c r="T877" s="104"/>
      <c r="U877" s="104"/>
      <c r="V877" s="104"/>
      <c r="W877" s="104"/>
      <c r="X877" s="104"/>
      <c r="Y877" s="104"/>
      <c r="Z877" s="104"/>
      <c r="AA877" s="104"/>
      <c r="AB877" s="105" t="str">
        <f>IF(ISNA(VLOOKUP(AA877,PRIZE_AWARD!$B:$F,5, FALSE))=TRUE, "", VLOOKUP(AA877,PRIZE_AWARD!$B:$F,5, FALSE))</f>
        <v/>
      </c>
      <c r="AC877" s="104"/>
      <c r="AD877" s="104"/>
      <c r="AE877" s="87" t="str">
        <f>IF(ISNA(VLOOKUP(AD877,RESEARCH!$B:$K,10, FALSE))=TRUE, "", VLOOKUP(AD877,RESEARCH!$B:$K,10, FALSE))</f>
        <v/>
      </c>
    </row>
    <row r="878" spans="2:31" ht="18">
      <c r="B878" s="104"/>
      <c r="C878" s="104"/>
      <c r="D878" s="104"/>
      <c r="E878" s="104"/>
      <c r="F878" s="104"/>
      <c r="G878" s="104"/>
      <c r="H878" s="104"/>
      <c r="I878" s="104"/>
      <c r="J878" s="104"/>
      <c r="K878" s="104"/>
      <c r="L878" s="104"/>
      <c r="M878" s="104"/>
      <c r="N878" s="104"/>
      <c r="O878" s="104"/>
      <c r="P878" s="104"/>
      <c r="Q878" s="104"/>
      <c r="R878" s="104"/>
      <c r="S878" s="104"/>
      <c r="T878" s="104"/>
      <c r="U878" s="104"/>
      <c r="V878" s="104"/>
      <c r="W878" s="104"/>
      <c r="X878" s="104"/>
      <c r="Y878" s="104"/>
      <c r="Z878" s="104"/>
      <c r="AA878" s="104"/>
      <c r="AB878" s="105" t="str">
        <f>IF(ISNA(VLOOKUP(AA878,PRIZE_AWARD!$B:$F,5, FALSE))=TRUE, "", VLOOKUP(AA878,PRIZE_AWARD!$B:$F,5, FALSE))</f>
        <v/>
      </c>
      <c r="AC878" s="104"/>
      <c r="AD878" s="104"/>
      <c r="AE878" s="87" t="str">
        <f>IF(ISNA(VLOOKUP(AD878,RESEARCH!$B:$K,10, FALSE))=TRUE, "", VLOOKUP(AD878,RESEARCH!$B:$K,10, FALSE))</f>
        <v/>
      </c>
    </row>
    <row r="879" spans="2:31" ht="18">
      <c r="B879" s="104"/>
      <c r="C879" s="104"/>
      <c r="D879" s="104"/>
      <c r="E879" s="104"/>
      <c r="F879" s="104"/>
      <c r="G879" s="104"/>
      <c r="H879" s="104"/>
      <c r="I879" s="104"/>
      <c r="J879" s="104"/>
      <c r="K879" s="104"/>
      <c r="L879" s="104"/>
      <c r="M879" s="104"/>
      <c r="N879" s="104"/>
      <c r="O879" s="104"/>
      <c r="P879" s="104"/>
      <c r="Q879" s="104"/>
      <c r="R879" s="104"/>
      <c r="S879" s="104"/>
      <c r="T879" s="104"/>
      <c r="U879" s="104"/>
      <c r="V879" s="104"/>
      <c r="W879" s="104"/>
      <c r="X879" s="104"/>
      <c r="Y879" s="104"/>
      <c r="Z879" s="104"/>
      <c r="AA879" s="104"/>
      <c r="AB879" s="105" t="str">
        <f>IF(ISNA(VLOOKUP(AA879,PRIZE_AWARD!$B:$F,5, FALSE))=TRUE, "", VLOOKUP(AA879,PRIZE_AWARD!$B:$F,5, FALSE))</f>
        <v/>
      </c>
      <c r="AC879" s="104"/>
      <c r="AD879" s="104"/>
      <c r="AE879" s="87" t="str">
        <f>IF(ISNA(VLOOKUP(AD879,RESEARCH!$B:$K,10, FALSE))=TRUE, "", VLOOKUP(AD879,RESEARCH!$B:$K,10, FALSE))</f>
        <v/>
      </c>
    </row>
    <row r="880" spans="2:31" ht="18">
      <c r="B880" s="104"/>
      <c r="C880" s="104"/>
      <c r="D880" s="104"/>
      <c r="E880" s="104"/>
      <c r="F880" s="104"/>
      <c r="G880" s="104"/>
      <c r="H880" s="104"/>
      <c r="I880" s="104"/>
      <c r="J880" s="104"/>
      <c r="K880" s="104"/>
      <c r="L880" s="104"/>
      <c r="M880" s="104"/>
      <c r="N880" s="104"/>
      <c r="O880" s="104"/>
      <c r="P880" s="104"/>
      <c r="Q880" s="104"/>
      <c r="R880" s="104"/>
      <c r="S880" s="104"/>
      <c r="T880" s="104"/>
      <c r="U880" s="104"/>
      <c r="V880" s="104"/>
      <c r="W880" s="104"/>
      <c r="X880" s="104"/>
      <c r="Y880" s="104"/>
      <c r="Z880" s="104"/>
      <c r="AA880" s="104"/>
      <c r="AB880" s="105" t="str">
        <f>IF(ISNA(VLOOKUP(AA880,PRIZE_AWARD!$B:$F,5, FALSE))=TRUE, "", VLOOKUP(AA880,PRIZE_AWARD!$B:$F,5, FALSE))</f>
        <v/>
      </c>
      <c r="AC880" s="104"/>
      <c r="AD880" s="104"/>
      <c r="AE880" s="87" t="str">
        <f>IF(ISNA(VLOOKUP(AD880,RESEARCH!$B:$K,10, FALSE))=TRUE, "", VLOOKUP(AD880,RESEARCH!$B:$K,10, FALSE))</f>
        <v/>
      </c>
    </row>
    <row r="881" spans="2:31" ht="18">
      <c r="B881" s="104"/>
      <c r="C881" s="104"/>
      <c r="D881" s="104"/>
      <c r="E881" s="104"/>
      <c r="F881" s="104"/>
      <c r="G881" s="104"/>
      <c r="H881" s="104"/>
      <c r="I881" s="104"/>
      <c r="J881" s="104"/>
      <c r="K881" s="104"/>
      <c r="L881" s="104"/>
      <c r="M881" s="104"/>
      <c r="N881" s="104"/>
      <c r="O881" s="104"/>
      <c r="P881" s="104"/>
      <c r="Q881" s="104"/>
      <c r="R881" s="104"/>
      <c r="S881" s="104"/>
      <c r="T881" s="104"/>
      <c r="U881" s="104"/>
      <c r="V881" s="104"/>
      <c r="W881" s="104"/>
      <c r="X881" s="104"/>
      <c r="Y881" s="104"/>
      <c r="Z881" s="104"/>
      <c r="AA881" s="104"/>
      <c r="AB881" s="105" t="str">
        <f>IF(ISNA(VLOOKUP(AA881,PRIZE_AWARD!$B:$F,5, FALSE))=TRUE, "", VLOOKUP(AA881,PRIZE_AWARD!$B:$F,5, FALSE))</f>
        <v/>
      </c>
      <c r="AC881" s="104"/>
      <c r="AD881" s="104"/>
      <c r="AE881" s="87" t="str">
        <f>IF(ISNA(VLOOKUP(AD881,RESEARCH!$B:$K,10, FALSE))=TRUE, "", VLOOKUP(AD881,RESEARCH!$B:$K,10, FALSE))</f>
        <v/>
      </c>
    </row>
    <row r="882" spans="2:31" ht="18">
      <c r="B882" s="104"/>
      <c r="C882" s="104"/>
      <c r="D882" s="104"/>
      <c r="E882" s="104"/>
      <c r="F882" s="104"/>
      <c r="G882" s="104"/>
      <c r="H882" s="104"/>
      <c r="I882" s="104"/>
      <c r="J882" s="104"/>
      <c r="K882" s="104"/>
      <c r="L882" s="104"/>
      <c r="M882" s="104"/>
      <c r="N882" s="104"/>
      <c r="O882" s="104"/>
      <c r="P882" s="104"/>
      <c r="Q882" s="104"/>
      <c r="R882" s="104"/>
      <c r="S882" s="104"/>
      <c r="T882" s="104"/>
      <c r="U882" s="104"/>
      <c r="V882" s="104"/>
      <c r="W882" s="104"/>
      <c r="X882" s="104"/>
      <c r="Y882" s="104"/>
      <c r="Z882" s="104"/>
      <c r="AA882" s="104"/>
      <c r="AB882" s="105" t="str">
        <f>IF(ISNA(VLOOKUP(AA882,PRIZE_AWARD!$B:$F,5, FALSE))=TRUE, "", VLOOKUP(AA882,PRIZE_AWARD!$B:$F,5, FALSE))</f>
        <v/>
      </c>
      <c r="AC882" s="104"/>
      <c r="AD882" s="104"/>
      <c r="AE882" s="87" t="str">
        <f>IF(ISNA(VLOOKUP(AD882,RESEARCH!$B:$K,10, FALSE))=TRUE, "", VLOOKUP(AD882,RESEARCH!$B:$K,10, FALSE))</f>
        <v/>
      </c>
    </row>
    <row r="883" spans="2:31" ht="18">
      <c r="B883" s="104"/>
      <c r="C883" s="104"/>
      <c r="D883" s="104"/>
      <c r="E883" s="104"/>
      <c r="F883" s="104"/>
      <c r="G883" s="104"/>
      <c r="H883" s="104"/>
      <c r="I883" s="104"/>
      <c r="J883" s="104"/>
      <c r="K883" s="104"/>
      <c r="L883" s="104"/>
      <c r="M883" s="104"/>
      <c r="N883" s="104"/>
      <c r="O883" s="104"/>
      <c r="P883" s="104"/>
      <c r="Q883" s="104"/>
      <c r="R883" s="104"/>
      <c r="S883" s="104"/>
      <c r="T883" s="104"/>
      <c r="U883" s="104"/>
      <c r="V883" s="104"/>
      <c r="W883" s="104"/>
      <c r="X883" s="104"/>
      <c r="Y883" s="104"/>
      <c r="Z883" s="104"/>
      <c r="AA883" s="104"/>
      <c r="AB883" s="105" t="str">
        <f>IF(ISNA(VLOOKUP(AA883,PRIZE_AWARD!$B:$F,5, FALSE))=TRUE, "", VLOOKUP(AA883,PRIZE_AWARD!$B:$F,5, FALSE))</f>
        <v/>
      </c>
      <c r="AC883" s="104"/>
      <c r="AD883" s="104"/>
      <c r="AE883" s="87" t="str">
        <f>IF(ISNA(VLOOKUP(AD883,RESEARCH!$B:$K,10, FALSE))=TRUE, "", VLOOKUP(AD883,RESEARCH!$B:$K,10, FALSE))</f>
        <v/>
      </c>
    </row>
    <row r="884" spans="2:31" ht="18">
      <c r="B884" s="104"/>
      <c r="C884" s="104"/>
      <c r="D884" s="104"/>
      <c r="E884" s="104"/>
      <c r="F884" s="104"/>
      <c r="G884" s="104"/>
      <c r="H884" s="104"/>
      <c r="I884" s="104"/>
      <c r="J884" s="104"/>
      <c r="K884" s="104"/>
      <c r="L884" s="104"/>
      <c r="M884" s="104"/>
      <c r="N884" s="104"/>
      <c r="O884" s="104"/>
      <c r="P884" s="104"/>
      <c r="Q884" s="104"/>
      <c r="R884" s="104"/>
      <c r="S884" s="104"/>
      <c r="T884" s="104"/>
      <c r="U884" s="104"/>
      <c r="V884" s="104"/>
      <c r="W884" s="104"/>
      <c r="X884" s="104"/>
      <c r="Y884" s="104"/>
      <c r="Z884" s="104"/>
      <c r="AA884" s="104"/>
      <c r="AB884" s="105" t="str">
        <f>IF(ISNA(VLOOKUP(AA884,PRIZE_AWARD!$B:$F,5, FALSE))=TRUE, "", VLOOKUP(AA884,PRIZE_AWARD!$B:$F,5, FALSE))</f>
        <v/>
      </c>
      <c r="AC884" s="104"/>
      <c r="AD884" s="104"/>
      <c r="AE884" s="87" t="str">
        <f>IF(ISNA(VLOOKUP(AD884,RESEARCH!$B:$K,10, FALSE))=TRUE, "", VLOOKUP(AD884,RESEARCH!$B:$K,10, FALSE))</f>
        <v/>
      </c>
    </row>
    <row r="885" spans="2:31" ht="18">
      <c r="B885" s="104"/>
      <c r="C885" s="104"/>
      <c r="D885" s="104"/>
      <c r="E885" s="104"/>
      <c r="F885" s="104"/>
      <c r="G885" s="104"/>
      <c r="H885" s="104"/>
      <c r="I885" s="104"/>
      <c r="J885" s="104"/>
      <c r="K885" s="104"/>
      <c r="L885" s="104"/>
      <c r="M885" s="104"/>
      <c r="N885" s="104"/>
      <c r="O885" s="104"/>
      <c r="P885" s="104"/>
      <c r="Q885" s="104"/>
      <c r="R885" s="104"/>
      <c r="S885" s="104"/>
      <c r="T885" s="104"/>
      <c r="U885" s="104"/>
      <c r="V885" s="104"/>
      <c r="W885" s="104"/>
      <c r="X885" s="104"/>
      <c r="Y885" s="104"/>
      <c r="Z885" s="104"/>
      <c r="AA885" s="104"/>
      <c r="AB885" s="105" t="str">
        <f>IF(ISNA(VLOOKUP(AA885,PRIZE_AWARD!$B:$F,5, FALSE))=TRUE, "", VLOOKUP(AA885,PRIZE_AWARD!$B:$F,5, FALSE))</f>
        <v/>
      </c>
      <c r="AC885" s="104"/>
      <c r="AD885" s="104"/>
      <c r="AE885" s="87" t="str">
        <f>IF(ISNA(VLOOKUP(AD885,RESEARCH!$B:$K,10, FALSE))=TRUE, "", VLOOKUP(AD885,RESEARCH!$B:$K,10, FALSE))</f>
        <v/>
      </c>
    </row>
    <row r="886" spans="2:31" ht="18">
      <c r="B886" s="104"/>
      <c r="C886" s="104"/>
      <c r="D886" s="104"/>
      <c r="E886" s="104"/>
      <c r="F886" s="104"/>
      <c r="G886" s="104"/>
      <c r="H886" s="104"/>
      <c r="I886" s="104"/>
      <c r="J886" s="104"/>
      <c r="K886" s="104"/>
      <c r="L886" s="104"/>
      <c r="M886" s="104"/>
      <c r="N886" s="104"/>
      <c r="O886" s="104"/>
      <c r="P886" s="104"/>
      <c r="Q886" s="104"/>
      <c r="R886" s="104"/>
      <c r="S886" s="104"/>
      <c r="T886" s="104"/>
      <c r="U886" s="104"/>
      <c r="V886" s="104"/>
      <c r="W886" s="104"/>
      <c r="X886" s="104"/>
      <c r="Y886" s="104"/>
      <c r="Z886" s="104"/>
      <c r="AA886" s="104"/>
      <c r="AB886" s="105" t="str">
        <f>IF(ISNA(VLOOKUP(AA886,PRIZE_AWARD!$B:$F,5, FALSE))=TRUE, "", VLOOKUP(AA886,PRIZE_AWARD!$B:$F,5, FALSE))</f>
        <v/>
      </c>
      <c r="AC886" s="104"/>
      <c r="AD886" s="104"/>
      <c r="AE886" s="87" t="str">
        <f>IF(ISNA(VLOOKUP(AD886,RESEARCH!$B:$K,10, FALSE))=TRUE, "", VLOOKUP(AD886,RESEARCH!$B:$K,10, FALSE))</f>
        <v/>
      </c>
    </row>
    <row r="887" spans="2:31" ht="18">
      <c r="B887" s="104"/>
      <c r="C887" s="104"/>
      <c r="D887" s="104"/>
      <c r="E887" s="104"/>
      <c r="F887" s="104"/>
      <c r="G887" s="104"/>
      <c r="H887" s="104"/>
      <c r="I887" s="104"/>
      <c r="J887" s="104"/>
      <c r="K887" s="104"/>
      <c r="L887" s="104"/>
      <c r="M887" s="104"/>
      <c r="N887" s="104"/>
      <c r="O887" s="104"/>
      <c r="P887" s="104"/>
      <c r="Q887" s="104"/>
      <c r="R887" s="104"/>
      <c r="S887" s="104"/>
      <c r="T887" s="104"/>
      <c r="U887" s="104"/>
      <c r="V887" s="104"/>
      <c r="W887" s="104"/>
      <c r="X887" s="104"/>
      <c r="Y887" s="104"/>
      <c r="Z887" s="104"/>
      <c r="AA887" s="104"/>
      <c r="AB887" s="105" t="str">
        <f>IF(ISNA(VLOOKUP(AA887,PRIZE_AWARD!$B:$F,5, FALSE))=TRUE, "", VLOOKUP(AA887,PRIZE_AWARD!$B:$F,5, FALSE))</f>
        <v/>
      </c>
      <c r="AC887" s="104"/>
      <c r="AD887" s="104"/>
      <c r="AE887" s="87" t="str">
        <f>IF(ISNA(VLOOKUP(AD887,RESEARCH!$B:$K,10, FALSE))=TRUE, "", VLOOKUP(AD887,RESEARCH!$B:$K,10, FALSE))</f>
        <v/>
      </c>
    </row>
    <row r="888" spans="2:31" ht="18">
      <c r="B888" s="104"/>
      <c r="C888" s="104"/>
      <c r="D888" s="104"/>
      <c r="E888" s="104"/>
      <c r="F888" s="104"/>
      <c r="G888" s="104"/>
      <c r="H888" s="104"/>
      <c r="I888" s="104"/>
      <c r="J888" s="104"/>
      <c r="K888" s="104"/>
      <c r="L888" s="104"/>
      <c r="M888" s="104"/>
      <c r="N888" s="104"/>
      <c r="O888" s="104"/>
      <c r="P888" s="104"/>
      <c r="Q888" s="104"/>
      <c r="R888" s="104"/>
      <c r="S888" s="104"/>
      <c r="T888" s="104"/>
      <c r="U888" s="104"/>
      <c r="V888" s="104"/>
      <c r="W888" s="104"/>
      <c r="X888" s="104"/>
      <c r="Y888" s="104"/>
      <c r="Z888" s="104"/>
      <c r="AA888" s="104"/>
      <c r="AB888" s="105" t="str">
        <f>IF(ISNA(VLOOKUP(AA888,PRIZE_AWARD!$B:$F,5, FALSE))=TRUE, "", VLOOKUP(AA888,PRIZE_AWARD!$B:$F,5, FALSE))</f>
        <v/>
      </c>
      <c r="AC888" s="104"/>
      <c r="AD888" s="104"/>
      <c r="AE888" s="87" t="str">
        <f>IF(ISNA(VLOOKUP(AD888,RESEARCH!$B:$K,10, FALSE))=TRUE, "", VLOOKUP(AD888,RESEARCH!$B:$K,10, FALSE))</f>
        <v/>
      </c>
    </row>
    <row r="889" spans="2:31" ht="18">
      <c r="B889" s="104"/>
      <c r="C889" s="104"/>
      <c r="D889" s="104"/>
      <c r="E889" s="104"/>
      <c r="F889" s="104"/>
      <c r="G889" s="104"/>
      <c r="H889" s="104"/>
      <c r="I889" s="104"/>
      <c r="J889" s="104"/>
      <c r="K889" s="104"/>
      <c r="L889" s="104"/>
      <c r="M889" s="104"/>
      <c r="N889" s="104"/>
      <c r="O889" s="104"/>
      <c r="P889" s="104"/>
      <c r="Q889" s="104"/>
      <c r="R889" s="104"/>
      <c r="S889" s="104"/>
      <c r="T889" s="104"/>
      <c r="U889" s="104"/>
      <c r="V889" s="104"/>
      <c r="W889" s="104"/>
      <c r="X889" s="104"/>
      <c r="Y889" s="104"/>
      <c r="Z889" s="104"/>
      <c r="AA889" s="104"/>
      <c r="AB889" s="105" t="str">
        <f>IF(ISNA(VLOOKUP(AA889,PRIZE_AWARD!$B:$F,5, FALSE))=TRUE, "", VLOOKUP(AA889,PRIZE_AWARD!$B:$F,5, FALSE))</f>
        <v/>
      </c>
      <c r="AC889" s="104"/>
      <c r="AD889" s="104"/>
      <c r="AE889" s="87" t="str">
        <f>IF(ISNA(VLOOKUP(AD889,RESEARCH!$B:$K,10, FALSE))=TRUE, "", VLOOKUP(AD889,RESEARCH!$B:$K,10, FALSE))</f>
        <v/>
      </c>
    </row>
    <row r="890" spans="2:31" ht="18">
      <c r="B890" s="104"/>
      <c r="C890" s="104"/>
      <c r="D890" s="104"/>
      <c r="E890" s="104"/>
      <c r="F890" s="104"/>
      <c r="G890" s="104"/>
      <c r="H890" s="104"/>
      <c r="I890" s="104"/>
      <c r="J890" s="104"/>
      <c r="K890" s="104"/>
      <c r="L890" s="104"/>
      <c r="M890" s="104"/>
      <c r="N890" s="104"/>
      <c r="O890" s="104"/>
      <c r="P890" s="104"/>
      <c r="Q890" s="104"/>
      <c r="R890" s="104"/>
      <c r="S890" s="104"/>
      <c r="T890" s="104"/>
      <c r="U890" s="104"/>
      <c r="V890" s="104"/>
      <c r="W890" s="104"/>
      <c r="X890" s="104"/>
      <c r="Y890" s="104"/>
      <c r="Z890" s="104"/>
      <c r="AA890" s="104"/>
      <c r="AB890" s="105" t="str">
        <f>IF(ISNA(VLOOKUP(AA890,PRIZE_AWARD!$B:$F,5, FALSE))=TRUE, "", VLOOKUP(AA890,PRIZE_AWARD!$B:$F,5, FALSE))</f>
        <v/>
      </c>
      <c r="AC890" s="104"/>
      <c r="AD890" s="104"/>
      <c r="AE890" s="87" t="str">
        <f>IF(ISNA(VLOOKUP(AD890,RESEARCH!$B:$K,10, FALSE))=TRUE, "", VLOOKUP(AD890,RESEARCH!$B:$K,10, FALSE))</f>
        <v/>
      </c>
    </row>
    <row r="891" spans="2:31" ht="18">
      <c r="B891" s="104"/>
      <c r="C891" s="104"/>
      <c r="D891" s="104"/>
      <c r="E891" s="104"/>
      <c r="F891" s="104"/>
      <c r="G891" s="104"/>
      <c r="H891" s="104"/>
      <c r="I891" s="104"/>
      <c r="J891" s="104"/>
      <c r="K891" s="104"/>
      <c r="L891" s="104"/>
      <c r="M891" s="104"/>
      <c r="N891" s="104"/>
      <c r="O891" s="104"/>
      <c r="P891" s="104"/>
      <c r="Q891" s="104"/>
      <c r="R891" s="104"/>
      <c r="S891" s="104"/>
      <c r="T891" s="104"/>
      <c r="U891" s="104"/>
      <c r="V891" s="104"/>
      <c r="W891" s="104"/>
      <c r="X891" s="104"/>
      <c r="Y891" s="104"/>
      <c r="Z891" s="104"/>
      <c r="AA891" s="104"/>
      <c r="AB891" s="105" t="str">
        <f>IF(ISNA(VLOOKUP(AA891,PRIZE_AWARD!$B:$F,5, FALSE))=TRUE, "", VLOOKUP(AA891,PRIZE_AWARD!$B:$F,5, FALSE))</f>
        <v/>
      </c>
      <c r="AC891" s="104"/>
      <c r="AD891" s="104"/>
      <c r="AE891" s="87" t="str">
        <f>IF(ISNA(VLOOKUP(AD891,RESEARCH!$B:$K,10, FALSE))=TRUE, "", VLOOKUP(AD891,RESEARCH!$B:$K,10, FALSE))</f>
        <v/>
      </c>
    </row>
    <row r="892" spans="2:31" ht="18">
      <c r="B892" s="104"/>
      <c r="C892" s="104"/>
      <c r="D892" s="104"/>
      <c r="E892" s="104"/>
      <c r="F892" s="104"/>
      <c r="G892" s="104"/>
      <c r="H892" s="104"/>
      <c r="I892" s="104"/>
      <c r="J892" s="104"/>
      <c r="K892" s="104"/>
      <c r="L892" s="104"/>
      <c r="M892" s="104"/>
      <c r="N892" s="104"/>
      <c r="O892" s="104"/>
      <c r="P892" s="104"/>
      <c r="Q892" s="104"/>
      <c r="R892" s="104"/>
      <c r="S892" s="104"/>
      <c r="T892" s="104"/>
      <c r="U892" s="104"/>
      <c r="V892" s="104"/>
      <c r="W892" s="104"/>
      <c r="X892" s="104"/>
      <c r="Y892" s="104"/>
      <c r="Z892" s="104"/>
      <c r="AA892" s="104"/>
      <c r="AB892" s="105" t="str">
        <f>IF(ISNA(VLOOKUP(AA892,PRIZE_AWARD!$B:$F,5, FALSE))=TRUE, "", VLOOKUP(AA892,PRIZE_AWARD!$B:$F,5, FALSE))</f>
        <v/>
      </c>
      <c r="AC892" s="104"/>
      <c r="AD892" s="104"/>
      <c r="AE892" s="87" t="str">
        <f>IF(ISNA(VLOOKUP(AD892,RESEARCH!$B:$K,10, FALSE))=TRUE, "", VLOOKUP(AD892,RESEARCH!$B:$K,10, FALSE))</f>
        <v/>
      </c>
    </row>
    <row r="893" spans="2:31" ht="18">
      <c r="B893" s="104"/>
      <c r="C893" s="104"/>
      <c r="D893" s="104"/>
      <c r="E893" s="104"/>
      <c r="F893" s="104"/>
      <c r="G893" s="104"/>
      <c r="H893" s="104"/>
      <c r="I893" s="104"/>
      <c r="J893" s="104"/>
      <c r="K893" s="104"/>
      <c r="L893" s="104"/>
      <c r="M893" s="104"/>
      <c r="N893" s="104"/>
      <c r="O893" s="104"/>
      <c r="P893" s="104"/>
      <c r="Q893" s="104"/>
      <c r="R893" s="104"/>
      <c r="S893" s="104"/>
      <c r="T893" s="104"/>
      <c r="U893" s="104"/>
      <c r="V893" s="104"/>
      <c r="W893" s="104"/>
      <c r="X893" s="104"/>
      <c r="Y893" s="104"/>
      <c r="Z893" s="104"/>
      <c r="AA893" s="104"/>
      <c r="AB893" s="105" t="str">
        <f>IF(ISNA(VLOOKUP(AA893,PRIZE_AWARD!$B:$F,5, FALSE))=TRUE, "", VLOOKUP(AA893,PRIZE_AWARD!$B:$F,5, FALSE))</f>
        <v/>
      </c>
      <c r="AC893" s="104"/>
      <c r="AD893" s="104"/>
      <c r="AE893" s="87" t="str">
        <f>IF(ISNA(VLOOKUP(AD893,RESEARCH!$B:$K,10, FALSE))=TRUE, "", VLOOKUP(AD893,RESEARCH!$B:$K,10, FALSE))</f>
        <v/>
      </c>
    </row>
    <row r="894" spans="2:31" ht="18">
      <c r="B894" s="104"/>
      <c r="C894" s="104"/>
      <c r="D894" s="104"/>
      <c r="E894" s="104"/>
      <c r="F894" s="104"/>
      <c r="G894" s="104"/>
      <c r="H894" s="104"/>
      <c r="I894" s="104"/>
      <c r="J894" s="104"/>
      <c r="K894" s="104"/>
      <c r="L894" s="104"/>
      <c r="M894" s="104"/>
      <c r="N894" s="104"/>
      <c r="O894" s="104"/>
      <c r="P894" s="104"/>
      <c r="Q894" s="104"/>
      <c r="R894" s="104"/>
      <c r="S894" s="104"/>
      <c r="T894" s="104"/>
      <c r="U894" s="104"/>
      <c r="V894" s="104"/>
      <c r="W894" s="104"/>
      <c r="X894" s="104"/>
      <c r="Y894" s="104"/>
      <c r="Z894" s="104"/>
      <c r="AA894" s="104"/>
      <c r="AB894" s="105" t="str">
        <f>IF(ISNA(VLOOKUP(AA894,PRIZE_AWARD!$B:$F,5, FALSE))=TRUE, "", VLOOKUP(AA894,PRIZE_AWARD!$B:$F,5, FALSE))</f>
        <v/>
      </c>
      <c r="AC894" s="104"/>
      <c r="AD894" s="104"/>
      <c r="AE894" s="87" t="str">
        <f>IF(ISNA(VLOOKUP(AD894,RESEARCH!$B:$K,10, FALSE))=TRUE, "", VLOOKUP(AD894,RESEARCH!$B:$K,10, FALSE))</f>
        <v/>
      </c>
    </row>
    <row r="895" spans="2:31" ht="18">
      <c r="B895" s="104"/>
      <c r="C895" s="104"/>
      <c r="D895" s="104"/>
      <c r="E895" s="104"/>
      <c r="F895" s="104"/>
      <c r="G895" s="104"/>
      <c r="H895" s="104"/>
      <c r="I895" s="104"/>
      <c r="J895" s="104"/>
      <c r="K895" s="104"/>
      <c r="L895" s="104"/>
      <c r="M895" s="104"/>
      <c r="N895" s="104"/>
      <c r="O895" s="104"/>
      <c r="P895" s="104"/>
      <c r="Q895" s="104"/>
      <c r="R895" s="104"/>
      <c r="S895" s="104"/>
      <c r="T895" s="104"/>
      <c r="U895" s="104"/>
      <c r="V895" s="104"/>
      <c r="W895" s="104"/>
      <c r="X895" s="104"/>
      <c r="Y895" s="104"/>
      <c r="Z895" s="104"/>
      <c r="AA895" s="104"/>
      <c r="AB895" s="105" t="str">
        <f>IF(ISNA(VLOOKUP(AA895,PRIZE_AWARD!$B:$F,5, FALSE))=TRUE, "", VLOOKUP(AA895,PRIZE_AWARD!$B:$F,5, FALSE))</f>
        <v/>
      </c>
      <c r="AC895" s="104"/>
      <c r="AD895" s="104"/>
      <c r="AE895" s="87" t="str">
        <f>IF(ISNA(VLOOKUP(AD895,RESEARCH!$B:$K,10, FALSE))=TRUE, "", VLOOKUP(AD895,RESEARCH!$B:$K,10, FALSE))</f>
        <v/>
      </c>
    </row>
    <row r="896" spans="2:31" ht="18">
      <c r="B896" s="104"/>
      <c r="C896" s="104"/>
      <c r="D896" s="104"/>
      <c r="E896" s="104"/>
      <c r="F896" s="104"/>
      <c r="G896" s="104"/>
      <c r="H896" s="104"/>
      <c r="I896" s="104"/>
      <c r="J896" s="104"/>
      <c r="K896" s="104"/>
      <c r="L896" s="104"/>
      <c r="M896" s="104"/>
      <c r="N896" s="104"/>
      <c r="O896" s="104"/>
      <c r="P896" s="104"/>
      <c r="Q896" s="104"/>
      <c r="R896" s="104"/>
      <c r="S896" s="104"/>
      <c r="T896" s="104"/>
      <c r="U896" s="104"/>
      <c r="V896" s="104"/>
      <c r="W896" s="104"/>
      <c r="X896" s="104"/>
      <c r="Y896" s="104"/>
      <c r="Z896" s="104"/>
      <c r="AA896" s="104"/>
      <c r="AB896" s="105" t="str">
        <f>IF(ISNA(VLOOKUP(AA896,PRIZE_AWARD!$B:$F,5, FALSE))=TRUE, "", VLOOKUP(AA896,PRIZE_AWARD!$B:$F,5, FALSE))</f>
        <v/>
      </c>
      <c r="AC896" s="104"/>
      <c r="AD896" s="104"/>
      <c r="AE896" s="87" t="str">
        <f>IF(ISNA(VLOOKUP(AD896,RESEARCH!$B:$K,10, FALSE))=TRUE, "", VLOOKUP(AD896,RESEARCH!$B:$K,10, FALSE))</f>
        <v/>
      </c>
    </row>
    <row r="897" spans="2:31" ht="18">
      <c r="B897" s="104"/>
      <c r="C897" s="104"/>
      <c r="D897" s="104"/>
      <c r="E897" s="104"/>
      <c r="F897" s="104"/>
      <c r="G897" s="104"/>
      <c r="H897" s="104"/>
      <c r="I897" s="104"/>
      <c r="J897" s="104"/>
      <c r="K897" s="104"/>
      <c r="L897" s="104"/>
      <c r="M897" s="104"/>
      <c r="N897" s="104"/>
      <c r="O897" s="104"/>
      <c r="P897" s="104"/>
      <c r="Q897" s="104"/>
      <c r="R897" s="104"/>
      <c r="S897" s="104"/>
      <c r="T897" s="104"/>
      <c r="U897" s="104"/>
      <c r="V897" s="104"/>
      <c r="W897" s="104"/>
      <c r="X897" s="104"/>
      <c r="Y897" s="104"/>
      <c r="Z897" s="104"/>
      <c r="AA897" s="104"/>
      <c r="AB897" s="105" t="str">
        <f>IF(ISNA(VLOOKUP(AA897,PRIZE_AWARD!$B:$F,5, FALSE))=TRUE, "", VLOOKUP(AA897,PRIZE_AWARD!$B:$F,5, FALSE))</f>
        <v/>
      </c>
      <c r="AC897" s="104"/>
      <c r="AD897" s="104"/>
      <c r="AE897" s="87" t="str">
        <f>IF(ISNA(VLOOKUP(AD897,RESEARCH!$B:$K,10, FALSE))=TRUE, "", VLOOKUP(AD897,RESEARCH!$B:$K,10, FALSE))</f>
        <v/>
      </c>
    </row>
    <row r="898" spans="2:31" ht="18">
      <c r="B898" s="104"/>
      <c r="C898" s="104"/>
      <c r="D898" s="104"/>
      <c r="E898" s="104"/>
      <c r="F898" s="104"/>
      <c r="G898" s="104"/>
      <c r="H898" s="104"/>
      <c r="I898" s="104"/>
      <c r="J898" s="104"/>
      <c r="K898" s="104"/>
      <c r="L898" s="104"/>
      <c r="M898" s="104"/>
      <c r="N898" s="104"/>
      <c r="O898" s="104"/>
      <c r="P898" s="104"/>
      <c r="Q898" s="104"/>
      <c r="R898" s="104"/>
      <c r="S898" s="104"/>
      <c r="T898" s="104"/>
      <c r="U898" s="104"/>
      <c r="V898" s="104"/>
      <c r="W898" s="104"/>
      <c r="X898" s="104"/>
      <c r="Y898" s="104"/>
      <c r="Z898" s="104"/>
      <c r="AA898" s="104"/>
      <c r="AB898" s="105" t="str">
        <f>IF(ISNA(VLOOKUP(AA898,PRIZE_AWARD!$B:$F,5, FALSE))=TRUE, "", VLOOKUP(AA898,PRIZE_AWARD!$B:$F,5, FALSE))</f>
        <v/>
      </c>
      <c r="AC898" s="104"/>
      <c r="AD898" s="104"/>
      <c r="AE898" s="87" t="str">
        <f>IF(ISNA(VLOOKUP(AD898,RESEARCH!$B:$K,10, FALSE))=TRUE, "", VLOOKUP(AD898,RESEARCH!$B:$K,10, FALSE))</f>
        <v/>
      </c>
    </row>
    <row r="899" spans="2:31" ht="18">
      <c r="B899" s="104"/>
      <c r="C899" s="104"/>
      <c r="D899" s="104"/>
      <c r="E899" s="104"/>
      <c r="F899" s="104"/>
      <c r="G899" s="104"/>
      <c r="H899" s="104"/>
      <c r="I899" s="104"/>
      <c r="J899" s="104"/>
      <c r="K899" s="104"/>
      <c r="L899" s="104"/>
      <c r="M899" s="104"/>
      <c r="N899" s="104"/>
      <c r="O899" s="104"/>
      <c r="P899" s="104"/>
      <c r="Q899" s="104"/>
      <c r="R899" s="104"/>
      <c r="S899" s="104"/>
      <c r="T899" s="104"/>
      <c r="U899" s="104"/>
      <c r="V899" s="104"/>
      <c r="W899" s="104"/>
      <c r="X899" s="104"/>
      <c r="Y899" s="104"/>
      <c r="Z899" s="104"/>
      <c r="AA899" s="104"/>
      <c r="AB899" s="105" t="str">
        <f>IF(ISNA(VLOOKUP(AA899,PRIZE_AWARD!$B:$F,5, FALSE))=TRUE, "", VLOOKUP(AA899,PRIZE_AWARD!$B:$F,5, FALSE))</f>
        <v/>
      </c>
      <c r="AC899" s="104"/>
      <c r="AD899" s="104"/>
      <c r="AE899" s="87" t="str">
        <f>IF(ISNA(VLOOKUP(AD899,RESEARCH!$B:$K,10, FALSE))=TRUE, "", VLOOKUP(AD899,RESEARCH!$B:$K,10, FALSE))</f>
        <v/>
      </c>
    </row>
    <row r="900" spans="2:31" ht="18">
      <c r="B900" s="104"/>
      <c r="C900" s="104"/>
      <c r="D900" s="104"/>
      <c r="E900" s="104"/>
      <c r="F900" s="104"/>
      <c r="G900" s="104"/>
      <c r="H900" s="104"/>
      <c r="I900" s="104"/>
      <c r="J900" s="104"/>
      <c r="K900" s="104"/>
      <c r="L900" s="104"/>
      <c r="M900" s="104"/>
      <c r="N900" s="104"/>
      <c r="O900" s="104"/>
      <c r="P900" s="104"/>
      <c r="Q900" s="104"/>
      <c r="R900" s="104"/>
      <c r="S900" s="104"/>
      <c r="T900" s="104"/>
      <c r="U900" s="104"/>
      <c r="V900" s="104"/>
      <c r="W900" s="104"/>
      <c r="X900" s="104"/>
      <c r="Y900" s="104"/>
      <c r="Z900" s="104"/>
      <c r="AA900" s="104"/>
      <c r="AB900" s="105" t="str">
        <f>IF(ISNA(VLOOKUP(AA900,PRIZE_AWARD!$B:$F,5, FALSE))=TRUE, "", VLOOKUP(AA900,PRIZE_AWARD!$B:$F,5, FALSE))</f>
        <v/>
      </c>
      <c r="AC900" s="104"/>
      <c r="AD900" s="104"/>
      <c r="AE900" s="87" t="str">
        <f>IF(ISNA(VLOOKUP(AD900,RESEARCH!$B:$K,10, FALSE))=TRUE, "", VLOOKUP(AD900,RESEARCH!$B:$K,10, FALSE))</f>
        <v/>
      </c>
    </row>
    <row r="901" spans="2:31" ht="18">
      <c r="B901" s="104"/>
      <c r="C901" s="104"/>
      <c r="D901" s="104"/>
      <c r="E901" s="104"/>
      <c r="F901" s="104"/>
      <c r="G901" s="104"/>
      <c r="H901" s="104"/>
      <c r="I901" s="104"/>
      <c r="J901" s="104"/>
      <c r="K901" s="104"/>
      <c r="L901" s="104"/>
      <c r="M901" s="104"/>
      <c r="N901" s="104"/>
      <c r="O901" s="104"/>
      <c r="P901" s="104"/>
      <c r="Q901" s="104"/>
      <c r="R901" s="104"/>
      <c r="S901" s="104"/>
      <c r="T901" s="104"/>
      <c r="U901" s="104"/>
      <c r="V901" s="104"/>
      <c r="W901" s="104"/>
      <c r="X901" s="104"/>
      <c r="Y901" s="104"/>
      <c r="Z901" s="104"/>
      <c r="AA901" s="104"/>
      <c r="AB901" s="105" t="str">
        <f>IF(ISNA(VLOOKUP(AA901,PRIZE_AWARD!$B:$F,5, FALSE))=TRUE, "", VLOOKUP(AA901,PRIZE_AWARD!$B:$F,5, FALSE))</f>
        <v/>
      </c>
      <c r="AC901" s="104"/>
      <c r="AD901" s="104"/>
      <c r="AE901" s="87" t="str">
        <f>IF(ISNA(VLOOKUP(AD901,RESEARCH!$B:$K,10, FALSE))=TRUE, "", VLOOKUP(AD901,RESEARCH!$B:$K,10, FALSE))</f>
        <v/>
      </c>
    </row>
    <row r="902" spans="2:31" ht="18">
      <c r="B902" s="104"/>
      <c r="C902" s="104"/>
      <c r="D902" s="104"/>
      <c r="E902" s="104"/>
      <c r="F902" s="104"/>
      <c r="G902" s="104"/>
      <c r="H902" s="104"/>
      <c r="I902" s="104"/>
      <c r="J902" s="104"/>
      <c r="K902" s="104"/>
      <c r="L902" s="104"/>
      <c r="M902" s="104"/>
      <c r="N902" s="104"/>
      <c r="O902" s="104"/>
      <c r="P902" s="104"/>
      <c r="Q902" s="104"/>
      <c r="R902" s="104"/>
      <c r="S902" s="104"/>
      <c r="T902" s="104"/>
      <c r="U902" s="104"/>
      <c r="V902" s="104"/>
      <c r="W902" s="104"/>
      <c r="X902" s="104"/>
      <c r="Y902" s="104"/>
      <c r="Z902" s="104"/>
      <c r="AA902" s="104"/>
      <c r="AB902" s="105" t="str">
        <f>IF(ISNA(VLOOKUP(AA902,PRIZE_AWARD!$B:$F,5, FALSE))=TRUE, "", VLOOKUP(AA902,PRIZE_AWARD!$B:$F,5, FALSE))</f>
        <v/>
      </c>
      <c r="AC902" s="104"/>
      <c r="AD902" s="104"/>
      <c r="AE902" s="87" t="str">
        <f>IF(ISNA(VLOOKUP(AD902,RESEARCH!$B:$K,10, FALSE))=TRUE, "", VLOOKUP(AD902,RESEARCH!$B:$K,10, FALSE))</f>
        <v/>
      </c>
    </row>
    <row r="903" spans="2:31" ht="18">
      <c r="B903" s="104"/>
      <c r="C903" s="104"/>
      <c r="D903" s="104"/>
      <c r="E903" s="104"/>
      <c r="F903" s="104"/>
      <c r="G903" s="104"/>
      <c r="H903" s="104"/>
      <c r="I903" s="104"/>
      <c r="J903" s="104"/>
      <c r="K903" s="104"/>
      <c r="L903" s="104"/>
      <c r="M903" s="104"/>
      <c r="N903" s="104"/>
      <c r="O903" s="104"/>
      <c r="P903" s="104"/>
      <c r="Q903" s="104"/>
      <c r="R903" s="104"/>
      <c r="S903" s="104"/>
      <c r="T903" s="104"/>
      <c r="U903" s="104"/>
      <c r="V903" s="104"/>
      <c r="W903" s="104"/>
      <c r="X903" s="104"/>
      <c r="Y903" s="104"/>
      <c r="Z903" s="104"/>
      <c r="AA903" s="104"/>
      <c r="AB903" s="105" t="str">
        <f>IF(ISNA(VLOOKUP(AA903,PRIZE_AWARD!$B:$F,5, FALSE))=TRUE, "", VLOOKUP(AA903,PRIZE_AWARD!$B:$F,5, FALSE))</f>
        <v/>
      </c>
      <c r="AC903" s="104"/>
      <c r="AD903" s="104"/>
      <c r="AE903" s="87" t="str">
        <f>IF(ISNA(VLOOKUP(AD903,RESEARCH!$B:$K,10, FALSE))=TRUE, "", VLOOKUP(AD903,RESEARCH!$B:$K,10, FALSE))</f>
        <v/>
      </c>
    </row>
    <row r="904" spans="2:31" ht="18">
      <c r="B904" s="104"/>
      <c r="C904" s="104"/>
      <c r="D904" s="104"/>
      <c r="E904" s="104"/>
      <c r="F904" s="104"/>
      <c r="G904" s="104"/>
      <c r="H904" s="104"/>
      <c r="I904" s="104"/>
      <c r="J904" s="104"/>
      <c r="K904" s="104"/>
      <c r="L904" s="104"/>
      <c r="M904" s="104"/>
      <c r="N904" s="104"/>
      <c r="O904" s="104"/>
      <c r="P904" s="104"/>
      <c r="Q904" s="104"/>
      <c r="R904" s="104"/>
      <c r="S904" s="104"/>
      <c r="T904" s="104"/>
      <c r="U904" s="104"/>
      <c r="V904" s="104"/>
      <c r="W904" s="104"/>
      <c r="X904" s="104"/>
      <c r="Y904" s="104"/>
      <c r="Z904" s="104"/>
      <c r="AA904" s="104"/>
      <c r="AB904" s="105" t="str">
        <f>IF(ISNA(VLOOKUP(AA904,PRIZE_AWARD!$B:$F,5, FALSE))=TRUE, "", VLOOKUP(AA904,PRIZE_AWARD!$B:$F,5, FALSE))</f>
        <v/>
      </c>
      <c r="AC904" s="104"/>
      <c r="AD904" s="104"/>
      <c r="AE904" s="87" t="str">
        <f>IF(ISNA(VLOOKUP(AD904,RESEARCH!$B:$K,10, FALSE))=TRUE, "", VLOOKUP(AD904,RESEARCH!$B:$K,10, FALSE))</f>
        <v/>
      </c>
    </row>
    <row r="905" spans="2:31" ht="18">
      <c r="B905" s="104"/>
      <c r="C905" s="104"/>
      <c r="D905" s="104"/>
      <c r="E905" s="104"/>
      <c r="F905" s="104"/>
      <c r="G905" s="104"/>
      <c r="H905" s="104"/>
      <c r="I905" s="104"/>
      <c r="J905" s="104"/>
      <c r="K905" s="104"/>
      <c r="L905" s="104"/>
      <c r="M905" s="104"/>
      <c r="N905" s="104"/>
      <c r="O905" s="104"/>
      <c r="P905" s="104"/>
      <c r="Q905" s="104"/>
      <c r="R905" s="104"/>
      <c r="S905" s="104"/>
      <c r="T905" s="104"/>
      <c r="U905" s="104"/>
      <c r="V905" s="104"/>
      <c r="W905" s="104"/>
      <c r="X905" s="104"/>
      <c r="Y905" s="104"/>
      <c r="Z905" s="104"/>
      <c r="AA905" s="104"/>
      <c r="AB905" s="105" t="str">
        <f>IF(ISNA(VLOOKUP(AA905,PRIZE_AWARD!$B:$F,5, FALSE))=TRUE, "", VLOOKUP(AA905,PRIZE_AWARD!$B:$F,5, FALSE))</f>
        <v/>
      </c>
      <c r="AC905" s="104"/>
      <c r="AD905" s="104"/>
      <c r="AE905" s="87" t="str">
        <f>IF(ISNA(VLOOKUP(AD905,RESEARCH!$B:$K,10, FALSE))=TRUE, "", VLOOKUP(AD905,RESEARCH!$B:$K,10, FALSE))</f>
        <v/>
      </c>
    </row>
    <row r="906" spans="2:31" ht="18">
      <c r="B906" s="104"/>
      <c r="C906" s="104"/>
      <c r="D906" s="104"/>
      <c r="E906" s="104"/>
      <c r="F906" s="104"/>
      <c r="G906" s="104"/>
      <c r="H906" s="104"/>
      <c r="I906" s="104"/>
      <c r="J906" s="104"/>
      <c r="K906" s="104"/>
      <c r="L906" s="104"/>
      <c r="M906" s="104"/>
      <c r="N906" s="104"/>
      <c r="O906" s="104"/>
      <c r="P906" s="104"/>
      <c r="Q906" s="104"/>
      <c r="R906" s="104"/>
      <c r="S906" s="104"/>
      <c r="T906" s="104"/>
      <c r="U906" s="104"/>
      <c r="V906" s="104"/>
      <c r="W906" s="104"/>
      <c r="X906" s="104"/>
      <c r="Y906" s="104"/>
      <c r="Z906" s="104"/>
      <c r="AA906" s="104"/>
      <c r="AB906" s="105" t="str">
        <f>IF(ISNA(VLOOKUP(AA906,PRIZE_AWARD!$B:$F,5, FALSE))=TRUE, "", VLOOKUP(AA906,PRIZE_AWARD!$B:$F,5, FALSE))</f>
        <v/>
      </c>
      <c r="AC906" s="104"/>
      <c r="AD906" s="104"/>
      <c r="AE906" s="87" t="str">
        <f>IF(ISNA(VLOOKUP(AD906,RESEARCH!$B:$K,10, FALSE))=TRUE, "", VLOOKUP(AD906,RESEARCH!$B:$K,10, FALSE))</f>
        <v/>
      </c>
    </row>
    <row r="907" spans="2:31" ht="18">
      <c r="B907" s="104"/>
      <c r="C907" s="104"/>
      <c r="D907" s="104"/>
      <c r="E907" s="104"/>
      <c r="F907" s="104"/>
      <c r="G907" s="104"/>
      <c r="H907" s="104"/>
      <c r="I907" s="104"/>
      <c r="J907" s="104"/>
      <c r="K907" s="104"/>
      <c r="L907" s="104"/>
      <c r="M907" s="104"/>
      <c r="N907" s="104"/>
      <c r="O907" s="104"/>
      <c r="P907" s="104"/>
      <c r="Q907" s="104"/>
      <c r="R907" s="104"/>
      <c r="S907" s="104"/>
      <c r="T907" s="104"/>
      <c r="U907" s="104"/>
      <c r="V907" s="104"/>
      <c r="W907" s="104"/>
      <c r="X907" s="104"/>
      <c r="Y907" s="104"/>
      <c r="Z907" s="104"/>
      <c r="AA907" s="104"/>
      <c r="AB907" s="105" t="str">
        <f>IF(ISNA(VLOOKUP(AA907,PRIZE_AWARD!$B:$F,5, FALSE))=TRUE, "", VLOOKUP(AA907,PRIZE_AWARD!$B:$F,5, FALSE))</f>
        <v/>
      </c>
      <c r="AC907" s="104"/>
      <c r="AD907" s="104"/>
      <c r="AE907" s="87" t="str">
        <f>IF(ISNA(VLOOKUP(AD907,RESEARCH!$B:$K,10, FALSE))=TRUE, "", VLOOKUP(AD907,RESEARCH!$B:$K,10, FALSE))</f>
        <v/>
      </c>
    </row>
    <row r="908" spans="2:31" ht="18">
      <c r="B908" s="104"/>
      <c r="C908" s="104"/>
      <c r="D908" s="104"/>
      <c r="E908" s="104"/>
      <c r="F908" s="104"/>
      <c r="G908" s="104"/>
      <c r="H908" s="104"/>
      <c r="I908" s="104"/>
      <c r="J908" s="104"/>
      <c r="K908" s="104"/>
      <c r="L908" s="104"/>
      <c r="M908" s="104"/>
      <c r="N908" s="104"/>
      <c r="O908" s="104"/>
      <c r="P908" s="104"/>
      <c r="Q908" s="104"/>
      <c r="R908" s="104"/>
      <c r="S908" s="104"/>
      <c r="T908" s="104"/>
      <c r="U908" s="104"/>
      <c r="V908" s="104"/>
      <c r="W908" s="104"/>
      <c r="X908" s="104"/>
      <c r="Y908" s="104"/>
      <c r="Z908" s="104"/>
      <c r="AA908" s="104"/>
      <c r="AB908" s="105" t="str">
        <f>IF(ISNA(VLOOKUP(AA908,PRIZE_AWARD!$B:$F,5, FALSE))=TRUE, "", VLOOKUP(AA908,PRIZE_AWARD!$B:$F,5, FALSE))</f>
        <v/>
      </c>
      <c r="AC908" s="104"/>
      <c r="AD908" s="104"/>
      <c r="AE908" s="87" t="str">
        <f>IF(ISNA(VLOOKUP(AD908,RESEARCH!$B:$K,10, FALSE))=TRUE, "", VLOOKUP(AD908,RESEARCH!$B:$K,10, FALSE))</f>
        <v/>
      </c>
    </row>
    <row r="909" spans="2:31" ht="18">
      <c r="B909" s="104"/>
      <c r="C909" s="104"/>
      <c r="D909" s="104"/>
      <c r="E909" s="104"/>
      <c r="F909" s="104"/>
      <c r="G909" s="104"/>
      <c r="H909" s="104"/>
      <c r="I909" s="104"/>
      <c r="J909" s="104"/>
      <c r="K909" s="104"/>
      <c r="L909" s="104"/>
      <c r="M909" s="104"/>
      <c r="N909" s="104"/>
      <c r="O909" s="104"/>
      <c r="P909" s="104"/>
      <c r="Q909" s="104"/>
      <c r="R909" s="104"/>
      <c r="S909" s="104"/>
      <c r="T909" s="104"/>
      <c r="U909" s="104"/>
      <c r="V909" s="104"/>
      <c r="W909" s="104"/>
      <c r="X909" s="104"/>
      <c r="Y909" s="104"/>
      <c r="Z909" s="104"/>
      <c r="AA909" s="104"/>
      <c r="AB909" s="105" t="str">
        <f>IF(ISNA(VLOOKUP(AA909,PRIZE_AWARD!$B:$F,5, FALSE))=TRUE, "", VLOOKUP(AA909,PRIZE_AWARD!$B:$F,5, FALSE))</f>
        <v/>
      </c>
      <c r="AC909" s="104"/>
      <c r="AD909" s="104"/>
      <c r="AE909" s="87" t="str">
        <f>IF(ISNA(VLOOKUP(AD909,RESEARCH!$B:$K,10, FALSE))=TRUE, "", VLOOKUP(AD909,RESEARCH!$B:$K,10, FALSE))</f>
        <v/>
      </c>
    </row>
    <row r="910" spans="2:31" ht="18">
      <c r="B910" s="104"/>
      <c r="C910" s="104"/>
      <c r="D910" s="104"/>
      <c r="E910" s="104"/>
      <c r="F910" s="104"/>
      <c r="G910" s="104"/>
      <c r="H910" s="104"/>
      <c r="I910" s="104"/>
      <c r="J910" s="104"/>
      <c r="K910" s="104"/>
      <c r="L910" s="104"/>
      <c r="M910" s="104"/>
      <c r="N910" s="104"/>
      <c r="O910" s="104"/>
      <c r="P910" s="104"/>
      <c r="Q910" s="104"/>
      <c r="R910" s="104"/>
      <c r="S910" s="104"/>
      <c r="T910" s="104"/>
      <c r="U910" s="104"/>
      <c r="V910" s="104"/>
      <c r="W910" s="104"/>
      <c r="X910" s="104"/>
      <c r="Y910" s="104"/>
      <c r="Z910" s="104"/>
      <c r="AA910" s="104"/>
      <c r="AB910" s="105" t="str">
        <f>IF(ISNA(VLOOKUP(AA910,PRIZE_AWARD!$B:$F,5, FALSE))=TRUE, "", VLOOKUP(AA910,PRIZE_AWARD!$B:$F,5, FALSE))</f>
        <v/>
      </c>
      <c r="AC910" s="104"/>
      <c r="AD910" s="104"/>
      <c r="AE910" s="87" t="str">
        <f>IF(ISNA(VLOOKUP(AD910,RESEARCH!$B:$K,10, FALSE))=TRUE, "", VLOOKUP(AD910,RESEARCH!$B:$K,10, FALSE))</f>
        <v/>
      </c>
    </row>
    <row r="911" spans="2:31" ht="18">
      <c r="B911" s="104"/>
      <c r="C911" s="104"/>
      <c r="D911" s="104"/>
      <c r="E911" s="104"/>
      <c r="F911" s="104"/>
      <c r="G911" s="104"/>
      <c r="H911" s="104"/>
      <c r="I911" s="104"/>
      <c r="J911" s="104"/>
      <c r="K911" s="104"/>
      <c r="L911" s="104"/>
      <c r="M911" s="104"/>
      <c r="N911" s="104"/>
      <c r="O911" s="104"/>
      <c r="P911" s="104"/>
      <c r="Q911" s="104"/>
      <c r="R911" s="104"/>
      <c r="S911" s="104"/>
      <c r="T911" s="104"/>
      <c r="U911" s="104"/>
      <c r="V911" s="104"/>
      <c r="W911" s="104"/>
      <c r="X911" s="104"/>
      <c r="Y911" s="104"/>
      <c r="Z911" s="104"/>
      <c r="AA911" s="104"/>
      <c r="AB911" s="105" t="str">
        <f>IF(ISNA(VLOOKUP(AA911,PRIZE_AWARD!$B:$F,5, FALSE))=TRUE, "", VLOOKUP(AA911,PRIZE_AWARD!$B:$F,5, FALSE))</f>
        <v/>
      </c>
      <c r="AC911" s="104"/>
      <c r="AD911" s="104"/>
      <c r="AE911" s="87" t="str">
        <f>IF(ISNA(VLOOKUP(AD911,RESEARCH!$B:$K,10, FALSE))=TRUE, "", VLOOKUP(AD911,RESEARCH!$B:$K,10, FALSE))</f>
        <v/>
      </c>
    </row>
    <row r="912" spans="2:31" ht="18">
      <c r="B912" s="104"/>
      <c r="C912" s="104"/>
      <c r="D912" s="104"/>
      <c r="E912" s="104"/>
      <c r="F912" s="104"/>
      <c r="G912" s="104"/>
      <c r="H912" s="104"/>
      <c r="I912" s="104"/>
      <c r="J912" s="104"/>
      <c r="K912" s="104"/>
      <c r="L912" s="104"/>
      <c r="M912" s="104"/>
      <c r="N912" s="104"/>
      <c r="O912" s="104"/>
      <c r="P912" s="104"/>
      <c r="Q912" s="104"/>
      <c r="R912" s="104"/>
      <c r="S912" s="104"/>
      <c r="T912" s="104"/>
      <c r="U912" s="104"/>
      <c r="V912" s="104"/>
      <c r="W912" s="104"/>
      <c r="X912" s="104"/>
      <c r="Y912" s="104"/>
      <c r="Z912" s="104"/>
      <c r="AA912" s="104"/>
      <c r="AB912" s="105" t="str">
        <f>IF(ISNA(VLOOKUP(AA912,PRIZE_AWARD!$B:$F,5, FALSE))=TRUE, "", VLOOKUP(AA912,PRIZE_AWARD!$B:$F,5, FALSE))</f>
        <v/>
      </c>
      <c r="AC912" s="104"/>
      <c r="AD912" s="104"/>
      <c r="AE912" s="87" t="str">
        <f>IF(ISNA(VLOOKUP(AD912,RESEARCH!$B:$K,10, FALSE))=TRUE, "", VLOOKUP(AD912,RESEARCH!$B:$K,10, FALSE))</f>
        <v/>
      </c>
    </row>
    <row r="913" spans="2:31" ht="18">
      <c r="B913" s="104"/>
      <c r="C913" s="104"/>
      <c r="D913" s="104"/>
      <c r="E913" s="104"/>
      <c r="F913" s="104"/>
      <c r="G913" s="104"/>
      <c r="H913" s="104"/>
      <c r="I913" s="104"/>
      <c r="J913" s="104"/>
      <c r="K913" s="104"/>
      <c r="L913" s="104"/>
      <c r="M913" s="104"/>
      <c r="N913" s="104"/>
      <c r="O913" s="104"/>
      <c r="P913" s="104"/>
      <c r="Q913" s="104"/>
      <c r="R913" s="104"/>
      <c r="S913" s="104"/>
      <c r="T913" s="104"/>
      <c r="U913" s="104"/>
      <c r="V913" s="104"/>
      <c r="W913" s="104"/>
      <c r="X913" s="104"/>
      <c r="Y913" s="104"/>
      <c r="Z913" s="104"/>
      <c r="AA913" s="104"/>
      <c r="AB913" s="105" t="str">
        <f>IF(ISNA(VLOOKUP(AA913,PRIZE_AWARD!$B:$F,5, FALSE))=TRUE, "", VLOOKUP(AA913,PRIZE_AWARD!$B:$F,5, FALSE))</f>
        <v/>
      </c>
      <c r="AC913" s="104"/>
      <c r="AD913" s="104"/>
      <c r="AE913" s="87" t="str">
        <f>IF(ISNA(VLOOKUP(AD913,RESEARCH!$B:$K,10, FALSE))=TRUE, "", VLOOKUP(AD913,RESEARCH!$B:$K,10, FALSE))</f>
        <v/>
      </c>
    </row>
    <row r="914" spans="2:31" ht="18">
      <c r="B914" s="104"/>
      <c r="C914" s="104"/>
      <c r="D914" s="104"/>
      <c r="E914" s="104"/>
      <c r="F914" s="104"/>
      <c r="G914" s="104"/>
      <c r="H914" s="104"/>
      <c r="I914" s="104"/>
      <c r="J914" s="104"/>
      <c r="K914" s="104"/>
      <c r="L914" s="104"/>
      <c r="M914" s="104"/>
      <c r="N914" s="104"/>
      <c r="O914" s="104"/>
      <c r="P914" s="104"/>
      <c r="Q914" s="104"/>
      <c r="R914" s="104"/>
      <c r="S914" s="104"/>
      <c r="T914" s="104"/>
      <c r="U914" s="104"/>
      <c r="V914" s="104"/>
      <c r="W914" s="104"/>
      <c r="X914" s="104"/>
      <c r="Y914" s="104"/>
      <c r="Z914" s="104"/>
      <c r="AA914" s="104"/>
      <c r="AB914" s="105" t="str">
        <f>IF(ISNA(VLOOKUP(AA914,PRIZE_AWARD!$B:$F,5, FALSE))=TRUE, "", VLOOKUP(AA914,PRIZE_AWARD!$B:$F,5, FALSE))</f>
        <v/>
      </c>
      <c r="AC914" s="104"/>
      <c r="AD914" s="104"/>
      <c r="AE914" s="87" t="str">
        <f>IF(ISNA(VLOOKUP(AD914,RESEARCH!$B:$K,10, FALSE))=TRUE, "", VLOOKUP(AD914,RESEARCH!$B:$K,10, FALSE))</f>
        <v/>
      </c>
    </row>
    <row r="915" spans="2:31" ht="18">
      <c r="B915" s="104"/>
      <c r="C915" s="104"/>
      <c r="D915" s="104"/>
      <c r="E915" s="104"/>
      <c r="F915" s="104"/>
      <c r="G915" s="104"/>
      <c r="H915" s="104"/>
      <c r="I915" s="104"/>
      <c r="J915" s="104"/>
      <c r="K915" s="104"/>
      <c r="L915" s="104"/>
      <c r="M915" s="104"/>
      <c r="N915" s="104"/>
      <c r="O915" s="104"/>
      <c r="P915" s="104"/>
      <c r="Q915" s="104"/>
      <c r="R915" s="104"/>
      <c r="S915" s="104"/>
      <c r="T915" s="104"/>
      <c r="U915" s="104"/>
      <c r="V915" s="104"/>
      <c r="W915" s="104"/>
      <c r="X915" s="104"/>
      <c r="Y915" s="104"/>
      <c r="Z915" s="104"/>
      <c r="AA915" s="104"/>
      <c r="AB915" s="105" t="str">
        <f>IF(ISNA(VLOOKUP(AA915,PRIZE_AWARD!$B:$F,5, FALSE))=TRUE, "", VLOOKUP(AA915,PRIZE_AWARD!$B:$F,5, FALSE))</f>
        <v/>
      </c>
      <c r="AC915" s="104"/>
      <c r="AD915" s="104"/>
      <c r="AE915" s="87" t="str">
        <f>IF(ISNA(VLOOKUP(AD915,RESEARCH!$B:$K,10, FALSE))=TRUE, "", VLOOKUP(AD915,RESEARCH!$B:$K,10, FALSE))</f>
        <v/>
      </c>
    </row>
    <row r="916" spans="2:31" ht="18">
      <c r="B916" s="104"/>
      <c r="C916" s="104"/>
      <c r="D916" s="104"/>
      <c r="E916" s="104"/>
      <c r="F916" s="104"/>
      <c r="G916" s="104"/>
      <c r="H916" s="104"/>
      <c r="I916" s="104"/>
      <c r="J916" s="104"/>
      <c r="K916" s="104"/>
      <c r="L916" s="104"/>
      <c r="M916" s="104"/>
      <c r="N916" s="104"/>
      <c r="O916" s="104"/>
      <c r="P916" s="104"/>
      <c r="Q916" s="104"/>
      <c r="R916" s="104"/>
      <c r="S916" s="104"/>
      <c r="T916" s="104"/>
      <c r="U916" s="104"/>
      <c r="V916" s="104"/>
      <c r="W916" s="104"/>
      <c r="X916" s="104"/>
      <c r="Y916" s="104"/>
      <c r="Z916" s="104"/>
      <c r="AA916" s="104"/>
      <c r="AB916" s="105" t="str">
        <f>IF(ISNA(VLOOKUP(AA916,PRIZE_AWARD!$B:$F,5, FALSE))=TRUE, "", VLOOKUP(AA916,PRIZE_AWARD!$B:$F,5, FALSE))</f>
        <v/>
      </c>
      <c r="AC916" s="104"/>
      <c r="AD916" s="104"/>
      <c r="AE916" s="87" t="str">
        <f>IF(ISNA(VLOOKUP(AD916,RESEARCH!$B:$K,10, FALSE))=TRUE, "", VLOOKUP(AD916,RESEARCH!$B:$K,10, FALSE))</f>
        <v/>
      </c>
    </row>
    <row r="917" spans="2:31" ht="18">
      <c r="B917" s="104"/>
      <c r="C917" s="104"/>
      <c r="D917" s="104"/>
      <c r="E917" s="104"/>
      <c r="F917" s="104"/>
      <c r="G917" s="104"/>
      <c r="H917" s="104"/>
      <c r="I917" s="104"/>
      <c r="J917" s="104"/>
      <c r="K917" s="104"/>
      <c r="L917" s="104"/>
      <c r="M917" s="104"/>
      <c r="N917" s="104"/>
      <c r="O917" s="104"/>
      <c r="P917" s="104"/>
      <c r="Q917" s="104"/>
      <c r="R917" s="104"/>
      <c r="S917" s="104"/>
      <c r="T917" s="104"/>
      <c r="U917" s="104"/>
      <c r="V917" s="104"/>
      <c r="W917" s="104"/>
      <c r="X917" s="104"/>
      <c r="Y917" s="104"/>
      <c r="Z917" s="104"/>
      <c r="AA917" s="104"/>
      <c r="AB917" s="105" t="str">
        <f>IF(ISNA(VLOOKUP(AA917,PRIZE_AWARD!$B:$F,5, FALSE))=TRUE, "", VLOOKUP(AA917,PRIZE_AWARD!$B:$F,5, FALSE))</f>
        <v/>
      </c>
      <c r="AC917" s="104"/>
      <c r="AD917" s="104"/>
      <c r="AE917" s="87" t="str">
        <f>IF(ISNA(VLOOKUP(AD917,RESEARCH!$B:$K,10, FALSE))=TRUE, "", VLOOKUP(AD917,RESEARCH!$B:$K,10, FALSE))</f>
        <v/>
      </c>
    </row>
    <row r="918" spans="2:31" ht="18">
      <c r="B918" s="104"/>
      <c r="C918" s="104"/>
      <c r="D918" s="104"/>
      <c r="E918" s="104"/>
      <c r="F918" s="104"/>
      <c r="G918" s="104"/>
      <c r="H918" s="104"/>
      <c r="I918" s="104"/>
      <c r="J918" s="104"/>
      <c r="K918" s="104"/>
      <c r="L918" s="104"/>
      <c r="M918" s="104"/>
      <c r="N918" s="104"/>
      <c r="O918" s="104"/>
      <c r="P918" s="104"/>
      <c r="Q918" s="104"/>
      <c r="R918" s="104"/>
      <c r="S918" s="104"/>
      <c r="T918" s="104"/>
      <c r="U918" s="104"/>
      <c r="V918" s="104"/>
      <c r="W918" s="104"/>
      <c r="X918" s="104"/>
      <c r="Y918" s="104"/>
      <c r="Z918" s="104"/>
      <c r="AA918" s="104"/>
      <c r="AB918" s="105" t="str">
        <f>IF(ISNA(VLOOKUP(AA918,PRIZE_AWARD!$B:$F,5, FALSE))=TRUE, "", VLOOKUP(AA918,PRIZE_AWARD!$B:$F,5, FALSE))</f>
        <v/>
      </c>
      <c r="AC918" s="104"/>
      <c r="AD918" s="104"/>
      <c r="AE918" s="87" t="str">
        <f>IF(ISNA(VLOOKUP(AD918,RESEARCH!$B:$K,10, FALSE))=TRUE, "", VLOOKUP(AD918,RESEARCH!$B:$K,10, FALSE))</f>
        <v/>
      </c>
    </row>
    <row r="919" spans="2:31" ht="18">
      <c r="B919" s="104"/>
      <c r="C919" s="104"/>
      <c r="D919" s="104"/>
      <c r="E919" s="104"/>
      <c r="F919" s="104"/>
      <c r="G919" s="104"/>
      <c r="H919" s="104"/>
      <c r="I919" s="104"/>
      <c r="J919" s="104"/>
      <c r="K919" s="104"/>
      <c r="L919" s="104"/>
      <c r="M919" s="104"/>
      <c r="N919" s="104"/>
      <c r="O919" s="104"/>
      <c r="P919" s="104"/>
      <c r="Q919" s="104"/>
      <c r="R919" s="104"/>
      <c r="S919" s="104"/>
      <c r="T919" s="104"/>
      <c r="U919" s="104"/>
      <c r="V919" s="104"/>
      <c r="W919" s="104"/>
      <c r="X919" s="104"/>
      <c r="Y919" s="104"/>
      <c r="Z919" s="104"/>
      <c r="AA919" s="104"/>
      <c r="AB919" s="105" t="str">
        <f>IF(ISNA(VLOOKUP(AA919,PRIZE_AWARD!$B:$F,5, FALSE))=TRUE, "", VLOOKUP(AA919,PRIZE_AWARD!$B:$F,5, FALSE))</f>
        <v/>
      </c>
      <c r="AC919" s="104"/>
      <c r="AD919" s="104"/>
      <c r="AE919" s="87" t="str">
        <f>IF(ISNA(VLOOKUP(AD919,RESEARCH!$B:$K,10, FALSE))=TRUE, "", VLOOKUP(AD919,RESEARCH!$B:$K,10, FALSE))</f>
        <v/>
      </c>
    </row>
    <row r="920" spans="2:31" ht="18">
      <c r="B920" s="104"/>
      <c r="C920" s="104"/>
      <c r="D920" s="104"/>
      <c r="E920" s="104"/>
      <c r="F920" s="104"/>
      <c r="G920" s="104"/>
      <c r="H920" s="104"/>
      <c r="I920" s="104"/>
      <c r="J920" s="104"/>
      <c r="K920" s="104"/>
      <c r="L920" s="104"/>
      <c r="M920" s="104"/>
      <c r="N920" s="104"/>
      <c r="O920" s="104"/>
      <c r="P920" s="104"/>
      <c r="Q920" s="104"/>
      <c r="R920" s="104"/>
      <c r="S920" s="104"/>
      <c r="T920" s="104"/>
      <c r="U920" s="104"/>
      <c r="V920" s="104"/>
      <c r="W920" s="104"/>
      <c r="X920" s="104"/>
      <c r="Y920" s="104"/>
      <c r="Z920" s="104"/>
      <c r="AA920" s="104"/>
      <c r="AB920" s="105" t="str">
        <f>IF(ISNA(VLOOKUP(AA920,PRIZE_AWARD!$B:$F,5, FALSE))=TRUE, "", VLOOKUP(AA920,PRIZE_AWARD!$B:$F,5, FALSE))</f>
        <v/>
      </c>
      <c r="AC920" s="104"/>
      <c r="AD920" s="104"/>
      <c r="AE920" s="87" t="str">
        <f>IF(ISNA(VLOOKUP(AD920,RESEARCH!$B:$K,10, FALSE))=TRUE, "", VLOOKUP(AD920,RESEARCH!$B:$K,10, FALSE))</f>
        <v/>
      </c>
    </row>
    <row r="921" spans="2:31" ht="18">
      <c r="B921" s="104"/>
      <c r="C921" s="104"/>
      <c r="D921" s="104"/>
      <c r="E921" s="104"/>
      <c r="F921" s="104"/>
      <c r="G921" s="104"/>
      <c r="H921" s="104"/>
      <c r="I921" s="104"/>
      <c r="J921" s="104"/>
      <c r="K921" s="104"/>
      <c r="L921" s="104"/>
      <c r="M921" s="104"/>
      <c r="N921" s="104"/>
      <c r="O921" s="104"/>
      <c r="P921" s="104"/>
      <c r="Q921" s="104"/>
      <c r="R921" s="104"/>
      <c r="S921" s="104"/>
      <c r="T921" s="104"/>
      <c r="U921" s="104"/>
      <c r="V921" s="104"/>
      <c r="W921" s="104"/>
      <c r="X921" s="104"/>
      <c r="Y921" s="104"/>
      <c r="Z921" s="104"/>
      <c r="AA921" s="104"/>
      <c r="AB921" s="105" t="str">
        <f>IF(ISNA(VLOOKUP(AA921,PRIZE_AWARD!$B:$F,5, FALSE))=TRUE, "", VLOOKUP(AA921,PRIZE_AWARD!$B:$F,5, FALSE))</f>
        <v/>
      </c>
      <c r="AC921" s="104"/>
      <c r="AD921" s="104"/>
      <c r="AE921" s="87" t="str">
        <f>IF(ISNA(VLOOKUP(AD921,RESEARCH!$B:$K,10, FALSE))=TRUE, "", VLOOKUP(AD921,RESEARCH!$B:$K,10, FALSE))</f>
        <v/>
      </c>
    </row>
    <row r="922" spans="2:31" ht="18">
      <c r="B922" s="104"/>
      <c r="C922" s="104"/>
      <c r="D922" s="104"/>
      <c r="E922" s="104"/>
      <c r="F922" s="104"/>
      <c r="G922" s="104"/>
      <c r="H922" s="104"/>
      <c r="I922" s="104"/>
      <c r="J922" s="104"/>
      <c r="K922" s="104"/>
      <c r="L922" s="104"/>
      <c r="M922" s="104"/>
      <c r="N922" s="104"/>
      <c r="O922" s="104"/>
      <c r="P922" s="104"/>
      <c r="Q922" s="104"/>
      <c r="R922" s="104"/>
      <c r="S922" s="104"/>
      <c r="T922" s="104"/>
      <c r="U922" s="104"/>
      <c r="V922" s="104"/>
      <c r="W922" s="104"/>
      <c r="X922" s="104"/>
      <c r="Y922" s="104"/>
      <c r="Z922" s="104"/>
      <c r="AA922" s="104"/>
      <c r="AB922" s="105" t="str">
        <f>IF(ISNA(VLOOKUP(AA922,PRIZE_AWARD!$B:$F,5, FALSE))=TRUE, "", VLOOKUP(AA922,PRIZE_AWARD!$B:$F,5, FALSE))</f>
        <v/>
      </c>
      <c r="AC922" s="104"/>
      <c r="AD922" s="104"/>
      <c r="AE922" s="87" t="str">
        <f>IF(ISNA(VLOOKUP(AD922,RESEARCH!$B:$K,10, FALSE))=TRUE, "", VLOOKUP(AD922,RESEARCH!$B:$K,10, FALSE))</f>
        <v/>
      </c>
    </row>
    <row r="923" spans="2:31" ht="18">
      <c r="B923" s="104"/>
      <c r="C923" s="104"/>
      <c r="D923" s="104"/>
      <c r="E923" s="104"/>
      <c r="F923" s="104"/>
      <c r="G923" s="104"/>
      <c r="H923" s="104"/>
      <c r="I923" s="104"/>
      <c r="J923" s="104"/>
      <c r="K923" s="104"/>
      <c r="L923" s="104"/>
      <c r="M923" s="104"/>
      <c r="N923" s="104"/>
      <c r="O923" s="104"/>
      <c r="P923" s="104"/>
      <c r="Q923" s="104"/>
      <c r="R923" s="104"/>
      <c r="S923" s="104"/>
      <c r="T923" s="104"/>
      <c r="U923" s="104"/>
      <c r="V923" s="104"/>
      <c r="W923" s="104"/>
      <c r="X923" s="104"/>
      <c r="Y923" s="104"/>
      <c r="Z923" s="104"/>
      <c r="AA923" s="104"/>
      <c r="AB923" s="105" t="str">
        <f>IF(ISNA(VLOOKUP(AA923,PRIZE_AWARD!$B:$F,5, FALSE))=TRUE, "", VLOOKUP(AA923,PRIZE_AWARD!$B:$F,5, FALSE))</f>
        <v/>
      </c>
      <c r="AC923" s="104"/>
      <c r="AD923" s="104"/>
      <c r="AE923" s="87" t="str">
        <f>IF(ISNA(VLOOKUP(AD923,RESEARCH!$B:$K,10, FALSE))=TRUE, "", VLOOKUP(AD923,RESEARCH!$B:$K,10, FALSE))</f>
        <v/>
      </c>
    </row>
    <row r="924" spans="2:31" ht="18">
      <c r="B924" s="104"/>
      <c r="C924" s="104"/>
      <c r="D924" s="104"/>
      <c r="E924" s="104"/>
      <c r="F924" s="104"/>
      <c r="G924" s="104"/>
      <c r="H924" s="104"/>
      <c r="I924" s="104"/>
      <c r="J924" s="104"/>
      <c r="K924" s="104"/>
      <c r="L924" s="104"/>
      <c r="M924" s="104"/>
      <c r="N924" s="104"/>
      <c r="O924" s="104"/>
      <c r="P924" s="104"/>
      <c r="Q924" s="104"/>
      <c r="R924" s="104"/>
      <c r="S924" s="104"/>
      <c r="T924" s="104"/>
      <c r="U924" s="104"/>
      <c r="V924" s="104"/>
      <c r="W924" s="104"/>
      <c r="X924" s="104"/>
      <c r="Y924" s="104"/>
      <c r="Z924" s="104"/>
      <c r="AA924" s="104"/>
      <c r="AB924" s="105" t="str">
        <f>IF(ISNA(VLOOKUP(AA924,PRIZE_AWARD!$B:$F,5, FALSE))=TRUE, "", VLOOKUP(AA924,PRIZE_AWARD!$B:$F,5, FALSE))</f>
        <v/>
      </c>
      <c r="AC924" s="104"/>
      <c r="AD924" s="104"/>
      <c r="AE924" s="87" t="str">
        <f>IF(ISNA(VLOOKUP(AD924,RESEARCH!$B:$K,10, FALSE))=TRUE, "", VLOOKUP(AD924,RESEARCH!$B:$K,10, FALSE))</f>
        <v/>
      </c>
    </row>
    <row r="925" spans="2:31" ht="18">
      <c r="B925" s="104"/>
      <c r="C925" s="104"/>
      <c r="D925" s="104"/>
      <c r="E925" s="104"/>
      <c r="F925" s="104"/>
      <c r="G925" s="104"/>
      <c r="H925" s="104"/>
      <c r="I925" s="104"/>
      <c r="J925" s="104"/>
      <c r="K925" s="104"/>
      <c r="L925" s="104"/>
      <c r="M925" s="104"/>
      <c r="N925" s="104"/>
      <c r="O925" s="104"/>
      <c r="P925" s="104"/>
      <c r="Q925" s="104"/>
      <c r="R925" s="104"/>
      <c r="S925" s="104"/>
      <c r="T925" s="104"/>
      <c r="U925" s="104"/>
      <c r="V925" s="104"/>
      <c r="W925" s="104"/>
      <c r="X925" s="104"/>
      <c r="Y925" s="104"/>
      <c r="Z925" s="104"/>
      <c r="AA925" s="104"/>
      <c r="AB925" s="105" t="str">
        <f>IF(ISNA(VLOOKUP(AA925,PRIZE_AWARD!$B:$F,5, FALSE))=TRUE, "", VLOOKUP(AA925,PRIZE_AWARD!$B:$F,5, FALSE))</f>
        <v/>
      </c>
      <c r="AC925" s="104"/>
      <c r="AD925" s="104"/>
      <c r="AE925" s="87" t="str">
        <f>IF(ISNA(VLOOKUP(AD925,RESEARCH!$B:$K,10, FALSE))=TRUE, "", VLOOKUP(AD925,RESEARCH!$B:$K,10, FALSE))</f>
        <v/>
      </c>
    </row>
    <row r="926" spans="2:31" ht="18">
      <c r="B926" s="104"/>
      <c r="C926" s="104"/>
      <c r="D926" s="104"/>
      <c r="E926" s="104"/>
      <c r="F926" s="104"/>
      <c r="G926" s="104"/>
      <c r="H926" s="104"/>
      <c r="I926" s="104"/>
      <c r="J926" s="104"/>
      <c r="K926" s="104"/>
      <c r="L926" s="104"/>
      <c r="M926" s="104"/>
      <c r="N926" s="104"/>
      <c r="O926" s="104"/>
      <c r="P926" s="104"/>
      <c r="Q926" s="104"/>
      <c r="R926" s="104"/>
      <c r="S926" s="104"/>
      <c r="T926" s="104"/>
      <c r="U926" s="104"/>
      <c r="V926" s="104"/>
      <c r="W926" s="104"/>
      <c r="X926" s="104"/>
      <c r="Y926" s="104"/>
      <c r="Z926" s="104"/>
      <c r="AA926" s="104"/>
      <c r="AB926" s="105" t="str">
        <f>IF(ISNA(VLOOKUP(AA926,PRIZE_AWARD!$B:$F,5, FALSE))=TRUE, "", VLOOKUP(AA926,PRIZE_AWARD!$B:$F,5, FALSE))</f>
        <v/>
      </c>
      <c r="AC926" s="104"/>
      <c r="AD926" s="104"/>
      <c r="AE926" s="87" t="str">
        <f>IF(ISNA(VLOOKUP(AD926,RESEARCH!$B:$K,10, FALSE))=TRUE, "", VLOOKUP(AD926,RESEARCH!$B:$K,10, FALSE))</f>
        <v/>
      </c>
    </row>
    <row r="927" spans="2:31" ht="18">
      <c r="B927" s="104"/>
      <c r="C927" s="104"/>
      <c r="D927" s="104"/>
      <c r="E927" s="104"/>
      <c r="F927" s="104"/>
      <c r="G927" s="104"/>
      <c r="H927" s="104"/>
      <c r="I927" s="104"/>
      <c r="J927" s="104"/>
      <c r="K927" s="104"/>
      <c r="L927" s="104"/>
      <c r="M927" s="104"/>
      <c r="N927" s="104"/>
      <c r="O927" s="104"/>
      <c r="P927" s="104"/>
      <c r="Q927" s="104"/>
      <c r="R927" s="104"/>
      <c r="S927" s="104"/>
      <c r="T927" s="104"/>
      <c r="U927" s="104"/>
      <c r="V927" s="104"/>
      <c r="W927" s="104"/>
      <c r="X927" s="104"/>
      <c r="Y927" s="104"/>
      <c r="Z927" s="104"/>
      <c r="AA927" s="104"/>
      <c r="AB927" s="105" t="str">
        <f>IF(ISNA(VLOOKUP(AA927,PRIZE_AWARD!$B:$F,5, FALSE))=TRUE, "", VLOOKUP(AA927,PRIZE_AWARD!$B:$F,5, FALSE))</f>
        <v/>
      </c>
      <c r="AC927" s="104"/>
      <c r="AD927" s="104"/>
      <c r="AE927" s="87" t="str">
        <f>IF(ISNA(VLOOKUP(AD927,RESEARCH!$B:$K,10, FALSE))=TRUE, "", VLOOKUP(AD927,RESEARCH!$B:$K,10, FALSE))</f>
        <v/>
      </c>
    </row>
    <row r="928" spans="2:31" ht="18">
      <c r="B928" s="104"/>
      <c r="C928" s="104"/>
      <c r="D928" s="104"/>
      <c r="E928" s="104"/>
      <c r="F928" s="104"/>
      <c r="G928" s="104"/>
      <c r="H928" s="104"/>
      <c r="I928" s="104"/>
      <c r="J928" s="104"/>
      <c r="K928" s="104"/>
      <c r="L928" s="104"/>
      <c r="M928" s="104"/>
      <c r="N928" s="104"/>
      <c r="O928" s="104"/>
      <c r="P928" s="104"/>
      <c r="Q928" s="104"/>
      <c r="R928" s="104"/>
      <c r="S928" s="104"/>
      <c r="T928" s="104"/>
      <c r="U928" s="104"/>
      <c r="V928" s="104"/>
      <c r="W928" s="104"/>
      <c r="X928" s="104"/>
      <c r="Y928" s="104"/>
      <c r="Z928" s="104"/>
      <c r="AA928" s="104"/>
      <c r="AB928" s="105" t="str">
        <f>IF(ISNA(VLOOKUP(AA928,PRIZE_AWARD!$B:$F,5, FALSE))=TRUE, "", VLOOKUP(AA928,PRIZE_AWARD!$B:$F,5, FALSE))</f>
        <v/>
      </c>
      <c r="AC928" s="104"/>
      <c r="AD928" s="104"/>
      <c r="AE928" s="87" t="str">
        <f>IF(ISNA(VLOOKUP(AD928,RESEARCH!$B:$K,10, FALSE))=TRUE, "", VLOOKUP(AD928,RESEARCH!$B:$K,10, FALSE))</f>
        <v/>
      </c>
    </row>
    <row r="929" spans="2:31" ht="18">
      <c r="B929" s="104"/>
      <c r="C929" s="104"/>
      <c r="D929" s="104"/>
      <c r="E929" s="104"/>
      <c r="F929" s="104"/>
      <c r="G929" s="104"/>
      <c r="H929" s="104"/>
      <c r="I929" s="104"/>
      <c r="J929" s="104"/>
      <c r="K929" s="104"/>
      <c r="L929" s="104"/>
      <c r="M929" s="104"/>
      <c r="N929" s="104"/>
      <c r="O929" s="104"/>
      <c r="P929" s="104"/>
      <c r="Q929" s="104"/>
      <c r="R929" s="104"/>
      <c r="S929" s="104"/>
      <c r="T929" s="104"/>
      <c r="U929" s="104"/>
      <c r="V929" s="104"/>
      <c r="W929" s="104"/>
      <c r="X929" s="104"/>
      <c r="Y929" s="104"/>
      <c r="Z929" s="104"/>
      <c r="AA929" s="104"/>
      <c r="AB929" s="105" t="str">
        <f>IF(ISNA(VLOOKUP(AA929,PRIZE_AWARD!$B:$F,5, FALSE))=TRUE, "", VLOOKUP(AA929,PRIZE_AWARD!$B:$F,5, FALSE))</f>
        <v/>
      </c>
      <c r="AC929" s="104"/>
      <c r="AD929" s="104"/>
      <c r="AE929" s="87" t="str">
        <f>IF(ISNA(VLOOKUP(AD929,RESEARCH!$B:$K,10, FALSE))=TRUE, "", VLOOKUP(AD929,RESEARCH!$B:$K,10, FALSE))</f>
        <v/>
      </c>
    </row>
    <row r="930" spans="2:31" ht="18">
      <c r="B930" s="104"/>
      <c r="C930" s="104"/>
      <c r="D930" s="104"/>
      <c r="E930" s="104"/>
      <c r="F930" s="104"/>
      <c r="G930" s="104"/>
      <c r="H930" s="104"/>
      <c r="I930" s="104"/>
      <c r="J930" s="104"/>
      <c r="K930" s="104"/>
      <c r="L930" s="104"/>
      <c r="M930" s="104"/>
      <c r="N930" s="104"/>
      <c r="O930" s="104"/>
      <c r="P930" s="104"/>
      <c r="Q930" s="104"/>
      <c r="R930" s="104"/>
      <c r="S930" s="104"/>
      <c r="T930" s="104"/>
      <c r="U930" s="104"/>
      <c r="V930" s="104"/>
      <c r="W930" s="104"/>
      <c r="X930" s="104"/>
      <c r="Y930" s="104"/>
      <c r="Z930" s="104"/>
      <c r="AA930" s="104"/>
      <c r="AB930" s="105" t="str">
        <f>IF(ISNA(VLOOKUP(AA930,PRIZE_AWARD!$B:$F,5, FALSE))=TRUE, "", VLOOKUP(AA930,PRIZE_AWARD!$B:$F,5, FALSE))</f>
        <v/>
      </c>
      <c r="AC930" s="104"/>
      <c r="AD930" s="104"/>
      <c r="AE930" s="87" t="str">
        <f>IF(ISNA(VLOOKUP(AD930,RESEARCH!$B:$K,10, FALSE))=TRUE, "", VLOOKUP(AD930,RESEARCH!$B:$K,10, FALSE))</f>
        <v/>
      </c>
    </row>
    <row r="931" spans="2:31" ht="18">
      <c r="B931" s="104"/>
      <c r="C931" s="104"/>
      <c r="D931" s="104"/>
      <c r="E931" s="104"/>
      <c r="F931" s="104"/>
      <c r="G931" s="104"/>
      <c r="H931" s="104"/>
      <c r="I931" s="104"/>
      <c r="J931" s="104"/>
      <c r="K931" s="104"/>
      <c r="L931" s="104"/>
      <c r="M931" s="104"/>
      <c r="N931" s="104"/>
      <c r="O931" s="104"/>
      <c r="P931" s="104"/>
      <c r="Q931" s="104"/>
      <c r="R931" s="104"/>
      <c r="S931" s="104"/>
      <c r="T931" s="104"/>
      <c r="U931" s="104"/>
      <c r="V931" s="104"/>
      <c r="W931" s="104"/>
      <c r="X931" s="104"/>
      <c r="Y931" s="104"/>
      <c r="Z931" s="104"/>
      <c r="AA931" s="104"/>
      <c r="AB931" s="105" t="str">
        <f>IF(ISNA(VLOOKUP(AA931,PRIZE_AWARD!$B:$F,5, FALSE))=TRUE, "", VLOOKUP(AA931,PRIZE_AWARD!$B:$F,5, FALSE))</f>
        <v/>
      </c>
      <c r="AC931" s="104"/>
      <c r="AD931" s="104"/>
      <c r="AE931" s="87" t="str">
        <f>IF(ISNA(VLOOKUP(AD931,RESEARCH!$B:$K,10, FALSE))=TRUE, "", VLOOKUP(AD931,RESEARCH!$B:$K,10, FALSE))</f>
        <v/>
      </c>
    </row>
    <row r="932" spans="2:31" ht="18">
      <c r="B932" s="104"/>
      <c r="C932" s="104"/>
      <c r="D932" s="104"/>
      <c r="E932" s="104"/>
      <c r="F932" s="104"/>
      <c r="G932" s="104"/>
      <c r="H932" s="104"/>
      <c r="I932" s="104"/>
      <c r="J932" s="104"/>
      <c r="K932" s="104"/>
      <c r="L932" s="104"/>
      <c r="M932" s="104"/>
      <c r="N932" s="104"/>
      <c r="O932" s="104"/>
      <c r="P932" s="104"/>
      <c r="Q932" s="104"/>
      <c r="R932" s="104"/>
      <c r="S932" s="104"/>
      <c r="T932" s="104"/>
      <c r="U932" s="104"/>
      <c r="V932" s="104"/>
      <c r="W932" s="104"/>
      <c r="X932" s="104"/>
      <c r="Y932" s="104"/>
      <c r="Z932" s="104"/>
      <c r="AA932" s="104"/>
      <c r="AB932" s="105" t="str">
        <f>IF(ISNA(VLOOKUP(AA932,PRIZE_AWARD!$B:$F,5, FALSE))=TRUE, "", VLOOKUP(AA932,PRIZE_AWARD!$B:$F,5, FALSE))</f>
        <v/>
      </c>
      <c r="AC932" s="104"/>
      <c r="AD932" s="104"/>
      <c r="AE932" s="87" t="str">
        <f>IF(ISNA(VLOOKUP(AD932,RESEARCH!$B:$K,10, FALSE))=TRUE, "", VLOOKUP(AD932,RESEARCH!$B:$K,10, FALSE))</f>
        <v/>
      </c>
    </row>
    <row r="933" spans="2:31" ht="18">
      <c r="B933" s="104"/>
      <c r="C933" s="104"/>
      <c r="D933" s="104"/>
      <c r="E933" s="104"/>
      <c r="F933" s="104"/>
      <c r="G933" s="104"/>
      <c r="H933" s="104"/>
      <c r="I933" s="104"/>
      <c r="J933" s="104"/>
      <c r="K933" s="104"/>
      <c r="L933" s="104"/>
      <c r="M933" s="104"/>
      <c r="N933" s="104"/>
      <c r="O933" s="104"/>
      <c r="P933" s="104"/>
      <c r="Q933" s="104"/>
      <c r="R933" s="104"/>
      <c r="S933" s="104"/>
      <c r="T933" s="104"/>
      <c r="U933" s="104"/>
      <c r="V933" s="104"/>
      <c r="W933" s="104"/>
      <c r="X933" s="104"/>
      <c r="Y933" s="104"/>
      <c r="Z933" s="104"/>
      <c r="AA933" s="104"/>
      <c r="AB933" s="105" t="str">
        <f>IF(ISNA(VLOOKUP(AA933,PRIZE_AWARD!$B:$F,5, FALSE))=TRUE, "", VLOOKUP(AA933,PRIZE_AWARD!$B:$F,5, FALSE))</f>
        <v/>
      </c>
      <c r="AC933" s="104"/>
      <c r="AD933" s="104"/>
      <c r="AE933" s="87" t="str">
        <f>IF(ISNA(VLOOKUP(AD933,RESEARCH!$B:$K,10, FALSE))=TRUE, "", VLOOKUP(AD933,RESEARCH!$B:$K,10, FALSE))</f>
        <v/>
      </c>
    </row>
    <row r="934" spans="2:31" ht="18">
      <c r="B934" s="104"/>
      <c r="C934" s="104"/>
      <c r="D934" s="104"/>
      <c r="E934" s="104"/>
      <c r="F934" s="104"/>
      <c r="G934" s="104"/>
      <c r="H934" s="104"/>
      <c r="I934" s="104"/>
      <c r="J934" s="104"/>
      <c r="K934" s="104"/>
      <c r="L934" s="104"/>
      <c r="M934" s="104"/>
      <c r="N934" s="104"/>
      <c r="O934" s="104"/>
      <c r="P934" s="104"/>
      <c r="Q934" s="104"/>
      <c r="R934" s="104"/>
      <c r="S934" s="104"/>
      <c r="T934" s="104"/>
      <c r="U934" s="104"/>
      <c r="V934" s="104"/>
      <c r="W934" s="104"/>
      <c r="X934" s="104"/>
      <c r="Y934" s="104"/>
      <c r="Z934" s="104"/>
      <c r="AA934" s="104"/>
      <c r="AB934" s="105" t="str">
        <f>IF(ISNA(VLOOKUP(AA934,PRIZE_AWARD!$B:$F,5, FALSE))=TRUE, "", VLOOKUP(AA934,PRIZE_AWARD!$B:$F,5, FALSE))</f>
        <v/>
      </c>
      <c r="AC934" s="104"/>
      <c r="AD934" s="104"/>
      <c r="AE934" s="87" t="str">
        <f>IF(ISNA(VLOOKUP(AD934,RESEARCH!$B:$K,10, FALSE))=TRUE, "", VLOOKUP(AD934,RESEARCH!$B:$K,10, FALSE))</f>
        <v/>
      </c>
    </row>
    <row r="935" spans="2:31" ht="18">
      <c r="B935" s="104"/>
      <c r="C935" s="104"/>
      <c r="D935" s="104"/>
      <c r="E935" s="104"/>
      <c r="F935" s="104"/>
      <c r="G935" s="104"/>
      <c r="H935" s="104"/>
      <c r="I935" s="104"/>
      <c r="J935" s="104"/>
      <c r="K935" s="104"/>
      <c r="L935" s="104"/>
      <c r="M935" s="104"/>
      <c r="N935" s="104"/>
      <c r="O935" s="104"/>
      <c r="P935" s="104"/>
      <c r="Q935" s="104"/>
      <c r="R935" s="104"/>
      <c r="S935" s="104"/>
      <c r="T935" s="104"/>
      <c r="U935" s="104"/>
      <c r="V935" s="104"/>
      <c r="W935" s="104"/>
      <c r="X935" s="104"/>
      <c r="Y935" s="104"/>
      <c r="Z935" s="104"/>
      <c r="AA935" s="104"/>
      <c r="AB935" s="105" t="str">
        <f>IF(ISNA(VLOOKUP(AA935,PRIZE_AWARD!$B:$F,5, FALSE))=TRUE, "", VLOOKUP(AA935,PRIZE_AWARD!$B:$F,5, FALSE))</f>
        <v/>
      </c>
      <c r="AC935" s="104"/>
      <c r="AD935" s="104"/>
      <c r="AE935" s="87" t="str">
        <f>IF(ISNA(VLOOKUP(AD935,RESEARCH!$B:$K,10, FALSE))=TRUE, "", VLOOKUP(AD935,RESEARCH!$B:$K,10, FALSE))</f>
        <v/>
      </c>
    </row>
    <row r="936" spans="2:31" ht="18">
      <c r="B936" s="104"/>
      <c r="C936" s="104"/>
      <c r="D936" s="104"/>
      <c r="E936" s="104"/>
      <c r="F936" s="104"/>
      <c r="G936" s="104"/>
      <c r="H936" s="104"/>
      <c r="I936" s="104"/>
      <c r="J936" s="104"/>
      <c r="K936" s="104"/>
      <c r="L936" s="104"/>
      <c r="M936" s="104"/>
      <c r="N936" s="104"/>
      <c r="O936" s="104"/>
      <c r="P936" s="104"/>
      <c r="Q936" s="104"/>
      <c r="R936" s="104"/>
      <c r="S936" s="104"/>
      <c r="T936" s="104"/>
      <c r="U936" s="104"/>
      <c r="V936" s="104"/>
      <c r="W936" s="104"/>
      <c r="X936" s="104"/>
      <c r="Y936" s="104"/>
      <c r="Z936" s="104"/>
      <c r="AA936" s="104"/>
      <c r="AB936" s="105" t="str">
        <f>IF(ISNA(VLOOKUP(AA936,PRIZE_AWARD!$B:$F,5, FALSE))=TRUE, "", VLOOKUP(AA936,PRIZE_AWARD!$B:$F,5, FALSE))</f>
        <v/>
      </c>
      <c r="AC936" s="104"/>
      <c r="AD936" s="104"/>
      <c r="AE936" s="87" t="str">
        <f>IF(ISNA(VLOOKUP(AD936,RESEARCH!$B:$K,10, FALSE))=TRUE, "", VLOOKUP(AD936,RESEARCH!$B:$K,10, FALSE))</f>
        <v/>
      </c>
    </row>
    <row r="937" spans="2:31" ht="18">
      <c r="B937" s="104"/>
      <c r="C937" s="104"/>
      <c r="D937" s="104"/>
      <c r="E937" s="104"/>
      <c r="F937" s="104"/>
      <c r="G937" s="104"/>
      <c r="H937" s="104"/>
      <c r="I937" s="104"/>
      <c r="J937" s="104"/>
      <c r="K937" s="104"/>
      <c r="L937" s="104"/>
      <c r="M937" s="104"/>
      <c r="N937" s="104"/>
      <c r="O937" s="104"/>
      <c r="P937" s="104"/>
      <c r="Q937" s="104"/>
      <c r="R937" s="104"/>
      <c r="S937" s="104"/>
      <c r="T937" s="104"/>
      <c r="U937" s="104"/>
      <c r="V937" s="104"/>
      <c r="W937" s="104"/>
      <c r="X937" s="104"/>
      <c r="Y937" s="104"/>
      <c r="Z937" s="104"/>
      <c r="AA937" s="104"/>
      <c r="AB937" s="105" t="str">
        <f>IF(ISNA(VLOOKUP(AA937,PRIZE_AWARD!$B:$F,5, FALSE))=TRUE, "", VLOOKUP(AA937,PRIZE_AWARD!$B:$F,5, FALSE))</f>
        <v/>
      </c>
      <c r="AC937" s="104"/>
      <c r="AD937" s="104"/>
      <c r="AE937" s="87" t="str">
        <f>IF(ISNA(VLOOKUP(AD937,RESEARCH!$B:$K,10, FALSE))=TRUE, "", VLOOKUP(AD937,RESEARCH!$B:$K,10, FALSE))</f>
        <v/>
      </c>
    </row>
    <row r="938" spans="2:31" ht="18">
      <c r="B938" s="104"/>
      <c r="C938" s="104"/>
      <c r="D938" s="104"/>
      <c r="E938" s="104"/>
      <c r="F938" s="104"/>
      <c r="G938" s="104"/>
      <c r="H938" s="104"/>
      <c r="I938" s="104"/>
      <c r="J938" s="104"/>
      <c r="K938" s="104"/>
      <c r="L938" s="104"/>
      <c r="M938" s="104"/>
      <c r="N938" s="104"/>
      <c r="O938" s="104"/>
      <c r="P938" s="104"/>
      <c r="Q938" s="104"/>
      <c r="R938" s="104"/>
      <c r="S938" s="104"/>
      <c r="T938" s="104"/>
      <c r="U938" s="104"/>
      <c r="V938" s="104"/>
      <c r="W938" s="104"/>
      <c r="X938" s="104"/>
      <c r="Y938" s="104"/>
      <c r="Z938" s="104"/>
      <c r="AA938" s="104"/>
      <c r="AB938" s="105" t="str">
        <f>IF(ISNA(VLOOKUP(AA938,PRIZE_AWARD!$B:$F,5, FALSE))=TRUE, "", VLOOKUP(AA938,PRIZE_AWARD!$B:$F,5, FALSE))</f>
        <v/>
      </c>
      <c r="AC938" s="104"/>
      <c r="AD938" s="104"/>
      <c r="AE938" s="87" t="str">
        <f>IF(ISNA(VLOOKUP(AD938,RESEARCH!$B:$K,10, FALSE))=TRUE, "", VLOOKUP(AD938,RESEARCH!$B:$K,10, FALSE))</f>
        <v/>
      </c>
    </row>
    <row r="939" spans="2:31" ht="18">
      <c r="B939" s="104"/>
      <c r="C939" s="104"/>
      <c r="D939" s="104"/>
      <c r="E939" s="104"/>
      <c r="F939" s="104"/>
      <c r="G939" s="104"/>
      <c r="H939" s="104"/>
      <c r="I939" s="104"/>
      <c r="J939" s="104"/>
      <c r="K939" s="104"/>
      <c r="L939" s="104"/>
      <c r="M939" s="104"/>
      <c r="N939" s="104"/>
      <c r="O939" s="104"/>
      <c r="P939" s="104"/>
      <c r="Q939" s="104"/>
      <c r="R939" s="104"/>
      <c r="S939" s="104"/>
      <c r="T939" s="104"/>
      <c r="U939" s="104"/>
      <c r="V939" s="104"/>
      <c r="W939" s="104"/>
      <c r="X939" s="104"/>
      <c r="Y939" s="104"/>
      <c r="Z939" s="104"/>
      <c r="AA939" s="104"/>
      <c r="AB939" s="105" t="str">
        <f>IF(ISNA(VLOOKUP(AA939,PRIZE_AWARD!$B:$F,5, FALSE))=TRUE, "", VLOOKUP(AA939,PRIZE_AWARD!$B:$F,5, FALSE))</f>
        <v/>
      </c>
      <c r="AC939" s="104"/>
      <c r="AD939" s="104"/>
      <c r="AE939" s="87" t="str">
        <f>IF(ISNA(VLOOKUP(AD939,RESEARCH!$B:$K,10, FALSE))=TRUE, "", VLOOKUP(AD939,RESEARCH!$B:$K,10, FALSE))</f>
        <v/>
      </c>
    </row>
    <row r="940" spans="2:31" ht="18">
      <c r="B940" s="104"/>
      <c r="C940" s="104"/>
      <c r="D940" s="104"/>
      <c r="E940" s="104"/>
      <c r="F940" s="104"/>
      <c r="G940" s="104"/>
      <c r="H940" s="104"/>
      <c r="I940" s="104"/>
      <c r="J940" s="104"/>
      <c r="K940" s="104"/>
      <c r="L940" s="104"/>
      <c r="M940" s="104"/>
      <c r="N940" s="104"/>
      <c r="O940" s="104"/>
      <c r="P940" s="104"/>
      <c r="Q940" s="104"/>
      <c r="R940" s="104"/>
      <c r="S940" s="104"/>
      <c r="T940" s="104"/>
      <c r="U940" s="104"/>
      <c r="V940" s="104"/>
      <c r="W940" s="104"/>
      <c r="X940" s="104"/>
      <c r="Y940" s="104"/>
      <c r="Z940" s="104"/>
      <c r="AA940" s="104"/>
      <c r="AB940" s="105" t="str">
        <f>IF(ISNA(VLOOKUP(AA940,PRIZE_AWARD!$B:$F,5, FALSE))=TRUE, "", VLOOKUP(AA940,PRIZE_AWARD!$B:$F,5, FALSE))</f>
        <v/>
      </c>
      <c r="AC940" s="104"/>
      <c r="AD940" s="104"/>
      <c r="AE940" s="87" t="str">
        <f>IF(ISNA(VLOOKUP(AD940,RESEARCH!$B:$K,10, FALSE))=TRUE, "", VLOOKUP(AD940,RESEARCH!$B:$K,10, FALSE))</f>
        <v/>
      </c>
    </row>
    <row r="941" spans="2:31" ht="18">
      <c r="B941" s="104"/>
      <c r="C941" s="104"/>
      <c r="D941" s="104"/>
      <c r="E941" s="104"/>
      <c r="F941" s="104"/>
      <c r="G941" s="104"/>
      <c r="H941" s="104"/>
      <c r="I941" s="104"/>
      <c r="J941" s="104"/>
      <c r="K941" s="104"/>
      <c r="L941" s="104"/>
      <c r="M941" s="104"/>
      <c r="N941" s="104"/>
      <c r="O941" s="104"/>
      <c r="P941" s="104"/>
      <c r="Q941" s="104"/>
      <c r="R941" s="104"/>
      <c r="S941" s="104"/>
      <c r="T941" s="104"/>
      <c r="U941" s="104"/>
      <c r="V941" s="104"/>
      <c r="W941" s="104"/>
      <c r="X941" s="104"/>
      <c r="Y941" s="104"/>
      <c r="Z941" s="104"/>
      <c r="AA941" s="104"/>
      <c r="AB941" s="105" t="str">
        <f>IF(ISNA(VLOOKUP(AA941,PRIZE_AWARD!$B:$F,5, FALSE))=TRUE, "", VLOOKUP(AA941,PRIZE_AWARD!$B:$F,5, FALSE))</f>
        <v/>
      </c>
      <c r="AC941" s="104"/>
      <c r="AD941" s="104"/>
      <c r="AE941" s="87" t="str">
        <f>IF(ISNA(VLOOKUP(AD941,RESEARCH!$B:$K,10, FALSE))=TRUE, "", VLOOKUP(AD941,RESEARCH!$B:$K,10, FALSE))</f>
        <v/>
      </c>
    </row>
    <row r="942" spans="2:31" ht="18">
      <c r="B942" s="104"/>
      <c r="C942" s="104"/>
      <c r="D942" s="104"/>
      <c r="E942" s="104"/>
      <c r="F942" s="104"/>
      <c r="G942" s="104"/>
      <c r="H942" s="104"/>
      <c r="I942" s="104"/>
      <c r="J942" s="104"/>
      <c r="K942" s="104"/>
      <c r="L942" s="104"/>
      <c r="M942" s="104"/>
      <c r="N942" s="104"/>
      <c r="O942" s="104"/>
      <c r="P942" s="104"/>
      <c r="Q942" s="104"/>
      <c r="R942" s="104"/>
      <c r="S942" s="104"/>
      <c r="T942" s="104"/>
      <c r="U942" s="104"/>
      <c r="V942" s="104"/>
      <c r="W942" s="104"/>
      <c r="X942" s="104"/>
      <c r="Y942" s="104"/>
      <c r="Z942" s="104"/>
      <c r="AA942" s="104"/>
      <c r="AB942" s="105" t="str">
        <f>IF(ISNA(VLOOKUP(AA942,PRIZE_AWARD!$B:$F,5, FALSE))=TRUE, "", VLOOKUP(AA942,PRIZE_AWARD!$B:$F,5, FALSE))</f>
        <v/>
      </c>
      <c r="AC942" s="104"/>
      <c r="AD942" s="104"/>
      <c r="AE942" s="87" t="str">
        <f>IF(ISNA(VLOOKUP(AD942,RESEARCH!$B:$K,10, FALSE))=TRUE, "", VLOOKUP(AD942,RESEARCH!$B:$K,10, FALSE))</f>
        <v/>
      </c>
    </row>
    <row r="943" spans="2:31" ht="18">
      <c r="B943" s="104"/>
      <c r="C943" s="104"/>
      <c r="D943" s="104"/>
      <c r="E943" s="104"/>
      <c r="F943" s="104"/>
      <c r="G943" s="104"/>
      <c r="H943" s="104"/>
      <c r="I943" s="104"/>
      <c r="J943" s="104"/>
      <c r="K943" s="104"/>
      <c r="L943" s="104"/>
      <c r="M943" s="104"/>
      <c r="N943" s="104"/>
      <c r="O943" s="104"/>
      <c r="P943" s="104"/>
      <c r="Q943" s="104"/>
      <c r="R943" s="104"/>
      <c r="S943" s="104"/>
      <c r="T943" s="104"/>
      <c r="U943" s="104"/>
      <c r="V943" s="104"/>
      <c r="W943" s="104"/>
      <c r="X943" s="104"/>
      <c r="Y943" s="104"/>
      <c r="Z943" s="104"/>
      <c r="AA943" s="104"/>
      <c r="AB943" s="105" t="str">
        <f>IF(ISNA(VLOOKUP(AA943,PRIZE_AWARD!$B:$F,5, FALSE))=TRUE, "", VLOOKUP(AA943,PRIZE_AWARD!$B:$F,5, FALSE))</f>
        <v/>
      </c>
      <c r="AC943" s="104"/>
      <c r="AD943" s="104"/>
      <c r="AE943" s="87" t="str">
        <f>IF(ISNA(VLOOKUP(AD943,RESEARCH!$B:$K,10, FALSE))=TRUE, "", VLOOKUP(AD943,RESEARCH!$B:$K,10, FALSE))</f>
        <v/>
      </c>
    </row>
    <row r="944" spans="2:31" ht="18">
      <c r="B944" s="104"/>
      <c r="C944" s="104"/>
      <c r="D944" s="104"/>
      <c r="E944" s="104"/>
      <c r="F944" s="104"/>
      <c r="G944" s="104"/>
      <c r="H944" s="104"/>
      <c r="I944" s="104"/>
      <c r="J944" s="104"/>
      <c r="K944" s="104"/>
      <c r="L944" s="104"/>
      <c r="M944" s="104"/>
      <c r="N944" s="104"/>
      <c r="O944" s="104"/>
      <c r="P944" s="104"/>
      <c r="Q944" s="104"/>
      <c r="R944" s="104"/>
      <c r="S944" s="104"/>
      <c r="T944" s="104"/>
      <c r="U944" s="104"/>
      <c r="V944" s="104"/>
      <c r="W944" s="104"/>
      <c r="X944" s="104"/>
      <c r="Y944" s="104"/>
      <c r="Z944" s="104"/>
      <c r="AA944" s="104"/>
      <c r="AB944" s="105" t="str">
        <f>IF(ISNA(VLOOKUP(AA944,PRIZE_AWARD!$B:$F,5, FALSE))=TRUE, "", VLOOKUP(AA944,PRIZE_AWARD!$B:$F,5, FALSE))</f>
        <v/>
      </c>
      <c r="AC944" s="104"/>
      <c r="AD944" s="104"/>
      <c r="AE944" s="87" t="str">
        <f>IF(ISNA(VLOOKUP(AD944,RESEARCH!$B:$K,10, FALSE))=TRUE, "", VLOOKUP(AD944,RESEARCH!$B:$K,10, FALSE))</f>
        <v/>
      </c>
    </row>
    <row r="945" spans="2:31" ht="18">
      <c r="B945" s="104"/>
      <c r="C945" s="104"/>
      <c r="D945" s="104"/>
      <c r="E945" s="104"/>
      <c r="F945" s="104"/>
      <c r="G945" s="104"/>
      <c r="H945" s="104"/>
      <c r="I945" s="104"/>
      <c r="J945" s="104"/>
      <c r="K945" s="104"/>
      <c r="L945" s="104"/>
      <c r="M945" s="104"/>
      <c r="N945" s="104"/>
      <c r="O945" s="104"/>
      <c r="P945" s="104"/>
      <c r="Q945" s="104"/>
      <c r="R945" s="104"/>
      <c r="S945" s="104"/>
      <c r="T945" s="104"/>
      <c r="U945" s="104"/>
      <c r="V945" s="104"/>
      <c r="W945" s="104"/>
      <c r="X945" s="104"/>
      <c r="Y945" s="104"/>
      <c r="Z945" s="104"/>
      <c r="AA945" s="104"/>
      <c r="AB945" s="105" t="str">
        <f>IF(ISNA(VLOOKUP(AA945,PRIZE_AWARD!$B:$F,5, FALSE))=TRUE, "", VLOOKUP(AA945,PRIZE_AWARD!$B:$F,5, FALSE))</f>
        <v/>
      </c>
      <c r="AC945" s="104"/>
      <c r="AD945" s="104"/>
      <c r="AE945" s="87" t="str">
        <f>IF(ISNA(VLOOKUP(AD945,RESEARCH!$B:$K,10, FALSE))=TRUE, "", VLOOKUP(AD945,RESEARCH!$B:$K,10, FALSE))</f>
        <v/>
      </c>
    </row>
    <row r="946" spans="2:31" ht="18">
      <c r="B946" s="104"/>
      <c r="C946" s="104"/>
      <c r="D946" s="104"/>
      <c r="E946" s="104"/>
      <c r="F946" s="104"/>
      <c r="G946" s="104"/>
      <c r="H946" s="104"/>
      <c r="I946" s="104"/>
      <c r="J946" s="104"/>
      <c r="K946" s="104"/>
      <c r="L946" s="104"/>
      <c r="M946" s="104"/>
      <c r="N946" s="104"/>
      <c r="O946" s="104"/>
      <c r="P946" s="104"/>
      <c r="Q946" s="104"/>
      <c r="R946" s="104"/>
      <c r="S946" s="104"/>
      <c r="T946" s="104"/>
      <c r="U946" s="104"/>
      <c r="V946" s="104"/>
      <c r="W946" s="104"/>
      <c r="X946" s="104"/>
      <c r="Y946" s="104"/>
      <c r="Z946" s="104"/>
      <c r="AA946" s="104"/>
      <c r="AB946" s="105" t="str">
        <f>IF(ISNA(VLOOKUP(AA946,PRIZE_AWARD!$B:$F,5, FALSE))=TRUE, "", VLOOKUP(AA946,PRIZE_AWARD!$B:$F,5, FALSE))</f>
        <v/>
      </c>
      <c r="AC946" s="104"/>
      <c r="AD946" s="104"/>
      <c r="AE946" s="87" t="str">
        <f>IF(ISNA(VLOOKUP(AD946,RESEARCH!$B:$K,10, FALSE))=TRUE, "", VLOOKUP(AD946,RESEARCH!$B:$K,10, FALSE))</f>
        <v/>
      </c>
    </row>
    <row r="947" spans="2:31" ht="18">
      <c r="B947" s="104"/>
      <c r="C947" s="104"/>
      <c r="D947" s="104"/>
      <c r="E947" s="104"/>
      <c r="F947" s="104"/>
      <c r="G947" s="104"/>
      <c r="H947" s="104"/>
      <c r="I947" s="104"/>
      <c r="J947" s="104"/>
      <c r="K947" s="104"/>
      <c r="L947" s="104"/>
      <c r="M947" s="104"/>
      <c r="N947" s="104"/>
      <c r="O947" s="104"/>
      <c r="P947" s="104"/>
      <c r="Q947" s="104"/>
      <c r="R947" s="104"/>
      <c r="S947" s="104"/>
      <c r="T947" s="104"/>
      <c r="U947" s="104"/>
      <c r="V947" s="104"/>
      <c r="W947" s="104"/>
      <c r="X947" s="104"/>
      <c r="Y947" s="104"/>
      <c r="Z947" s="104"/>
      <c r="AA947" s="104"/>
      <c r="AB947" s="105" t="str">
        <f>IF(ISNA(VLOOKUP(AA947,PRIZE_AWARD!$B:$F,5, FALSE))=TRUE, "", VLOOKUP(AA947,PRIZE_AWARD!$B:$F,5, FALSE))</f>
        <v/>
      </c>
      <c r="AC947" s="104"/>
      <c r="AD947" s="104"/>
      <c r="AE947" s="87" t="str">
        <f>IF(ISNA(VLOOKUP(AD947,RESEARCH!$B:$K,10, FALSE))=TRUE, "", VLOOKUP(AD947,RESEARCH!$B:$K,10, FALSE))</f>
        <v/>
      </c>
    </row>
    <row r="948" spans="2:31" ht="18">
      <c r="B948" s="104"/>
      <c r="C948" s="104"/>
      <c r="D948" s="104"/>
      <c r="E948" s="104"/>
      <c r="F948" s="104"/>
      <c r="G948" s="104"/>
      <c r="H948" s="104"/>
      <c r="I948" s="104"/>
      <c r="J948" s="104"/>
      <c r="K948" s="104"/>
      <c r="L948" s="104"/>
      <c r="M948" s="104"/>
      <c r="N948" s="104"/>
      <c r="O948" s="104"/>
      <c r="P948" s="104"/>
      <c r="Q948" s="104"/>
      <c r="R948" s="104"/>
      <c r="S948" s="104"/>
      <c r="T948" s="104"/>
      <c r="U948" s="104"/>
      <c r="V948" s="104"/>
      <c r="W948" s="104"/>
      <c r="X948" s="104"/>
      <c r="Y948" s="104"/>
      <c r="Z948" s="104"/>
      <c r="AA948" s="104"/>
      <c r="AB948" s="105" t="str">
        <f>IF(ISNA(VLOOKUP(AA948,PRIZE_AWARD!$B:$F,5, FALSE))=TRUE, "", VLOOKUP(AA948,PRIZE_AWARD!$B:$F,5, FALSE))</f>
        <v/>
      </c>
      <c r="AC948" s="104"/>
      <c r="AD948" s="104"/>
      <c r="AE948" s="87" t="str">
        <f>IF(ISNA(VLOOKUP(AD948,RESEARCH!$B:$K,10, FALSE))=TRUE, "", VLOOKUP(AD948,RESEARCH!$B:$K,10, FALSE))</f>
        <v/>
      </c>
    </row>
    <row r="949" spans="2:31" ht="18">
      <c r="B949" s="104"/>
      <c r="C949" s="104"/>
      <c r="D949" s="104"/>
      <c r="E949" s="104"/>
      <c r="F949" s="104"/>
      <c r="G949" s="104"/>
      <c r="H949" s="104"/>
      <c r="I949" s="104"/>
      <c r="J949" s="104"/>
      <c r="K949" s="104"/>
      <c r="L949" s="104"/>
      <c r="M949" s="104"/>
      <c r="N949" s="104"/>
      <c r="O949" s="104"/>
      <c r="P949" s="104"/>
      <c r="Q949" s="104"/>
      <c r="R949" s="104"/>
      <c r="S949" s="104"/>
      <c r="T949" s="104"/>
      <c r="U949" s="104"/>
      <c r="V949" s="104"/>
      <c r="W949" s="104"/>
      <c r="X949" s="104"/>
      <c r="Y949" s="104"/>
      <c r="Z949" s="104"/>
      <c r="AA949" s="104"/>
      <c r="AB949" s="105" t="str">
        <f>IF(ISNA(VLOOKUP(AA949,PRIZE_AWARD!$B:$F,5, FALSE))=TRUE, "", VLOOKUP(AA949,PRIZE_AWARD!$B:$F,5, FALSE))</f>
        <v/>
      </c>
      <c r="AC949" s="104"/>
      <c r="AD949" s="104"/>
      <c r="AE949" s="87" t="str">
        <f>IF(ISNA(VLOOKUP(AD949,RESEARCH!$B:$K,10, FALSE))=TRUE, "", VLOOKUP(AD949,RESEARCH!$B:$K,10, FALSE))</f>
        <v/>
      </c>
    </row>
    <row r="950" spans="2:31" ht="18">
      <c r="B950" s="104"/>
      <c r="C950" s="104"/>
      <c r="D950" s="104"/>
      <c r="E950" s="104"/>
      <c r="F950" s="104"/>
      <c r="G950" s="104"/>
      <c r="H950" s="104"/>
      <c r="I950" s="104"/>
      <c r="J950" s="104"/>
      <c r="K950" s="104"/>
      <c r="L950" s="104"/>
      <c r="M950" s="104"/>
      <c r="N950" s="104"/>
      <c r="O950" s="104"/>
      <c r="P950" s="104"/>
      <c r="Q950" s="104"/>
      <c r="R950" s="104"/>
      <c r="S950" s="104"/>
      <c r="T950" s="104"/>
      <c r="U950" s="104"/>
      <c r="V950" s="104"/>
      <c r="W950" s="104"/>
      <c r="X950" s="104"/>
      <c r="Y950" s="104"/>
      <c r="Z950" s="104"/>
      <c r="AA950" s="104"/>
      <c r="AB950" s="105" t="str">
        <f>IF(ISNA(VLOOKUP(AA950,PRIZE_AWARD!$B:$F,5, FALSE))=TRUE, "", VLOOKUP(AA950,PRIZE_AWARD!$B:$F,5, FALSE))</f>
        <v/>
      </c>
      <c r="AC950" s="104"/>
      <c r="AD950" s="104"/>
      <c r="AE950" s="87" t="str">
        <f>IF(ISNA(VLOOKUP(AD950,RESEARCH!$B:$K,10, FALSE))=TRUE, "", VLOOKUP(AD950,RESEARCH!$B:$K,10, FALSE))</f>
        <v/>
      </c>
    </row>
    <row r="951" spans="2:31" ht="18">
      <c r="B951" s="104"/>
      <c r="C951" s="104"/>
      <c r="D951" s="104"/>
      <c r="E951" s="104"/>
      <c r="F951" s="104"/>
      <c r="G951" s="104"/>
      <c r="H951" s="104"/>
      <c r="I951" s="104"/>
      <c r="J951" s="104"/>
      <c r="K951" s="104"/>
      <c r="L951" s="104"/>
      <c r="M951" s="104"/>
      <c r="N951" s="104"/>
      <c r="O951" s="104"/>
      <c r="P951" s="104"/>
      <c r="Q951" s="104"/>
      <c r="R951" s="104"/>
      <c r="S951" s="104"/>
      <c r="T951" s="104"/>
      <c r="U951" s="104"/>
      <c r="V951" s="104"/>
      <c r="W951" s="104"/>
      <c r="X951" s="104"/>
      <c r="Y951" s="104"/>
      <c r="Z951" s="104"/>
      <c r="AA951" s="104"/>
      <c r="AB951" s="105" t="str">
        <f>IF(ISNA(VLOOKUP(AA951,PRIZE_AWARD!$B:$F,5, FALSE))=TRUE, "", VLOOKUP(AA951,PRIZE_AWARD!$B:$F,5, FALSE))</f>
        <v/>
      </c>
      <c r="AC951" s="104"/>
      <c r="AD951" s="104"/>
      <c r="AE951" s="87" t="str">
        <f>IF(ISNA(VLOOKUP(AD951,RESEARCH!$B:$K,10, FALSE))=TRUE, "", VLOOKUP(AD951,RESEARCH!$B:$K,10, FALSE))</f>
        <v/>
      </c>
    </row>
    <row r="952" spans="2:31" ht="18">
      <c r="B952" s="104"/>
      <c r="C952" s="104"/>
      <c r="D952" s="104"/>
      <c r="E952" s="104"/>
      <c r="F952" s="104"/>
      <c r="G952" s="104"/>
      <c r="H952" s="104"/>
      <c r="I952" s="104"/>
      <c r="J952" s="104"/>
      <c r="K952" s="104"/>
      <c r="L952" s="104"/>
      <c r="M952" s="104"/>
      <c r="N952" s="104"/>
      <c r="O952" s="104"/>
      <c r="P952" s="104"/>
      <c r="Q952" s="104"/>
      <c r="R952" s="104"/>
      <c r="S952" s="104"/>
      <c r="T952" s="104"/>
      <c r="U952" s="104"/>
      <c r="V952" s="104"/>
      <c r="W952" s="104"/>
      <c r="X952" s="104"/>
      <c r="Y952" s="104"/>
      <c r="Z952" s="104"/>
      <c r="AA952" s="104"/>
      <c r="AB952" s="105" t="str">
        <f>IF(ISNA(VLOOKUP(AA952,PRIZE_AWARD!$B:$F,5, FALSE))=TRUE, "", VLOOKUP(AA952,PRIZE_AWARD!$B:$F,5, FALSE))</f>
        <v/>
      </c>
      <c r="AC952" s="104"/>
      <c r="AD952" s="104"/>
      <c r="AE952" s="87" t="str">
        <f>IF(ISNA(VLOOKUP(AD952,RESEARCH!$B:$K,10, FALSE))=TRUE, "", VLOOKUP(AD952,RESEARCH!$B:$K,10, FALSE))</f>
        <v/>
      </c>
    </row>
    <row r="953" spans="2:31" ht="18">
      <c r="B953" s="104"/>
      <c r="C953" s="104"/>
      <c r="D953" s="104"/>
      <c r="E953" s="104"/>
      <c r="F953" s="104"/>
      <c r="G953" s="104"/>
      <c r="H953" s="104"/>
      <c r="I953" s="104"/>
      <c r="J953" s="104"/>
      <c r="K953" s="104"/>
      <c r="L953" s="104"/>
      <c r="M953" s="104"/>
      <c r="N953" s="104"/>
      <c r="O953" s="104"/>
      <c r="P953" s="104"/>
      <c r="Q953" s="104"/>
      <c r="R953" s="104"/>
      <c r="S953" s="104"/>
      <c r="T953" s="104"/>
      <c r="U953" s="104"/>
      <c r="V953" s="104"/>
      <c r="W953" s="104"/>
      <c r="X953" s="104"/>
      <c r="Y953" s="104"/>
      <c r="Z953" s="104"/>
      <c r="AA953" s="104"/>
      <c r="AB953" s="105" t="str">
        <f>IF(ISNA(VLOOKUP(AA953,PRIZE_AWARD!$B:$F,5, FALSE))=TRUE, "", VLOOKUP(AA953,PRIZE_AWARD!$B:$F,5, FALSE))</f>
        <v/>
      </c>
      <c r="AC953" s="104"/>
      <c r="AD953" s="104"/>
      <c r="AE953" s="87" t="str">
        <f>IF(ISNA(VLOOKUP(AD953,RESEARCH!$B:$K,10, FALSE))=TRUE, "", VLOOKUP(AD953,RESEARCH!$B:$K,10, FALSE))</f>
        <v/>
      </c>
    </row>
    <row r="954" spans="2:31" ht="18">
      <c r="B954" s="104"/>
      <c r="C954" s="104"/>
      <c r="D954" s="104"/>
      <c r="E954" s="104"/>
      <c r="F954" s="104"/>
      <c r="G954" s="104"/>
      <c r="H954" s="104"/>
      <c r="I954" s="104"/>
      <c r="J954" s="104"/>
      <c r="K954" s="104"/>
      <c r="L954" s="104"/>
      <c r="M954" s="104"/>
      <c r="N954" s="104"/>
      <c r="O954" s="104"/>
      <c r="P954" s="104"/>
      <c r="Q954" s="104"/>
      <c r="R954" s="104"/>
      <c r="S954" s="104"/>
      <c r="T954" s="104"/>
      <c r="U954" s="104"/>
      <c r="V954" s="104"/>
      <c r="W954" s="104"/>
      <c r="X954" s="104"/>
      <c r="Y954" s="104"/>
      <c r="Z954" s="104"/>
      <c r="AA954" s="104"/>
      <c r="AB954" s="105" t="str">
        <f>IF(ISNA(VLOOKUP(AA954,PRIZE_AWARD!$B:$F,5, FALSE))=TRUE, "", VLOOKUP(AA954,PRIZE_AWARD!$B:$F,5, FALSE))</f>
        <v/>
      </c>
      <c r="AC954" s="104"/>
      <c r="AD954" s="104"/>
      <c r="AE954" s="87" t="str">
        <f>IF(ISNA(VLOOKUP(AD954,RESEARCH!$B:$K,10, FALSE))=TRUE, "", VLOOKUP(AD954,RESEARCH!$B:$K,10, FALSE))</f>
        <v/>
      </c>
    </row>
    <row r="955" spans="2:31" ht="18">
      <c r="B955" s="104"/>
      <c r="C955" s="104"/>
      <c r="D955" s="104"/>
      <c r="E955" s="104"/>
      <c r="F955" s="104"/>
      <c r="G955" s="104"/>
      <c r="H955" s="104"/>
      <c r="I955" s="104"/>
      <c r="J955" s="104"/>
      <c r="K955" s="104"/>
      <c r="L955" s="104"/>
      <c r="M955" s="104"/>
      <c r="N955" s="104"/>
      <c r="O955" s="104"/>
      <c r="P955" s="104"/>
      <c r="Q955" s="104"/>
      <c r="R955" s="104"/>
      <c r="S955" s="104"/>
      <c r="T955" s="104"/>
      <c r="U955" s="104"/>
      <c r="V955" s="104"/>
      <c r="W955" s="104"/>
      <c r="X955" s="104"/>
      <c r="Y955" s="104"/>
      <c r="Z955" s="104"/>
      <c r="AA955" s="104"/>
      <c r="AB955" s="105" t="str">
        <f>IF(ISNA(VLOOKUP(AA955,PRIZE_AWARD!$B:$F,5, FALSE))=TRUE, "", VLOOKUP(AA955,PRIZE_AWARD!$B:$F,5, FALSE))</f>
        <v/>
      </c>
      <c r="AC955" s="104"/>
      <c r="AD955" s="104"/>
      <c r="AE955" s="87" t="str">
        <f>IF(ISNA(VLOOKUP(AD955,RESEARCH!$B:$K,10, FALSE))=TRUE, "", VLOOKUP(AD955,RESEARCH!$B:$K,10, FALSE))</f>
        <v/>
      </c>
    </row>
    <row r="956" spans="2:31" ht="18">
      <c r="B956" s="104"/>
      <c r="C956" s="104"/>
      <c r="D956" s="104"/>
      <c r="E956" s="104"/>
      <c r="F956" s="104"/>
      <c r="G956" s="104"/>
      <c r="H956" s="104"/>
      <c r="I956" s="104"/>
      <c r="J956" s="104"/>
      <c r="K956" s="104"/>
      <c r="L956" s="104"/>
      <c r="M956" s="104"/>
      <c r="N956" s="104"/>
      <c r="O956" s="104"/>
      <c r="P956" s="104"/>
      <c r="Q956" s="104"/>
      <c r="R956" s="104"/>
      <c r="S956" s="104"/>
      <c r="T956" s="104"/>
      <c r="U956" s="104"/>
      <c r="V956" s="104"/>
      <c r="W956" s="104"/>
      <c r="X956" s="104"/>
      <c r="Y956" s="104"/>
      <c r="Z956" s="104"/>
      <c r="AA956" s="104"/>
      <c r="AB956" s="105" t="str">
        <f>IF(ISNA(VLOOKUP(AA956,PRIZE_AWARD!$B:$F,5, FALSE))=TRUE, "", VLOOKUP(AA956,PRIZE_AWARD!$B:$F,5, FALSE))</f>
        <v/>
      </c>
      <c r="AC956" s="104"/>
      <c r="AD956" s="104"/>
      <c r="AE956" s="87" t="str">
        <f>IF(ISNA(VLOOKUP(AD956,RESEARCH!$B:$K,10, FALSE))=TRUE, "", VLOOKUP(AD956,RESEARCH!$B:$K,10, FALSE))</f>
        <v/>
      </c>
    </row>
    <row r="957" spans="2:31" ht="18">
      <c r="B957" s="104"/>
      <c r="C957" s="104"/>
      <c r="D957" s="104"/>
      <c r="E957" s="104"/>
      <c r="F957" s="104"/>
      <c r="G957" s="104"/>
      <c r="H957" s="104"/>
      <c r="I957" s="104"/>
      <c r="J957" s="104"/>
      <c r="K957" s="104"/>
      <c r="L957" s="104"/>
      <c r="M957" s="104"/>
      <c r="N957" s="104"/>
      <c r="O957" s="104"/>
      <c r="P957" s="104"/>
      <c r="Q957" s="104"/>
      <c r="R957" s="104"/>
      <c r="S957" s="104"/>
      <c r="T957" s="104"/>
      <c r="U957" s="104"/>
      <c r="V957" s="104"/>
      <c r="W957" s="104"/>
      <c r="X957" s="104"/>
      <c r="Y957" s="104"/>
      <c r="Z957" s="104"/>
      <c r="AA957" s="104"/>
      <c r="AB957" s="105" t="str">
        <f>IF(ISNA(VLOOKUP(AA957,PRIZE_AWARD!$B:$F,5, FALSE))=TRUE, "", VLOOKUP(AA957,PRIZE_AWARD!$B:$F,5, FALSE))</f>
        <v/>
      </c>
      <c r="AC957" s="104"/>
      <c r="AD957" s="104"/>
      <c r="AE957" s="87" t="str">
        <f>IF(ISNA(VLOOKUP(AD957,RESEARCH!$B:$K,10, FALSE))=TRUE, "", VLOOKUP(AD957,RESEARCH!$B:$K,10, FALSE))</f>
        <v/>
      </c>
    </row>
    <row r="958" spans="2:31" ht="18">
      <c r="B958" s="104"/>
      <c r="C958" s="104"/>
      <c r="D958" s="104"/>
      <c r="E958" s="104"/>
      <c r="F958" s="104"/>
      <c r="G958" s="104"/>
      <c r="H958" s="104"/>
      <c r="I958" s="104"/>
      <c r="J958" s="104"/>
      <c r="K958" s="104"/>
      <c r="L958" s="104"/>
      <c r="M958" s="104"/>
      <c r="N958" s="104"/>
      <c r="O958" s="104"/>
      <c r="P958" s="104"/>
      <c r="Q958" s="104"/>
      <c r="R958" s="104"/>
      <c r="S958" s="104"/>
      <c r="T958" s="104"/>
      <c r="U958" s="104"/>
      <c r="V958" s="104"/>
      <c r="W958" s="104"/>
      <c r="X958" s="104"/>
      <c r="Y958" s="104"/>
      <c r="Z958" s="104"/>
      <c r="AA958" s="104"/>
      <c r="AB958" s="105" t="str">
        <f>IF(ISNA(VLOOKUP(AA958,PRIZE_AWARD!$B:$F,5, FALSE))=TRUE, "", VLOOKUP(AA958,PRIZE_AWARD!$B:$F,5, FALSE))</f>
        <v/>
      </c>
      <c r="AC958" s="104"/>
      <c r="AD958" s="104"/>
      <c r="AE958" s="87" t="str">
        <f>IF(ISNA(VLOOKUP(AD958,RESEARCH!$B:$K,10, FALSE))=TRUE, "", VLOOKUP(AD958,RESEARCH!$B:$K,10, FALSE))</f>
        <v/>
      </c>
    </row>
    <row r="959" spans="2:31" ht="18">
      <c r="B959" s="104"/>
      <c r="C959" s="104"/>
      <c r="D959" s="104"/>
      <c r="E959" s="104"/>
      <c r="F959" s="104"/>
      <c r="G959" s="104"/>
      <c r="H959" s="104"/>
      <c r="I959" s="104"/>
      <c r="J959" s="104"/>
      <c r="K959" s="104"/>
      <c r="L959" s="104"/>
      <c r="M959" s="104"/>
      <c r="N959" s="104"/>
      <c r="O959" s="104"/>
      <c r="P959" s="104"/>
      <c r="Q959" s="104"/>
      <c r="R959" s="104"/>
      <c r="S959" s="104"/>
      <c r="T959" s="104"/>
      <c r="U959" s="104"/>
      <c r="V959" s="104"/>
      <c r="W959" s="104"/>
      <c r="X959" s="104"/>
      <c r="Y959" s="104"/>
      <c r="Z959" s="104"/>
      <c r="AA959" s="104"/>
      <c r="AB959" s="105" t="str">
        <f>IF(ISNA(VLOOKUP(AA959,PRIZE_AWARD!$B:$F,5, FALSE))=TRUE, "", VLOOKUP(AA959,PRIZE_AWARD!$B:$F,5, FALSE))</f>
        <v/>
      </c>
      <c r="AC959" s="104"/>
      <c r="AD959" s="104"/>
      <c r="AE959" s="87" t="str">
        <f>IF(ISNA(VLOOKUP(AD959,RESEARCH!$B:$K,10, FALSE))=TRUE, "", VLOOKUP(AD959,RESEARCH!$B:$K,10, FALSE))</f>
        <v/>
      </c>
    </row>
    <row r="960" spans="2:31" ht="18">
      <c r="B960" s="104"/>
      <c r="C960" s="104"/>
      <c r="D960" s="104"/>
      <c r="E960" s="104"/>
      <c r="F960" s="104"/>
      <c r="G960" s="104"/>
      <c r="H960" s="104"/>
      <c r="I960" s="104"/>
      <c r="J960" s="104"/>
      <c r="K960" s="104"/>
      <c r="L960" s="104"/>
      <c r="M960" s="104"/>
      <c r="N960" s="104"/>
      <c r="O960" s="104"/>
      <c r="P960" s="104"/>
      <c r="Q960" s="104"/>
      <c r="R960" s="104"/>
      <c r="S960" s="104"/>
      <c r="T960" s="104"/>
      <c r="U960" s="104"/>
      <c r="V960" s="104"/>
      <c r="W960" s="104"/>
      <c r="X960" s="104"/>
      <c r="Y960" s="104"/>
      <c r="Z960" s="104"/>
      <c r="AA960" s="104"/>
      <c r="AB960" s="105" t="str">
        <f>IF(ISNA(VLOOKUP(AA960,PRIZE_AWARD!$B:$F,5, FALSE))=TRUE, "", VLOOKUP(AA960,PRIZE_AWARD!$B:$F,5, FALSE))</f>
        <v/>
      </c>
      <c r="AC960" s="104"/>
      <c r="AD960" s="104"/>
      <c r="AE960" s="87" t="str">
        <f>IF(ISNA(VLOOKUP(AD960,RESEARCH!$B:$K,10, FALSE))=TRUE, "", VLOOKUP(AD960,RESEARCH!$B:$K,10, FALSE))</f>
        <v/>
      </c>
    </row>
    <row r="961" spans="2:31" ht="18">
      <c r="B961" s="104"/>
      <c r="C961" s="104"/>
      <c r="D961" s="104"/>
      <c r="E961" s="104"/>
      <c r="F961" s="104"/>
      <c r="G961" s="104"/>
      <c r="H961" s="104"/>
      <c r="I961" s="104"/>
      <c r="J961" s="104"/>
      <c r="K961" s="104"/>
      <c r="L961" s="104"/>
      <c r="M961" s="104"/>
      <c r="N961" s="104"/>
      <c r="O961" s="104"/>
      <c r="P961" s="104"/>
      <c r="Q961" s="104"/>
      <c r="R961" s="104"/>
      <c r="S961" s="104"/>
      <c r="T961" s="104"/>
      <c r="U961" s="104"/>
      <c r="V961" s="104"/>
      <c r="W961" s="104"/>
      <c r="X961" s="104"/>
      <c r="Y961" s="104"/>
      <c r="Z961" s="104"/>
      <c r="AA961" s="104"/>
      <c r="AB961" s="105" t="str">
        <f>IF(ISNA(VLOOKUP(AA961,PRIZE_AWARD!$B:$F,5, FALSE))=TRUE, "", VLOOKUP(AA961,PRIZE_AWARD!$B:$F,5, FALSE))</f>
        <v/>
      </c>
      <c r="AC961" s="104"/>
      <c r="AD961" s="104"/>
      <c r="AE961" s="87" t="str">
        <f>IF(ISNA(VLOOKUP(AD961,RESEARCH!$B:$K,10, FALSE))=TRUE, "", VLOOKUP(AD961,RESEARCH!$B:$K,10, FALSE))</f>
        <v/>
      </c>
    </row>
    <row r="962" spans="2:31" ht="18">
      <c r="B962" s="104"/>
      <c r="C962" s="104"/>
      <c r="D962" s="104"/>
      <c r="E962" s="104"/>
      <c r="F962" s="104"/>
      <c r="G962" s="104"/>
      <c r="H962" s="104"/>
      <c r="I962" s="104"/>
      <c r="J962" s="104"/>
      <c r="K962" s="104"/>
      <c r="L962" s="104"/>
      <c r="M962" s="104"/>
      <c r="N962" s="104"/>
      <c r="O962" s="104"/>
      <c r="P962" s="104"/>
      <c r="Q962" s="104"/>
      <c r="R962" s="104"/>
      <c r="S962" s="104"/>
      <c r="T962" s="104"/>
      <c r="U962" s="104"/>
      <c r="V962" s="104"/>
      <c r="W962" s="104"/>
      <c r="X962" s="104"/>
      <c r="Y962" s="104"/>
      <c r="Z962" s="104"/>
      <c r="AA962" s="104"/>
      <c r="AB962" s="105" t="str">
        <f>IF(ISNA(VLOOKUP(AA962,PRIZE_AWARD!$B:$F,5, FALSE))=TRUE, "", VLOOKUP(AA962,PRIZE_AWARD!$B:$F,5, FALSE))</f>
        <v/>
      </c>
      <c r="AC962" s="104"/>
      <c r="AD962" s="104"/>
      <c r="AE962" s="87" t="str">
        <f>IF(ISNA(VLOOKUP(AD962,RESEARCH!$B:$K,10, FALSE))=TRUE, "", VLOOKUP(AD962,RESEARCH!$B:$K,10, FALSE))</f>
        <v/>
      </c>
    </row>
    <row r="963" spans="2:31" ht="18">
      <c r="B963" s="104"/>
      <c r="C963" s="104"/>
      <c r="D963" s="104"/>
      <c r="E963" s="104"/>
      <c r="F963" s="104"/>
      <c r="G963" s="104"/>
      <c r="H963" s="104"/>
      <c r="I963" s="104"/>
      <c r="J963" s="104"/>
      <c r="K963" s="104"/>
      <c r="L963" s="104"/>
      <c r="M963" s="104"/>
      <c r="N963" s="104"/>
      <c r="O963" s="104"/>
      <c r="P963" s="104"/>
      <c r="Q963" s="104"/>
      <c r="R963" s="104"/>
      <c r="S963" s="104"/>
      <c r="T963" s="104"/>
      <c r="U963" s="104"/>
      <c r="V963" s="104"/>
      <c r="W963" s="104"/>
      <c r="X963" s="104"/>
      <c r="Y963" s="104"/>
      <c r="Z963" s="104"/>
      <c r="AA963" s="104"/>
      <c r="AB963" s="105" t="str">
        <f>IF(ISNA(VLOOKUP(AA963,PRIZE_AWARD!$B:$F,5, FALSE))=TRUE, "", VLOOKUP(AA963,PRIZE_AWARD!$B:$F,5, FALSE))</f>
        <v/>
      </c>
      <c r="AC963" s="104"/>
      <c r="AD963" s="104"/>
      <c r="AE963" s="87" t="str">
        <f>IF(ISNA(VLOOKUP(AD963,RESEARCH!$B:$K,10, FALSE))=TRUE, "", VLOOKUP(AD963,RESEARCH!$B:$K,10, FALSE))</f>
        <v/>
      </c>
    </row>
    <row r="964" spans="2:31" ht="18">
      <c r="B964" s="104"/>
      <c r="C964" s="104"/>
      <c r="D964" s="104"/>
      <c r="E964" s="104"/>
      <c r="F964" s="104"/>
      <c r="G964" s="104"/>
      <c r="H964" s="104"/>
      <c r="I964" s="104"/>
      <c r="J964" s="104"/>
      <c r="K964" s="104"/>
      <c r="L964" s="104"/>
      <c r="M964" s="104"/>
      <c r="N964" s="104"/>
      <c r="O964" s="104"/>
      <c r="P964" s="104"/>
      <c r="Q964" s="104"/>
      <c r="R964" s="104"/>
      <c r="S964" s="104"/>
      <c r="T964" s="104"/>
      <c r="U964" s="104"/>
      <c r="V964" s="104"/>
      <c r="W964" s="104"/>
      <c r="X964" s="104"/>
      <c r="Y964" s="104"/>
      <c r="Z964" s="104"/>
      <c r="AA964" s="104"/>
      <c r="AB964" s="105" t="str">
        <f>IF(ISNA(VLOOKUP(AA964,PRIZE_AWARD!$B:$F,5, FALSE))=TRUE, "", VLOOKUP(AA964,PRIZE_AWARD!$B:$F,5, FALSE))</f>
        <v/>
      </c>
      <c r="AC964" s="104"/>
      <c r="AD964" s="104"/>
      <c r="AE964" s="87" t="str">
        <f>IF(ISNA(VLOOKUP(AD964,RESEARCH!$B:$K,10, FALSE))=TRUE, "", VLOOKUP(AD964,RESEARCH!$B:$K,10, FALSE))</f>
        <v/>
      </c>
    </row>
    <row r="965" spans="2:31" ht="18">
      <c r="B965" s="104"/>
      <c r="C965" s="104"/>
      <c r="D965" s="104"/>
      <c r="E965" s="104"/>
      <c r="F965" s="104"/>
      <c r="G965" s="104"/>
      <c r="H965" s="104"/>
      <c r="I965" s="104"/>
      <c r="J965" s="104"/>
      <c r="K965" s="104"/>
      <c r="L965" s="104"/>
      <c r="M965" s="104"/>
      <c r="N965" s="104"/>
      <c r="O965" s="104"/>
      <c r="P965" s="104"/>
      <c r="Q965" s="104"/>
      <c r="R965" s="104"/>
      <c r="S965" s="104"/>
      <c r="T965" s="104"/>
      <c r="U965" s="104"/>
      <c r="V965" s="104"/>
      <c r="W965" s="104"/>
      <c r="X965" s="104"/>
      <c r="Y965" s="104"/>
      <c r="Z965" s="104"/>
      <c r="AA965" s="104"/>
      <c r="AB965" s="105" t="str">
        <f>IF(ISNA(VLOOKUP(AA965,PRIZE_AWARD!$B:$F,5, FALSE))=TRUE, "", VLOOKUP(AA965,PRIZE_AWARD!$B:$F,5, FALSE))</f>
        <v/>
      </c>
      <c r="AC965" s="104"/>
      <c r="AD965" s="104"/>
      <c r="AE965" s="87" t="str">
        <f>IF(ISNA(VLOOKUP(AD965,RESEARCH!$B:$K,10, FALSE))=TRUE, "", VLOOKUP(AD965,RESEARCH!$B:$K,10, FALSE))</f>
        <v/>
      </c>
    </row>
    <row r="966" spans="2:31" ht="18">
      <c r="B966" s="104"/>
      <c r="C966" s="104"/>
      <c r="D966" s="104"/>
      <c r="E966" s="104"/>
      <c r="F966" s="104"/>
      <c r="G966" s="104"/>
      <c r="H966" s="104"/>
      <c r="I966" s="104"/>
      <c r="J966" s="104"/>
      <c r="K966" s="104"/>
      <c r="L966" s="104"/>
      <c r="M966" s="104"/>
      <c r="N966" s="104"/>
      <c r="O966" s="104"/>
      <c r="P966" s="104"/>
      <c r="Q966" s="104"/>
      <c r="R966" s="104"/>
      <c r="S966" s="104"/>
      <c r="T966" s="104"/>
      <c r="U966" s="104"/>
      <c r="V966" s="104"/>
      <c r="W966" s="104"/>
      <c r="X966" s="104"/>
      <c r="Y966" s="104"/>
      <c r="Z966" s="104"/>
      <c r="AA966" s="104"/>
      <c r="AB966" s="105" t="str">
        <f>IF(ISNA(VLOOKUP(AA966,PRIZE_AWARD!$B:$F,5, FALSE))=TRUE, "", VLOOKUP(AA966,PRIZE_AWARD!$B:$F,5, FALSE))</f>
        <v/>
      </c>
      <c r="AC966" s="104"/>
      <c r="AD966" s="104"/>
      <c r="AE966" s="87" t="str">
        <f>IF(ISNA(VLOOKUP(AD966,RESEARCH!$B:$K,10, FALSE))=TRUE, "", VLOOKUP(AD966,RESEARCH!$B:$K,10, FALSE))</f>
        <v/>
      </c>
    </row>
    <row r="967" spans="2:31" ht="18">
      <c r="B967" s="104"/>
      <c r="C967" s="104"/>
      <c r="D967" s="104"/>
      <c r="E967" s="104"/>
      <c r="F967" s="104"/>
      <c r="G967" s="104"/>
      <c r="H967" s="104"/>
      <c r="I967" s="104"/>
      <c r="J967" s="104"/>
      <c r="K967" s="104"/>
      <c r="L967" s="104"/>
      <c r="M967" s="104"/>
      <c r="N967" s="104"/>
      <c r="O967" s="104"/>
      <c r="P967" s="104"/>
      <c r="Q967" s="104"/>
      <c r="R967" s="104"/>
      <c r="S967" s="104"/>
      <c r="T967" s="104"/>
      <c r="U967" s="104"/>
      <c r="V967" s="104"/>
      <c r="W967" s="104"/>
      <c r="X967" s="104"/>
      <c r="Y967" s="104"/>
      <c r="Z967" s="104"/>
      <c r="AA967" s="104"/>
      <c r="AB967" s="105" t="str">
        <f>IF(ISNA(VLOOKUP(AA967,PRIZE_AWARD!$B:$F,5, FALSE))=TRUE, "", VLOOKUP(AA967,PRIZE_AWARD!$B:$F,5, FALSE))</f>
        <v/>
      </c>
      <c r="AC967" s="104"/>
      <c r="AD967" s="104"/>
      <c r="AE967" s="87" t="str">
        <f>IF(ISNA(VLOOKUP(AD967,RESEARCH!$B:$K,10, FALSE))=TRUE, "", VLOOKUP(AD967,RESEARCH!$B:$K,10, FALSE))</f>
        <v/>
      </c>
    </row>
    <row r="968" spans="2:31" ht="18">
      <c r="B968" s="104"/>
      <c r="C968" s="104"/>
      <c r="D968" s="104"/>
      <c r="E968" s="104"/>
      <c r="F968" s="104"/>
      <c r="G968" s="104"/>
      <c r="H968" s="104"/>
      <c r="I968" s="104"/>
      <c r="J968" s="104"/>
      <c r="K968" s="104"/>
      <c r="L968" s="104"/>
      <c r="M968" s="104"/>
      <c r="N968" s="104"/>
      <c r="O968" s="104"/>
      <c r="P968" s="104"/>
      <c r="Q968" s="104"/>
      <c r="R968" s="104"/>
      <c r="S968" s="104"/>
      <c r="T968" s="104"/>
      <c r="U968" s="104"/>
      <c r="V968" s="104"/>
      <c r="W968" s="104"/>
      <c r="X968" s="104"/>
      <c r="Y968" s="104"/>
      <c r="Z968" s="104"/>
      <c r="AA968" s="104"/>
      <c r="AB968" s="105" t="str">
        <f>IF(ISNA(VLOOKUP(AA968,PRIZE_AWARD!$B:$F,5, FALSE))=TRUE, "", VLOOKUP(AA968,PRIZE_AWARD!$B:$F,5, FALSE))</f>
        <v/>
      </c>
      <c r="AC968" s="104"/>
      <c r="AD968" s="104"/>
      <c r="AE968" s="87" t="str">
        <f>IF(ISNA(VLOOKUP(AD968,RESEARCH!$B:$K,10, FALSE))=TRUE, "", VLOOKUP(AD968,RESEARCH!$B:$K,10, FALSE))</f>
        <v/>
      </c>
    </row>
    <row r="969" spans="2:31" ht="18">
      <c r="B969" s="104"/>
      <c r="C969" s="104"/>
      <c r="D969" s="104"/>
      <c r="E969" s="104"/>
      <c r="F969" s="104"/>
      <c r="G969" s="104"/>
      <c r="H969" s="104"/>
      <c r="I969" s="104"/>
      <c r="J969" s="104"/>
      <c r="K969" s="104"/>
      <c r="L969" s="104"/>
      <c r="M969" s="104"/>
      <c r="N969" s="104"/>
      <c r="O969" s="104"/>
      <c r="P969" s="104"/>
      <c r="Q969" s="104"/>
      <c r="R969" s="104"/>
      <c r="S969" s="104"/>
      <c r="T969" s="104"/>
      <c r="U969" s="104"/>
      <c r="V969" s="104"/>
      <c r="W969" s="104"/>
      <c r="X969" s="104"/>
      <c r="Y969" s="104"/>
      <c r="Z969" s="104"/>
      <c r="AA969" s="104"/>
      <c r="AB969" s="105" t="str">
        <f>IF(ISNA(VLOOKUP(AA969,PRIZE_AWARD!$B:$F,5, FALSE))=TRUE, "", VLOOKUP(AA969,PRIZE_AWARD!$B:$F,5, FALSE))</f>
        <v/>
      </c>
      <c r="AC969" s="104"/>
      <c r="AD969" s="104"/>
      <c r="AE969" s="87" t="str">
        <f>IF(ISNA(VLOOKUP(AD969,RESEARCH!$B:$K,10, FALSE))=TRUE, "", VLOOKUP(AD969,RESEARCH!$B:$K,10, FALSE))</f>
        <v/>
      </c>
    </row>
    <row r="970" spans="2:31" ht="18">
      <c r="B970" s="104"/>
      <c r="C970" s="104"/>
      <c r="D970" s="104"/>
      <c r="E970" s="104"/>
      <c r="F970" s="104"/>
      <c r="G970" s="104"/>
      <c r="H970" s="104"/>
      <c r="I970" s="104"/>
      <c r="J970" s="104"/>
      <c r="K970" s="104"/>
      <c r="L970" s="104"/>
      <c r="M970" s="104"/>
      <c r="N970" s="104"/>
      <c r="O970" s="104"/>
      <c r="P970" s="104"/>
      <c r="Q970" s="104"/>
      <c r="R970" s="104"/>
      <c r="S970" s="104"/>
      <c r="T970" s="104"/>
      <c r="U970" s="104"/>
      <c r="V970" s="104"/>
      <c r="W970" s="104"/>
      <c r="X970" s="104"/>
      <c r="Y970" s="104"/>
      <c r="Z970" s="104"/>
      <c r="AA970" s="104"/>
      <c r="AB970" s="105" t="str">
        <f>IF(ISNA(VLOOKUP(AA970,PRIZE_AWARD!$B:$F,5, FALSE))=TRUE, "", VLOOKUP(AA970,PRIZE_AWARD!$B:$F,5, FALSE))</f>
        <v/>
      </c>
      <c r="AC970" s="104"/>
      <c r="AD970" s="104"/>
      <c r="AE970" s="87" t="str">
        <f>IF(ISNA(VLOOKUP(AD970,RESEARCH!$B:$K,10, FALSE))=TRUE, "", VLOOKUP(AD970,RESEARCH!$B:$K,10, FALSE))</f>
        <v/>
      </c>
    </row>
    <row r="971" spans="2:31" ht="18">
      <c r="B971" s="104"/>
      <c r="C971" s="104"/>
      <c r="D971" s="104"/>
      <c r="E971" s="104"/>
      <c r="F971" s="104"/>
      <c r="G971" s="104"/>
      <c r="H971" s="104"/>
      <c r="I971" s="104"/>
      <c r="J971" s="104"/>
      <c r="K971" s="104"/>
      <c r="L971" s="104"/>
      <c r="M971" s="104"/>
      <c r="N971" s="104"/>
      <c r="O971" s="104"/>
      <c r="P971" s="104"/>
      <c r="Q971" s="104"/>
      <c r="R971" s="104"/>
      <c r="S971" s="104"/>
      <c r="T971" s="104"/>
      <c r="U971" s="104"/>
      <c r="V971" s="104"/>
      <c r="W971" s="104"/>
      <c r="X971" s="104"/>
      <c r="Y971" s="104"/>
      <c r="Z971" s="104"/>
      <c r="AA971" s="104"/>
      <c r="AB971" s="105" t="str">
        <f>IF(ISNA(VLOOKUP(AA971,PRIZE_AWARD!$B:$F,5, FALSE))=TRUE, "", VLOOKUP(AA971,PRIZE_AWARD!$B:$F,5, FALSE))</f>
        <v/>
      </c>
      <c r="AC971" s="104"/>
      <c r="AD971" s="104"/>
      <c r="AE971" s="87" t="str">
        <f>IF(ISNA(VLOOKUP(AD971,RESEARCH!$B:$K,10, FALSE))=TRUE, "", VLOOKUP(AD971,RESEARCH!$B:$K,10, FALSE))</f>
        <v/>
      </c>
    </row>
    <row r="972" spans="2:31" ht="18">
      <c r="B972" s="104"/>
      <c r="C972" s="104"/>
      <c r="D972" s="104"/>
      <c r="E972" s="104"/>
      <c r="F972" s="104"/>
      <c r="G972" s="104"/>
      <c r="H972" s="104"/>
      <c r="I972" s="104"/>
      <c r="J972" s="104"/>
      <c r="K972" s="104"/>
      <c r="L972" s="104"/>
      <c r="M972" s="104"/>
      <c r="N972" s="104"/>
      <c r="O972" s="104"/>
      <c r="P972" s="104"/>
      <c r="Q972" s="104"/>
      <c r="R972" s="104"/>
      <c r="S972" s="104"/>
      <c r="T972" s="104"/>
      <c r="U972" s="104"/>
      <c r="V972" s="104"/>
      <c r="W972" s="104"/>
      <c r="X972" s="104"/>
      <c r="Y972" s="104"/>
      <c r="Z972" s="104"/>
      <c r="AA972" s="104"/>
      <c r="AB972" s="105" t="str">
        <f>IF(ISNA(VLOOKUP(AA972,PRIZE_AWARD!$B:$F,5, FALSE))=TRUE, "", VLOOKUP(AA972,PRIZE_AWARD!$B:$F,5, FALSE))</f>
        <v/>
      </c>
      <c r="AC972" s="104"/>
      <c r="AD972" s="104"/>
      <c r="AE972" s="87" t="str">
        <f>IF(ISNA(VLOOKUP(AD972,RESEARCH!$B:$K,10, FALSE))=TRUE, "", VLOOKUP(AD972,RESEARCH!$B:$K,10, FALSE))</f>
        <v/>
      </c>
    </row>
    <row r="973" spans="2:31" ht="18">
      <c r="B973" s="104"/>
      <c r="C973" s="104"/>
      <c r="D973" s="104"/>
      <c r="E973" s="104"/>
      <c r="F973" s="104"/>
      <c r="G973" s="104"/>
      <c r="H973" s="104"/>
      <c r="I973" s="104"/>
      <c r="J973" s="104"/>
      <c r="K973" s="104"/>
      <c r="L973" s="104"/>
      <c r="M973" s="104"/>
      <c r="N973" s="104"/>
      <c r="O973" s="104"/>
      <c r="P973" s="104"/>
      <c r="Q973" s="104"/>
      <c r="R973" s="104"/>
      <c r="S973" s="104"/>
      <c r="T973" s="104"/>
      <c r="U973" s="104"/>
      <c r="V973" s="104"/>
      <c r="W973" s="104"/>
      <c r="X973" s="104"/>
      <c r="Y973" s="104"/>
      <c r="Z973" s="104"/>
      <c r="AA973" s="104"/>
      <c r="AB973" s="105" t="str">
        <f>IF(ISNA(VLOOKUP(AA973,PRIZE_AWARD!$B:$F,5, FALSE))=TRUE, "", VLOOKUP(AA973,PRIZE_AWARD!$B:$F,5, FALSE))</f>
        <v/>
      </c>
      <c r="AC973" s="104"/>
      <c r="AD973" s="104"/>
      <c r="AE973" s="87" t="str">
        <f>IF(ISNA(VLOOKUP(AD973,RESEARCH!$B:$K,10, FALSE))=TRUE, "", VLOOKUP(AD973,RESEARCH!$B:$K,10, FALSE))</f>
        <v/>
      </c>
    </row>
    <row r="974" spans="2:31" ht="18">
      <c r="B974" s="104"/>
      <c r="C974" s="104"/>
      <c r="D974" s="104"/>
      <c r="E974" s="104"/>
      <c r="F974" s="104"/>
      <c r="G974" s="104"/>
      <c r="H974" s="104"/>
      <c r="I974" s="104"/>
      <c r="J974" s="104"/>
      <c r="K974" s="104"/>
      <c r="L974" s="104"/>
      <c r="M974" s="104"/>
      <c r="N974" s="104"/>
      <c r="O974" s="104"/>
      <c r="P974" s="104"/>
      <c r="Q974" s="104"/>
      <c r="R974" s="104"/>
      <c r="S974" s="104"/>
      <c r="T974" s="104"/>
      <c r="U974" s="104"/>
      <c r="V974" s="104"/>
      <c r="W974" s="104"/>
      <c r="X974" s="104"/>
      <c r="Y974" s="104"/>
      <c r="Z974" s="104"/>
      <c r="AA974" s="104"/>
      <c r="AB974" s="105" t="str">
        <f>IF(ISNA(VLOOKUP(AA974,PRIZE_AWARD!$B:$F,5, FALSE))=TRUE, "", VLOOKUP(AA974,PRIZE_AWARD!$B:$F,5, FALSE))</f>
        <v/>
      </c>
      <c r="AC974" s="104"/>
      <c r="AD974" s="104"/>
      <c r="AE974" s="87" t="str">
        <f>IF(ISNA(VLOOKUP(AD974,RESEARCH!$B:$K,10, FALSE))=TRUE, "", VLOOKUP(AD974,RESEARCH!$B:$K,10, FALSE))</f>
        <v/>
      </c>
    </row>
    <row r="975" spans="2:31" ht="18">
      <c r="B975" s="104"/>
      <c r="C975" s="104"/>
      <c r="D975" s="104"/>
      <c r="E975" s="104"/>
      <c r="F975" s="104"/>
      <c r="G975" s="104"/>
      <c r="H975" s="104"/>
      <c r="I975" s="104"/>
      <c r="J975" s="104"/>
      <c r="K975" s="104"/>
      <c r="L975" s="104"/>
      <c r="M975" s="104"/>
      <c r="N975" s="104"/>
      <c r="O975" s="104"/>
      <c r="P975" s="104"/>
      <c r="Q975" s="104"/>
      <c r="R975" s="104"/>
      <c r="S975" s="104"/>
      <c r="T975" s="104"/>
      <c r="U975" s="104"/>
      <c r="V975" s="104"/>
      <c r="W975" s="104"/>
      <c r="X975" s="104"/>
      <c r="Y975" s="104"/>
      <c r="Z975" s="104"/>
      <c r="AA975" s="104"/>
      <c r="AB975" s="105" t="str">
        <f>IF(ISNA(VLOOKUP(AA975,PRIZE_AWARD!$B:$F,5, FALSE))=TRUE, "", VLOOKUP(AA975,PRIZE_AWARD!$B:$F,5, FALSE))</f>
        <v/>
      </c>
      <c r="AC975" s="104"/>
      <c r="AD975" s="104"/>
      <c r="AE975" s="87" t="str">
        <f>IF(ISNA(VLOOKUP(AD975,RESEARCH!$B:$K,10, FALSE))=TRUE, "", VLOOKUP(AD975,RESEARCH!$B:$K,10, FALSE))</f>
        <v/>
      </c>
    </row>
    <row r="976" spans="2:31" ht="18">
      <c r="B976" s="104"/>
      <c r="C976" s="104"/>
      <c r="D976" s="104"/>
      <c r="E976" s="104"/>
      <c r="F976" s="104"/>
      <c r="G976" s="104"/>
      <c r="H976" s="104"/>
      <c r="I976" s="104"/>
      <c r="J976" s="104"/>
      <c r="K976" s="104"/>
      <c r="L976" s="104"/>
      <c r="M976" s="104"/>
      <c r="N976" s="104"/>
      <c r="O976" s="104"/>
      <c r="P976" s="104"/>
      <c r="Q976" s="104"/>
      <c r="R976" s="104"/>
      <c r="S976" s="104"/>
      <c r="T976" s="104"/>
      <c r="U976" s="104"/>
      <c r="V976" s="104"/>
      <c r="W976" s="104"/>
      <c r="X976" s="104"/>
      <c r="Y976" s="104"/>
      <c r="Z976" s="104"/>
      <c r="AA976" s="104"/>
      <c r="AB976" s="105" t="str">
        <f>IF(ISNA(VLOOKUP(AA976,PRIZE_AWARD!$B:$F,5, FALSE))=TRUE, "", VLOOKUP(AA976,PRIZE_AWARD!$B:$F,5, FALSE))</f>
        <v/>
      </c>
      <c r="AC976" s="104"/>
      <c r="AD976" s="104"/>
      <c r="AE976" s="87" t="str">
        <f>IF(ISNA(VLOOKUP(AD976,RESEARCH!$B:$K,10, FALSE))=TRUE, "", VLOOKUP(AD976,RESEARCH!$B:$K,10, FALSE))</f>
        <v/>
      </c>
    </row>
    <row r="977" spans="2:31" ht="18">
      <c r="B977" s="104"/>
      <c r="C977" s="104"/>
      <c r="D977" s="104"/>
      <c r="E977" s="104"/>
      <c r="F977" s="104"/>
      <c r="G977" s="104"/>
      <c r="H977" s="104"/>
      <c r="I977" s="104"/>
      <c r="J977" s="104"/>
      <c r="K977" s="104"/>
      <c r="L977" s="104"/>
      <c r="M977" s="104"/>
      <c r="N977" s="104"/>
      <c r="O977" s="104"/>
      <c r="P977" s="104"/>
      <c r="Q977" s="104"/>
      <c r="R977" s="104"/>
      <c r="S977" s="104"/>
      <c r="T977" s="104"/>
      <c r="U977" s="104"/>
      <c r="V977" s="104"/>
      <c r="W977" s="104"/>
      <c r="X977" s="104"/>
      <c r="Y977" s="104"/>
      <c r="Z977" s="104"/>
      <c r="AA977" s="104"/>
      <c r="AB977" s="105" t="str">
        <f>IF(ISNA(VLOOKUP(AA977,PRIZE_AWARD!$B:$F,5, FALSE))=TRUE, "", VLOOKUP(AA977,PRIZE_AWARD!$B:$F,5, FALSE))</f>
        <v/>
      </c>
      <c r="AC977" s="104"/>
      <c r="AD977" s="104"/>
      <c r="AE977" s="87" t="str">
        <f>IF(ISNA(VLOOKUP(AD977,RESEARCH!$B:$K,10, FALSE))=TRUE, "", VLOOKUP(AD977,RESEARCH!$B:$K,10, FALSE))</f>
        <v/>
      </c>
    </row>
    <row r="978" spans="2:31" ht="18">
      <c r="B978" s="104"/>
      <c r="C978" s="104"/>
      <c r="D978" s="104"/>
      <c r="E978" s="104"/>
      <c r="F978" s="104"/>
      <c r="G978" s="104"/>
      <c r="H978" s="104"/>
      <c r="I978" s="104"/>
      <c r="J978" s="104"/>
      <c r="K978" s="104"/>
      <c r="L978" s="104"/>
      <c r="M978" s="104"/>
      <c r="N978" s="104"/>
      <c r="O978" s="104"/>
      <c r="P978" s="104"/>
      <c r="Q978" s="104"/>
      <c r="R978" s="104"/>
      <c r="S978" s="104"/>
      <c r="T978" s="104"/>
      <c r="U978" s="104"/>
      <c r="V978" s="104"/>
      <c r="W978" s="104"/>
      <c r="X978" s="104"/>
      <c r="Y978" s="104"/>
      <c r="Z978" s="104"/>
      <c r="AA978" s="104"/>
      <c r="AB978" s="105" t="str">
        <f>IF(ISNA(VLOOKUP(AA978,PRIZE_AWARD!$B:$F,5, FALSE))=TRUE, "", VLOOKUP(AA978,PRIZE_AWARD!$B:$F,5, FALSE))</f>
        <v/>
      </c>
      <c r="AC978" s="104"/>
      <c r="AD978" s="104"/>
      <c r="AE978" s="87" t="str">
        <f>IF(ISNA(VLOOKUP(AD978,RESEARCH!$B:$K,10, FALSE))=TRUE, "", VLOOKUP(AD978,RESEARCH!$B:$K,10, FALSE))</f>
        <v/>
      </c>
    </row>
    <row r="979" spans="2:31" ht="18">
      <c r="B979" s="104"/>
      <c r="C979" s="104"/>
      <c r="D979" s="104"/>
      <c r="E979" s="104"/>
      <c r="F979" s="104"/>
      <c r="G979" s="104"/>
      <c r="H979" s="104"/>
      <c r="I979" s="104"/>
      <c r="J979" s="104"/>
      <c r="K979" s="104"/>
      <c r="L979" s="104"/>
      <c r="M979" s="104"/>
      <c r="N979" s="104"/>
      <c r="O979" s="104"/>
      <c r="P979" s="104"/>
      <c r="Q979" s="104"/>
      <c r="R979" s="104"/>
      <c r="S979" s="104"/>
      <c r="T979" s="104"/>
      <c r="U979" s="104"/>
      <c r="V979" s="104"/>
      <c r="W979" s="104"/>
      <c r="X979" s="104"/>
      <c r="Y979" s="104"/>
      <c r="Z979" s="104"/>
      <c r="AA979" s="104"/>
      <c r="AB979" s="105" t="str">
        <f>IF(ISNA(VLOOKUP(AA979,PRIZE_AWARD!$B:$F,5, FALSE))=TRUE, "", VLOOKUP(AA979,PRIZE_AWARD!$B:$F,5, FALSE))</f>
        <v/>
      </c>
      <c r="AC979" s="104"/>
      <c r="AD979" s="104"/>
      <c r="AE979" s="87" t="str">
        <f>IF(ISNA(VLOOKUP(AD979,RESEARCH!$B:$K,10, FALSE))=TRUE, "", VLOOKUP(AD979,RESEARCH!$B:$K,10, FALSE))</f>
        <v/>
      </c>
    </row>
    <row r="980" spans="2:31" ht="18">
      <c r="B980" s="104"/>
      <c r="C980" s="104"/>
      <c r="D980" s="104"/>
      <c r="E980" s="104"/>
      <c r="F980" s="104"/>
      <c r="G980" s="104"/>
      <c r="H980" s="104"/>
      <c r="I980" s="104"/>
      <c r="J980" s="104"/>
      <c r="K980" s="104"/>
      <c r="L980" s="104"/>
      <c r="M980" s="104"/>
      <c r="N980" s="104"/>
      <c r="O980" s="104"/>
      <c r="P980" s="104"/>
      <c r="Q980" s="104"/>
      <c r="R980" s="104"/>
      <c r="S980" s="104"/>
      <c r="T980" s="104"/>
      <c r="U980" s="104"/>
      <c r="V980" s="104"/>
      <c r="W980" s="104"/>
      <c r="X980" s="104"/>
      <c r="Y980" s="104"/>
      <c r="Z980" s="104"/>
      <c r="AA980" s="104"/>
      <c r="AB980" s="105" t="str">
        <f>IF(ISNA(VLOOKUP(AA980,PRIZE_AWARD!$B:$F,5, FALSE))=TRUE, "", VLOOKUP(AA980,PRIZE_AWARD!$B:$F,5, FALSE))</f>
        <v/>
      </c>
      <c r="AC980" s="104"/>
      <c r="AD980" s="104"/>
      <c r="AE980" s="87" t="str">
        <f>IF(ISNA(VLOOKUP(AD980,RESEARCH!$B:$K,10, FALSE))=TRUE, "", VLOOKUP(AD980,RESEARCH!$B:$K,10, FALSE))</f>
        <v/>
      </c>
    </row>
    <row r="981" spans="2:31" ht="18">
      <c r="B981" s="104"/>
      <c r="C981" s="104"/>
      <c r="D981" s="104"/>
      <c r="E981" s="104"/>
      <c r="F981" s="104"/>
      <c r="G981" s="104"/>
      <c r="H981" s="104"/>
      <c r="I981" s="104"/>
      <c r="J981" s="104"/>
      <c r="K981" s="104"/>
      <c r="L981" s="104"/>
      <c r="M981" s="104"/>
      <c r="N981" s="104"/>
      <c r="O981" s="104"/>
      <c r="P981" s="104"/>
      <c r="Q981" s="104"/>
      <c r="R981" s="104"/>
      <c r="S981" s="104"/>
      <c r="T981" s="104"/>
      <c r="U981" s="104"/>
      <c r="V981" s="104"/>
      <c r="W981" s="104"/>
      <c r="X981" s="104"/>
      <c r="Y981" s="104"/>
      <c r="Z981" s="104"/>
      <c r="AA981" s="104"/>
      <c r="AB981" s="105" t="str">
        <f>IF(ISNA(VLOOKUP(AA981,PRIZE_AWARD!$B:$F,5, FALSE))=TRUE, "", VLOOKUP(AA981,PRIZE_AWARD!$B:$F,5, FALSE))</f>
        <v/>
      </c>
      <c r="AC981" s="104"/>
      <c r="AD981" s="104"/>
      <c r="AE981" s="87" t="str">
        <f>IF(ISNA(VLOOKUP(AD981,RESEARCH!$B:$K,10, FALSE))=TRUE, "", VLOOKUP(AD981,RESEARCH!$B:$K,10, FALSE))</f>
        <v/>
      </c>
    </row>
    <row r="982" spans="2:31" ht="18">
      <c r="B982" s="104"/>
      <c r="C982" s="104"/>
      <c r="D982" s="104"/>
      <c r="E982" s="104"/>
      <c r="F982" s="104"/>
      <c r="G982" s="104"/>
      <c r="H982" s="104"/>
      <c r="I982" s="104"/>
      <c r="J982" s="104"/>
      <c r="K982" s="104"/>
      <c r="L982" s="104"/>
      <c r="M982" s="104"/>
      <c r="N982" s="104"/>
      <c r="O982" s="104"/>
      <c r="P982" s="104"/>
      <c r="Q982" s="104"/>
      <c r="R982" s="104"/>
      <c r="S982" s="104"/>
      <c r="T982" s="104"/>
      <c r="U982" s="104"/>
      <c r="V982" s="104"/>
      <c r="W982" s="104"/>
      <c r="X982" s="104"/>
      <c r="Y982" s="104"/>
      <c r="Z982" s="104"/>
      <c r="AA982" s="104"/>
      <c r="AB982" s="105" t="str">
        <f>IF(ISNA(VLOOKUP(AA982,PRIZE_AWARD!$B:$F,5, FALSE))=TRUE, "", VLOOKUP(AA982,PRIZE_AWARD!$B:$F,5, FALSE))</f>
        <v/>
      </c>
      <c r="AC982" s="104"/>
      <c r="AD982" s="104"/>
      <c r="AE982" s="87" t="str">
        <f>IF(ISNA(VLOOKUP(AD982,RESEARCH!$B:$K,10, FALSE))=TRUE, "", VLOOKUP(AD982,RESEARCH!$B:$K,10, FALSE))</f>
        <v/>
      </c>
    </row>
    <row r="983" spans="2:31" ht="18">
      <c r="B983" s="104"/>
      <c r="C983" s="104"/>
      <c r="D983" s="104"/>
      <c r="E983" s="104"/>
      <c r="F983" s="104"/>
      <c r="G983" s="104"/>
      <c r="H983" s="104"/>
      <c r="I983" s="104"/>
      <c r="J983" s="104"/>
      <c r="K983" s="104"/>
      <c r="L983" s="104"/>
      <c r="M983" s="104"/>
      <c r="N983" s="104"/>
      <c r="O983" s="104"/>
      <c r="P983" s="104"/>
      <c r="Q983" s="104"/>
      <c r="R983" s="104"/>
      <c r="S983" s="104"/>
      <c r="T983" s="104"/>
      <c r="U983" s="104"/>
      <c r="V983" s="104"/>
      <c r="W983" s="104"/>
      <c r="X983" s="104"/>
      <c r="Y983" s="104"/>
      <c r="Z983" s="104"/>
      <c r="AA983" s="104"/>
      <c r="AB983" s="105" t="str">
        <f>IF(ISNA(VLOOKUP(AA983,PRIZE_AWARD!$B:$F,5, FALSE))=TRUE, "", VLOOKUP(AA983,PRIZE_AWARD!$B:$F,5, FALSE))</f>
        <v/>
      </c>
      <c r="AC983" s="104"/>
      <c r="AD983" s="104"/>
      <c r="AE983" s="87" t="str">
        <f>IF(ISNA(VLOOKUP(AD983,RESEARCH!$B:$K,10, FALSE))=TRUE, "", VLOOKUP(AD983,RESEARCH!$B:$K,10, FALSE))</f>
        <v/>
      </c>
    </row>
    <row r="984" spans="2:31" ht="18">
      <c r="B984" s="104"/>
      <c r="C984" s="104"/>
      <c r="D984" s="104"/>
      <c r="E984" s="104"/>
      <c r="F984" s="104"/>
      <c r="G984" s="104"/>
      <c r="H984" s="104"/>
      <c r="I984" s="104"/>
      <c r="J984" s="104"/>
      <c r="K984" s="104"/>
      <c r="L984" s="104"/>
      <c r="M984" s="104"/>
      <c r="N984" s="104"/>
      <c r="O984" s="104"/>
      <c r="P984" s="104"/>
      <c r="Q984" s="104"/>
      <c r="R984" s="104"/>
      <c r="S984" s="104"/>
      <c r="T984" s="104"/>
      <c r="U984" s="104"/>
      <c r="V984" s="104"/>
      <c r="W984" s="104"/>
      <c r="X984" s="104"/>
      <c r="Y984" s="104"/>
      <c r="Z984" s="104"/>
      <c r="AA984" s="104"/>
      <c r="AB984" s="105" t="str">
        <f>IF(ISNA(VLOOKUP(AA984,PRIZE_AWARD!$B:$F,5, FALSE))=TRUE, "", VLOOKUP(AA984,PRIZE_AWARD!$B:$F,5, FALSE))</f>
        <v/>
      </c>
      <c r="AC984" s="104"/>
      <c r="AD984" s="104"/>
      <c r="AE984" s="87" t="str">
        <f>IF(ISNA(VLOOKUP(AD984,RESEARCH!$B:$K,10, FALSE))=TRUE, "", VLOOKUP(AD984,RESEARCH!$B:$K,10, FALSE))</f>
        <v/>
      </c>
    </row>
    <row r="985" spans="2:31" ht="18">
      <c r="B985" s="104"/>
      <c r="C985" s="104"/>
      <c r="D985" s="104"/>
      <c r="E985" s="104"/>
      <c r="F985" s="104"/>
      <c r="G985" s="104"/>
      <c r="H985" s="104"/>
      <c r="I985" s="104"/>
      <c r="J985" s="104"/>
      <c r="K985" s="104"/>
      <c r="L985" s="104"/>
      <c r="M985" s="104"/>
      <c r="N985" s="104"/>
      <c r="O985" s="104"/>
      <c r="P985" s="104"/>
      <c r="Q985" s="104"/>
      <c r="R985" s="104"/>
      <c r="S985" s="104"/>
      <c r="T985" s="104"/>
      <c r="U985" s="104"/>
      <c r="V985" s="104"/>
      <c r="W985" s="104"/>
      <c r="X985" s="104"/>
      <c r="Y985" s="104"/>
      <c r="Z985" s="104"/>
      <c r="AA985" s="104"/>
      <c r="AB985" s="105" t="str">
        <f>IF(ISNA(VLOOKUP(AA985,PRIZE_AWARD!$B:$F,5, FALSE))=TRUE, "", VLOOKUP(AA985,PRIZE_AWARD!$B:$F,5, FALSE))</f>
        <v/>
      </c>
      <c r="AC985" s="104"/>
      <c r="AD985" s="104"/>
      <c r="AE985" s="87" t="str">
        <f>IF(ISNA(VLOOKUP(AD985,RESEARCH!$B:$K,10, FALSE))=TRUE, "", VLOOKUP(AD985,RESEARCH!$B:$K,10, FALSE))</f>
        <v/>
      </c>
    </row>
    <row r="986" spans="2:31" ht="18">
      <c r="B986" s="104"/>
      <c r="C986" s="104"/>
      <c r="D986" s="104"/>
      <c r="E986" s="104"/>
      <c r="F986" s="104"/>
      <c r="G986" s="104"/>
      <c r="H986" s="104"/>
      <c r="I986" s="104"/>
      <c r="J986" s="104"/>
      <c r="K986" s="104"/>
      <c r="L986" s="104"/>
      <c r="M986" s="104"/>
      <c r="N986" s="104"/>
      <c r="O986" s="104"/>
      <c r="P986" s="104"/>
      <c r="Q986" s="104"/>
      <c r="R986" s="104"/>
      <c r="S986" s="104"/>
      <c r="T986" s="104"/>
      <c r="U986" s="104"/>
      <c r="V986" s="104"/>
      <c r="W986" s="104"/>
      <c r="X986" s="104"/>
      <c r="Y986" s="104"/>
      <c r="Z986" s="104"/>
      <c r="AA986" s="104"/>
      <c r="AB986" s="105" t="str">
        <f>IF(ISNA(VLOOKUP(AA986,PRIZE_AWARD!$B:$F,5, FALSE))=TRUE, "", VLOOKUP(AA986,PRIZE_AWARD!$B:$F,5, FALSE))</f>
        <v/>
      </c>
      <c r="AC986" s="104"/>
      <c r="AD986" s="104"/>
      <c r="AE986" s="87" t="str">
        <f>IF(ISNA(VLOOKUP(AD986,RESEARCH!$B:$K,10, FALSE))=TRUE, "", VLOOKUP(AD986,RESEARCH!$B:$K,10, FALSE))</f>
        <v/>
      </c>
    </row>
    <row r="987" spans="2:31" ht="18">
      <c r="B987" s="104"/>
      <c r="C987" s="104"/>
      <c r="D987" s="104"/>
      <c r="E987" s="104"/>
      <c r="F987" s="104"/>
      <c r="G987" s="104"/>
      <c r="H987" s="104"/>
      <c r="I987" s="104"/>
      <c r="J987" s="104"/>
      <c r="K987" s="104"/>
      <c r="L987" s="104"/>
      <c r="M987" s="104"/>
      <c r="N987" s="104"/>
      <c r="O987" s="104"/>
      <c r="P987" s="104"/>
      <c r="Q987" s="104"/>
      <c r="R987" s="104"/>
      <c r="S987" s="104"/>
      <c r="T987" s="104"/>
      <c r="U987" s="104"/>
      <c r="V987" s="104"/>
      <c r="W987" s="104"/>
      <c r="X987" s="104"/>
      <c r="Y987" s="104"/>
      <c r="Z987" s="104"/>
      <c r="AA987" s="104"/>
      <c r="AB987" s="105" t="str">
        <f>IF(ISNA(VLOOKUP(AA987,PRIZE_AWARD!$B:$F,5, FALSE))=TRUE, "", VLOOKUP(AA987,PRIZE_AWARD!$B:$F,5, FALSE))</f>
        <v/>
      </c>
      <c r="AC987" s="104"/>
      <c r="AD987" s="104"/>
      <c r="AE987" s="87" t="str">
        <f>IF(ISNA(VLOOKUP(AD987,RESEARCH!$B:$K,10, FALSE))=TRUE, "", VLOOKUP(AD987,RESEARCH!$B:$K,10, FALSE))</f>
        <v/>
      </c>
    </row>
    <row r="988" spans="2:31" ht="18">
      <c r="B988" s="104"/>
      <c r="C988" s="104"/>
      <c r="D988" s="104"/>
      <c r="E988" s="104"/>
      <c r="F988" s="104"/>
      <c r="G988" s="104"/>
      <c r="H988" s="104"/>
      <c r="I988" s="104"/>
      <c r="J988" s="104"/>
      <c r="K988" s="104"/>
      <c r="L988" s="104"/>
      <c r="M988" s="104"/>
      <c r="N988" s="104"/>
      <c r="O988" s="104"/>
      <c r="P988" s="104"/>
      <c r="Q988" s="104"/>
      <c r="R988" s="104"/>
      <c r="S988" s="104"/>
      <c r="T988" s="104"/>
      <c r="U988" s="104"/>
      <c r="V988" s="104"/>
      <c r="W988" s="104"/>
      <c r="X988" s="104"/>
      <c r="Y988" s="104"/>
      <c r="Z988" s="104"/>
      <c r="AA988" s="104"/>
      <c r="AB988" s="105" t="str">
        <f>IF(ISNA(VLOOKUP(AA988,PRIZE_AWARD!$B:$F,5, FALSE))=TRUE, "", VLOOKUP(AA988,PRIZE_AWARD!$B:$F,5, FALSE))</f>
        <v/>
      </c>
      <c r="AC988" s="104"/>
      <c r="AD988" s="104"/>
      <c r="AE988" s="87" t="str">
        <f>IF(ISNA(VLOOKUP(AD988,RESEARCH!$B:$K,10, FALSE))=TRUE, "", VLOOKUP(AD988,RESEARCH!$B:$K,10, FALSE))</f>
        <v/>
      </c>
    </row>
    <row r="989" spans="2:31" ht="18">
      <c r="B989" s="104"/>
      <c r="C989" s="104"/>
      <c r="D989" s="104"/>
      <c r="E989" s="104"/>
      <c r="F989" s="104"/>
      <c r="G989" s="104"/>
      <c r="H989" s="104"/>
      <c r="I989" s="104"/>
      <c r="J989" s="104"/>
      <c r="K989" s="104"/>
      <c r="L989" s="104"/>
      <c r="M989" s="104"/>
      <c r="N989" s="104"/>
      <c r="O989" s="104"/>
      <c r="P989" s="104"/>
      <c r="Q989" s="104"/>
      <c r="R989" s="104"/>
      <c r="S989" s="104"/>
      <c r="T989" s="104"/>
      <c r="U989" s="104"/>
      <c r="V989" s="104"/>
      <c r="W989" s="104"/>
      <c r="X989" s="104"/>
      <c r="Y989" s="104"/>
      <c r="Z989" s="104"/>
      <c r="AA989" s="104"/>
      <c r="AB989" s="105" t="str">
        <f>IF(ISNA(VLOOKUP(AA989,PRIZE_AWARD!$B:$F,5, FALSE))=TRUE, "", VLOOKUP(AA989,PRIZE_AWARD!$B:$F,5, FALSE))</f>
        <v/>
      </c>
      <c r="AC989" s="104"/>
      <c r="AD989" s="104"/>
      <c r="AE989" s="87" t="str">
        <f>IF(ISNA(VLOOKUP(AD989,RESEARCH!$B:$K,10, FALSE))=TRUE, "", VLOOKUP(AD989,RESEARCH!$B:$K,10, FALSE))</f>
        <v/>
      </c>
    </row>
    <row r="990" spans="2:31" ht="18">
      <c r="B990" s="104"/>
      <c r="C990" s="104"/>
      <c r="D990" s="104"/>
      <c r="E990" s="104"/>
      <c r="F990" s="104"/>
      <c r="G990" s="104"/>
      <c r="H990" s="104"/>
      <c r="I990" s="104"/>
      <c r="J990" s="104"/>
      <c r="K990" s="104"/>
      <c r="L990" s="104"/>
      <c r="M990" s="104"/>
      <c r="N990" s="104"/>
      <c r="O990" s="104"/>
      <c r="P990" s="104"/>
      <c r="Q990" s="104"/>
      <c r="R990" s="104"/>
      <c r="S990" s="104"/>
      <c r="T990" s="104"/>
      <c r="U990" s="104"/>
      <c r="V990" s="104"/>
      <c r="W990" s="104"/>
      <c r="X990" s="104"/>
      <c r="Y990" s="104"/>
      <c r="Z990" s="104"/>
      <c r="AA990" s="104"/>
      <c r="AB990" s="105" t="str">
        <f>IF(ISNA(VLOOKUP(AA990,PRIZE_AWARD!$B:$F,5, FALSE))=TRUE, "", VLOOKUP(AA990,PRIZE_AWARD!$B:$F,5, FALSE))</f>
        <v/>
      </c>
      <c r="AC990" s="104"/>
      <c r="AD990" s="104"/>
      <c r="AE990" s="87" t="str">
        <f>IF(ISNA(VLOOKUP(AD990,RESEARCH!$B:$K,10, FALSE))=TRUE, "", VLOOKUP(AD990,RESEARCH!$B:$K,10, FALSE))</f>
        <v/>
      </c>
    </row>
    <row r="991" spans="2:31" ht="18">
      <c r="B991" s="104"/>
      <c r="C991" s="104"/>
      <c r="D991" s="104"/>
      <c r="E991" s="104"/>
      <c r="F991" s="104"/>
      <c r="G991" s="104"/>
      <c r="H991" s="104"/>
      <c r="I991" s="104"/>
      <c r="J991" s="104"/>
      <c r="K991" s="104"/>
      <c r="L991" s="104"/>
      <c r="M991" s="104"/>
      <c r="N991" s="104"/>
      <c r="O991" s="104"/>
      <c r="P991" s="104"/>
      <c r="Q991" s="104"/>
      <c r="R991" s="104"/>
      <c r="S991" s="104"/>
      <c r="T991" s="104"/>
      <c r="U991" s="104"/>
      <c r="V991" s="104"/>
      <c r="W991" s="104"/>
      <c r="X991" s="104"/>
      <c r="Y991" s="104"/>
      <c r="Z991" s="104"/>
      <c r="AA991" s="104"/>
      <c r="AB991" s="105" t="str">
        <f>IF(ISNA(VLOOKUP(AA991,PRIZE_AWARD!$B:$F,5, FALSE))=TRUE, "", VLOOKUP(AA991,PRIZE_AWARD!$B:$F,5, FALSE))</f>
        <v/>
      </c>
      <c r="AC991" s="104"/>
      <c r="AD991" s="104"/>
      <c r="AE991" s="87" t="str">
        <f>IF(ISNA(VLOOKUP(AD991,RESEARCH!$B:$K,10, FALSE))=TRUE, "", VLOOKUP(AD991,RESEARCH!$B:$K,10, FALSE))</f>
        <v/>
      </c>
    </row>
    <row r="992" spans="2:31" ht="18">
      <c r="B992" s="104"/>
      <c r="C992" s="104"/>
      <c r="D992" s="104"/>
      <c r="E992" s="104"/>
      <c r="F992" s="104"/>
      <c r="G992" s="104"/>
      <c r="H992" s="104"/>
      <c r="I992" s="104"/>
      <c r="J992" s="104"/>
      <c r="K992" s="104"/>
      <c r="L992" s="104"/>
      <c r="M992" s="104"/>
      <c r="N992" s="104"/>
      <c r="O992" s="104"/>
      <c r="P992" s="104"/>
      <c r="Q992" s="104"/>
      <c r="R992" s="104"/>
      <c r="S992" s="104"/>
      <c r="T992" s="104"/>
      <c r="U992" s="104"/>
      <c r="V992" s="104"/>
      <c r="W992" s="104"/>
      <c r="X992" s="104"/>
      <c r="Y992" s="104"/>
      <c r="Z992" s="104"/>
      <c r="AA992" s="104"/>
      <c r="AB992" s="105" t="str">
        <f>IF(ISNA(VLOOKUP(AA992,PRIZE_AWARD!$B:$F,5, FALSE))=TRUE, "", VLOOKUP(AA992,PRIZE_AWARD!$B:$F,5, FALSE))</f>
        <v/>
      </c>
      <c r="AC992" s="104"/>
      <c r="AD992" s="104"/>
      <c r="AE992" s="87" t="str">
        <f>IF(ISNA(VLOOKUP(AD992,RESEARCH!$B:$K,10, FALSE))=TRUE, "", VLOOKUP(AD992,RESEARCH!$B:$K,10, FALSE))</f>
        <v/>
      </c>
    </row>
    <row r="993" spans="2:31" ht="18">
      <c r="B993" s="104"/>
      <c r="C993" s="104"/>
      <c r="D993" s="104"/>
      <c r="E993" s="104"/>
      <c r="F993" s="104"/>
      <c r="G993" s="104"/>
      <c r="H993" s="104"/>
      <c r="I993" s="104"/>
      <c r="J993" s="104"/>
      <c r="K993" s="104"/>
      <c r="L993" s="104"/>
      <c r="M993" s="104"/>
      <c r="N993" s="104"/>
      <c r="O993" s="104"/>
      <c r="P993" s="104"/>
      <c r="Q993" s="104"/>
      <c r="R993" s="104"/>
      <c r="S993" s="104"/>
      <c r="T993" s="104"/>
      <c r="U993" s="104"/>
      <c r="V993" s="104"/>
      <c r="W993" s="104"/>
      <c r="X993" s="104"/>
      <c r="Y993" s="104"/>
      <c r="Z993" s="104"/>
      <c r="AA993" s="104"/>
      <c r="AB993" s="105" t="str">
        <f>IF(ISNA(VLOOKUP(AA993,PRIZE_AWARD!$B:$F,5, FALSE))=TRUE, "", VLOOKUP(AA993,PRIZE_AWARD!$B:$F,5, FALSE))</f>
        <v/>
      </c>
      <c r="AC993" s="104"/>
      <c r="AD993" s="104"/>
      <c r="AE993" s="87" t="str">
        <f>IF(ISNA(VLOOKUP(AD993,RESEARCH!$B:$K,10, FALSE))=TRUE, "", VLOOKUP(AD993,RESEARCH!$B:$K,10, FALSE))</f>
        <v/>
      </c>
    </row>
    <row r="994" spans="2:31" ht="18">
      <c r="B994" s="104"/>
      <c r="C994" s="104"/>
      <c r="D994" s="104"/>
      <c r="E994" s="104"/>
      <c r="F994" s="104"/>
      <c r="G994" s="104"/>
      <c r="H994" s="104"/>
      <c r="I994" s="104"/>
      <c r="J994" s="104"/>
      <c r="K994" s="104"/>
      <c r="L994" s="104"/>
      <c r="M994" s="104"/>
      <c r="N994" s="104"/>
      <c r="O994" s="104"/>
      <c r="P994" s="104"/>
      <c r="Q994" s="104"/>
      <c r="R994" s="104"/>
      <c r="S994" s="104"/>
      <c r="T994" s="104"/>
      <c r="U994" s="104"/>
      <c r="V994" s="104"/>
      <c r="W994" s="104"/>
      <c r="X994" s="104"/>
      <c r="Y994" s="104"/>
      <c r="Z994" s="104"/>
      <c r="AA994" s="104"/>
      <c r="AB994" s="105" t="str">
        <f>IF(ISNA(VLOOKUP(AA994,PRIZE_AWARD!$B:$F,5, FALSE))=TRUE, "", VLOOKUP(AA994,PRIZE_AWARD!$B:$F,5, FALSE))</f>
        <v/>
      </c>
      <c r="AC994" s="104"/>
      <c r="AD994" s="104"/>
      <c r="AE994" s="87" t="str">
        <f>IF(ISNA(VLOOKUP(AD994,RESEARCH!$B:$K,10, FALSE))=TRUE, "", VLOOKUP(AD994,RESEARCH!$B:$K,10, FALSE))</f>
        <v/>
      </c>
    </row>
    <row r="995" spans="2:31" ht="18">
      <c r="B995" s="104"/>
      <c r="C995" s="104"/>
      <c r="D995" s="104"/>
      <c r="E995" s="104"/>
      <c r="F995" s="104"/>
      <c r="G995" s="104"/>
      <c r="H995" s="104"/>
      <c r="I995" s="104"/>
      <c r="J995" s="104"/>
      <c r="K995" s="104"/>
      <c r="L995" s="104"/>
      <c r="M995" s="104"/>
      <c r="N995" s="104"/>
      <c r="O995" s="104"/>
      <c r="P995" s="104"/>
      <c r="Q995" s="104"/>
      <c r="R995" s="104"/>
      <c r="S995" s="104"/>
      <c r="T995" s="104"/>
      <c r="U995" s="104"/>
      <c r="V995" s="104"/>
      <c r="W995" s="104"/>
      <c r="X995" s="104"/>
      <c r="Y995" s="104"/>
      <c r="Z995" s="104"/>
      <c r="AA995" s="104"/>
      <c r="AB995" s="105" t="str">
        <f>IF(ISNA(VLOOKUP(AA995,PRIZE_AWARD!$B:$F,5, FALSE))=TRUE, "", VLOOKUP(AA995,PRIZE_AWARD!$B:$F,5, FALSE))</f>
        <v/>
      </c>
      <c r="AC995" s="104"/>
      <c r="AD995" s="104"/>
      <c r="AE995" s="87" t="str">
        <f>IF(ISNA(VLOOKUP(AD995,RESEARCH!$B:$K,10, FALSE))=TRUE, "", VLOOKUP(AD995,RESEARCH!$B:$K,10, FALSE))</f>
        <v/>
      </c>
    </row>
    <row r="996" spans="2:31" ht="18">
      <c r="B996" s="104"/>
      <c r="C996" s="104"/>
      <c r="D996" s="104"/>
      <c r="E996" s="104"/>
      <c r="F996" s="104"/>
      <c r="G996" s="104"/>
      <c r="H996" s="104"/>
      <c r="I996" s="104"/>
      <c r="J996" s="104"/>
      <c r="K996" s="104"/>
      <c r="L996" s="104"/>
      <c r="M996" s="104"/>
      <c r="N996" s="104"/>
      <c r="O996" s="104"/>
      <c r="P996" s="104"/>
      <c r="Q996" s="104"/>
      <c r="R996" s="104"/>
      <c r="S996" s="104"/>
      <c r="T996" s="104"/>
      <c r="U996" s="104"/>
      <c r="V996" s="104"/>
      <c r="W996" s="104"/>
      <c r="X996" s="104"/>
      <c r="Y996" s="104"/>
      <c r="Z996" s="104"/>
      <c r="AA996" s="104"/>
      <c r="AB996" s="105" t="str">
        <f>IF(ISNA(VLOOKUP(AA996,PRIZE_AWARD!$B:$F,5, FALSE))=TRUE, "", VLOOKUP(AA996,PRIZE_AWARD!$B:$F,5, FALSE))</f>
        <v/>
      </c>
      <c r="AC996" s="104"/>
      <c r="AD996" s="104"/>
      <c r="AE996" s="87" t="str">
        <f>IF(ISNA(VLOOKUP(AD996,RESEARCH!$B:$K,10, FALSE))=TRUE, "", VLOOKUP(AD996,RESEARCH!$B:$K,10, FALSE))</f>
        <v/>
      </c>
    </row>
    <row r="997" spans="2:31" ht="18">
      <c r="B997" s="104"/>
      <c r="C997" s="104"/>
      <c r="D997" s="104"/>
      <c r="E997" s="104"/>
      <c r="F997" s="104"/>
      <c r="G997" s="104"/>
      <c r="H997" s="104"/>
      <c r="I997" s="104"/>
      <c r="J997" s="104"/>
      <c r="K997" s="104"/>
      <c r="L997" s="104"/>
      <c r="M997" s="104"/>
      <c r="N997" s="104"/>
      <c r="O997" s="104"/>
      <c r="P997" s="104"/>
      <c r="Q997" s="104"/>
      <c r="R997" s="104"/>
      <c r="S997" s="104"/>
      <c r="T997" s="104"/>
      <c r="U997" s="104"/>
      <c r="V997" s="104"/>
      <c r="W997" s="104"/>
      <c r="X997" s="104"/>
      <c r="Y997" s="104"/>
      <c r="Z997" s="104"/>
      <c r="AA997" s="104"/>
      <c r="AB997" s="105" t="str">
        <f>IF(ISNA(VLOOKUP(AA997,PRIZE_AWARD!$B:$F,5, FALSE))=TRUE, "", VLOOKUP(AA997,PRIZE_AWARD!$B:$F,5, FALSE))</f>
        <v/>
      </c>
      <c r="AC997" s="104"/>
      <c r="AD997" s="104"/>
      <c r="AE997" s="87" t="str">
        <f>IF(ISNA(VLOOKUP(AD997,RESEARCH!$B:$K,10, FALSE))=TRUE, "", VLOOKUP(AD997,RESEARCH!$B:$K,10, FALSE))</f>
        <v/>
      </c>
    </row>
    <row r="998" spans="2:31" ht="18">
      <c r="B998" s="104"/>
      <c r="C998" s="104"/>
      <c r="D998" s="104"/>
      <c r="E998" s="104"/>
      <c r="F998" s="104"/>
      <c r="G998" s="104"/>
      <c r="H998" s="104"/>
      <c r="I998" s="104"/>
      <c r="J998" s="104"/>
      <c r="K998" s="104"/>
      <c r="L998" s="104"/>
      <c r="M998" s="104"/>
      <c r="N998" s="104"/>
      <c r="O998" s="104"/>
      <c r="P998" s="104"/>
      <c r="Q998" s="104"/>
      <c r="R998" s="104"/>
      <c r="S998" s="104"/>
      <c r="T998" s="104"/>
      <c r="U998" s="104"/>
      <c r="V998" s="104"/>
      <c r="W998" s="104"/>
      <c r="X998" s="104"/>
      <c r="Y998" s="104"/>
      <c r="Z998" s="104"/>
      <c r="AA998" s="104"/>
      <c r="AB998" s="105" t="str">
        <f>IF(ISNA(VLOOKUP(AA998,PRIZE_AWARD!$B:$F,5, FALSE))=TRUE, "", VLOOKUP(AA998,PRIZE_AWARD!$B:$F,5, FALSE))</f>
        <v/>
      </c>
      <c r="AC998" s="104"/>
      <c r="AD998" s="104"/>
      <c r="AE998" s="87" t="str">
        <f>IF(ISNA(VLOOKUP(AD998,RESEARCH!$B:$K,10, FALSE))=TRUE, "", VLOOKUP(AD998,RESEARCH!$B:$K,10, FALSE))</f>
        <v/>
      </c>
    </row>
    <row r="999" spans="2:31" ht="18">
      <c r="B999" s="104"/>
      <c r="C999" s="104"/>
      <c r="D999" s="104"/>
      <c r="E999" s="104"/>
      <c r="F999" s="104"/>
      <c r="G999" s="104"/>
      <c r="H999" s="104"/>
      <c r="I999" s="104"/>
      <c r="J999" s="104"/>
      <c r="K999" s="104"/>
      <c r="L999" s="104"/>
      <c r="M999" s="104"/>
      <c r="N999" s="104"/>
      <c r="O999" s="104"/>
      <c r="P999" s="104"/>
      <c r="Q999" s="104"/>
      <c r="R999" s="104"/>
      <c r="S999" s="104"/>
      <c r="T999" s="104"/>
      <c r="U999" s="104"/>
      <c r="V999" s="104"/>
      <c r="W999" s="104"/>
      <c r="X999" s="104"/>
      <c r="Y999" s="104"/>
      <c r="Z999" s="104"/>
      <c r="AA999" s="104"/>
      <c r="AB999" s="105" t="str">
        <f>IF(ISNA(VLOOKUP(AA999,PRIZE_AWARD!$B:$F,5, FALSE))=TRUE, "", VLOOKUP(AA999,PRIZE_AWARD!$B:$F,5, FALSE))</f>
        <v/>
      </c>
      <c r="AC999" s="104"/>
      <c r="AD999" s="104"/>
      <c r="AE999" s="87" t="str">
        <f>IF(ISNA(VLOOKUP(AD999,RESEARCH!$B:$K,10, FALSE))=TRUE, "", VLOOKUP(AD999,RESEARCH!$B:$K,10, FALSE))</f>
        <v/>
      </c>
    </row>
    <row r="1000" spans="2:31" ht="18">
      <c r="B1000" s="104"/>
      <c r="C1000" s="104"/>
      <c r="D1000" s="104"/>
      <c r="E1000" s="104"/>
      <c r="F1000" s="104"/>
      <c r="G1000" s="104"/>
      <c r="H1000" s="104"/>
      <c r="I1000" s="104"/>
      <c r="J1000" s="104"/>
      <c r="K1000" s="104"/>
      <c r="L1000" s="104"/>
      <c r="M1000" s="104"/>
      <c r="N1000" s="104"/>
      <c r="O1000" s="104"/>
      <c r="P1000" s="104"/>
      <c r="Q1000" s="104"/>
      <c r="R1000" s="104"/>
      <c r="S1000" s="104"/>
      <c r="T1000" s="104"/>
      <c r="U1000" s="104"/>
      <c r="V1000" s="104"/>
      <c r="W1000" s="104"/>
      <c r="X1000" s="104"/>
      <c r="Y1000" s="104"/>
      <c r="Z1000" s="104"/>
      <c r="AA1000" s="104"/>
      <c r="AB1000" s="105" t="str">
        <f>IF(ISNA(VLOOKUP(AA1000,PRIZE_AWARD!$B:$F,5, FALSE))=TRUE, "", VLOOKUP(AA1000,PRIZE_AWARD!$B:$F,5, FALSE))</f>
        <v/>
      </c>
      <c r="AC1000" s="104"/>
      <c r="AD1000" s="104"/>
      <c r="AE1000" s="87" t="str">
        <f>IF(ISNA(VLOOKUP(AD1000,RESEARCH!$B:$K,10, FALSE))=TRUE, "", VLOOKUP(AD1000,RESEARCH!$B:$K,10, FALSE))</f>
        <v/>
      </c>
    </row>
    <row r="1001" spans="2:31" ht="18">
      <c r="B1001" s="104"/>
      <c r="C1001" s="104"/>
      <c r="D1001" s="104"/>
      <c r="E1001" s="104"/>
      <c r="F1001" s="104"/>
      <c r="G1001" s="104"/>
      <c r="H1001" s="104"/>
      <c r="I1001" s="104"/>
      <c r="J1001" s="104"/>
      <c r="K1001" s="104"/>
      <c r="L1001" s="104"/>
      <c r="M1001" s="104"/>
      <c r="N1001" s="104"/>
      <c r="O1001" s="104"/>
      <c r="P1001" s="104"/>
      <c r="Q1001" s="104"/>
      <c r="R1001" s="104"/>
      <c r="S1001" s="104"/>
      <c r="T1001" s="104"/>
      <c r="U1001" s="104"/>
      <c r="V1001" s="104"/>
      <c r="W1001" s="104"/>
      <c r="X1001" s="104"/>
      <c r="Y1001" s="104"/>
      <c r="Z1001" s="104"/>
      <c r="AA1001" s="104"/>
      <c r="AB1001" s="105" t="str">
        <f>IF(ISNA(VLOOKUP(AA1001,PRIZE_AWARD!$B:$F,5, FALSE))=TRUE, "", VLOOKUP(AA1001,PRIZE_AWARD!$B:$F,5, FALSE))</f>
        <v/>
      </c>
      <c r="AC1001" s="104"/>
      <c r="AD1001" s="104"/>
      <c r="AE1001" s="87" t="str">
        <f>IF(ISNA(VLOOKUP(AD1001,RESEARCH!$B:$K,10, FALSE))=TRUE, "", VLOOKUP(AD1001,RESEARCH!$B:$K,10, FALSE))</f>
        <v/>
      </c>
    </row>
    <row r="1002" spans="2:31" ht="18">
      <c r="B1002" s="104"/>
      <c r="C1002" s="104"/>
      <c r="D1002" s="104"/>
      <c r="E1002" s="104"/>
      <c r="F1002" s="104"/>
      <c r="G1002" s="104"/>
      <c r="H1002" s="104"/>
      <c r="I1002" s="104"/>
      <c r="J1002" s="104"/>
      <c r="K1002" s="104"/>
      <c r="L1002" s="104"/>
      <c r="M1002" s="104"/>
      <c r="N1002" s="104"/>
      <c r="O1002" s="104"/>
      <c r="P1002" s="104"/>
      <c r="Q1002" s="104"/>
      <c r="R1002" s="104"/>
      <c r="S1002" s="104"/>
      <c r="T1002" s="104"/>
      <c r="U1002" s="104"/>
      <c r="V1002" s="104"/>
      <c r="W1002" s="104"/>
      <c r="X1002" s="104"/>
      <c r="Y1002" s="104"/>
      <c r="Z1002" s="104"/>
      <c r="AA1002" s="104"/>
      <c r="AB1002" s="105" t="str">
        <f>IF(ISNA(VLOOKUP(AA1002,PRIZE_AWARD!$B:$F,5, FALSE))=TRUE, "", VLOOKUP(AA1002,PRIZE_AWARD!$B:$F,5, FALSE))</f>
        <v/>
      </c>
      <c r="AC1002" s="104"/>
      <c r="AD1002" s="104"/>
      <c r="AE1002" s="87" t="str">
        <f>IF(ISNA(VLOOKUP(AD1002,RESEARCH!$B:$K,10, FALSE))=TRUE, "", VLOOKUP(AD1002,RESEARCH!$B:$K,10, FALSE))</f>
        <v/>
      </c>
    </row>
    <row r="1003" spans="2:31" ht="18">
      <c r="B1003" s="104"/>
      <c r="C1003" s="104"/>
      <c r="D1003" s="104"/>
      <c r="E1003" s="104"/>
      <c r="F1003" s="104"/>
      <c r="G1003" s="104"/>
      <c r="H1003" s="104"/>
      <c r="I1003" s="104"/>
      <c r="J1003" s="104"/>
      <c r="K1003" s="104"/>
      <c r="L1003" s="104"/>
      <c r="M1003" s="104"/>
      <c r="N1003" s="104"/>
      <c r="O1003" s="104"/>
      <c r="P1003" s="104"/>
      <c r="Q1003" s="104"/>
      <c r="R1003" s="104"/>
      <c r="S1003" s="104"/>
      <c r="T1003" s="104"/>
      <c r="U1003" s="104"/>
      <c r="V1003" s="104"/>
      <c r="W1003" s="104"/>
      <c r="X1003" s="104"/>
      <c r="Y1003" s="104"/>
      <c r="Z1003" s="104"/>
      <c r="AA1003" s="104"/>
      <c r="AB1003" s="105" t="str">
        <f>IF(ISNA(VLOOKUP(AA1003,PRIZE_AWARD!$B:$F,5, FALSE))=TRUE, "", VLOOKUP(AA1003,PRIZE_AWARD!$B:$F,5, FALSE))</f>
        <v/>
      </c>
      <c r="AC1003" s="104"/>
      <c r="AD1003" s="104"/>
      <c r="AE1003" s="87" t="str">
        <f>IF(ISNA(VLOOKUP(AD1003,RESEARCH!$B:$K,10, FALSE))=TRUE, "", VLOOKUP(AD1003,RESEARCH!$B:$K,10, FALSE))</f>
        <v/>
      </c>
    </row>
    <row r="1004" spans="2:31" ht="18">
      <c r="B1004" s="104"/>
      <c r="C1004" s="104"/>
      <c r="D1004" s="104"/>
      <c r="E1004" s="104"/>
      <c r="F1004" s="104"/>
      <c r="G1004" s="104"/>
      <c r="H1004" s="104"/>
      <c r="I1004" s="104"/>
      <c r="J1004" s="104"/>
      <c r="K1004" s="104"/>
      <c r="L1004" s="104"/>
      <c r="M1004" s="104"/>
      <c r="N1004" s="104"/>
      <c r="O1004" s="104"/>
      <c r="P1004" s="104"/>
      <c r="Q1004" s="104"/>
      <c r="R1004" s="104"/>
      <c r="S1004" s="104"/>
      <c r="T1004" s="104"/>
      <c r="U1004" s="104"/>
      <c r="V1004" s="104"/>
      <c r="W1004" s="104"/>
      <c r="X1004" s="104"/>
      <c r="Y1004" s="104"/>
      <c r="Z1004" s="104"/>
      <c r="AA1004" s="104"/>
      <c r="AB1004" s="105" t="str">
        <f>IF(ISNA(VLOOKUP(AA1004,PRIZE_AWARD!$B:$F,5, FALSE))=TRUE, "", VLOOKUP(AA1004,PRIZE_AWARD!$B:$F,5, FALSE))</f>
        <v/>
      </c>
      <c r="AC1004" s="104"/>
      <c r="AD1004" s="104"/>
      <c r="AE1004" s="87" t="str">
        <f>IF(ISNA(VLOOKUP(AD1004,RESEARCH!$B:$K,10, FALSE))=TRUE, "", VLOOKUP(AD1004,RESEARCH!$B:$K,10, FALSE))</f>
        <v/>
      </c>
    </row>
    <row r="1005" spans="2:31" ht="18">
      <c r="B1005" s="104"/>
      <c r="C1005" s="104"/>
      <c r="D1005" s="104"/>
      <c r="E1005" s="104"/>
      <c r="F1005" s="104"/>
      <c r="G1005" s="104"/>
      <c r="H1005" s="104"/>
      <c r="I1005" s="104"/>
      <c r="J1005" s="104"/>
      <c r="K1005" s="104"/>
      <c r="L1005" s="104"/>
      <c r="M1005" s="104"/>
      <c r="N1005" s="104"/>
      <c r="O1005" s="104"/>
      <c r="P1005" s="104"/>
      <c r="Q1005" s="104"/>
      <c r="R1005" s="104"/>
      <c r="S1005" s="104"/>
      <c r="T1005" s="104"/>
      <c r="U1005" s="104"/>
      <c r="V1005" s="104"/>
      <c r="W1005" s="104"/>
      <c r="X1005" s="104"/>
      <c r="Y1005" s="104"/>
      <c r="Z1005" s="104"/>
      <c r="AA1005" s="104"/>
      <c r="AB1005" s="105" t="str">
        <f>IF(ISNA(VLOOKUP(AA1005,PRIZE_AWARD!$B:$F,5, FALSE))=TRUE, "", VLOOKUP(AA1005,PRIZE_AWARD!$B:$F,5, FALSE))</f>
        <v/>
      </c>
      <c r="AC1005" s="104"/>
      <c r="AD1005" s="104"/>
      <c r="AE1005" s="87" t="str">
        <f>IF(ISNA(VLOOKUP(AD1005,RESEARCH!$B:$K,10, FALSE))=TRUE, "", VLOOKUP(AD1005,RESEARCH!$B:$K,10, FALSE))</f>
        <v/>
      </c>
    </row>
    <row r="1006" spans="2:31" ht="18">
      <c r="B1006" s="104"/>
      <c r="C1006" s="104"/>
      <c r="D1006" s="104"/>
      <c r="E1006" s="104"/>
      <c r="F1006" s="104"/>
      <c r="G1006" s="104"/>
      <c r="H1006" s="104"/>
      <c r="I1006" s="104"/>
      <c r="J1006" s="104"/>
      <c r="K1006" s="104"/>
      <c r="L1006" s="104"/>
      <c r="M1006" s="104"/>
      <c r="N1006" s="104"/>
      <c r="O1006" s="104"/>
      <c r="P1006" s="104"/>
      <c r="Q1006" s="104"/>
      <c r="R1006" s="104"/>
      <c r="S1006" s="104"/>
      <c r="T1006" s="104"/>
      <c r="U1006" s="104"/>
      <c r="V1006" s="104"/>
      <c r="W1006" s="104"/>
      <c r="X1006" s="104"/>
      <c r="Y1006" s="104"/>
      <c r="Z1006" s="104"/>
      <c r="AA1006" s="104"/>
      <c r="AB1006" s="105" t="str">
        <f>IF(ISNA(VLOOKUP(AA1006,PRIZE_AWARD!$B:$F,5, FALSE))=TRUE, "", VLOOKUP(AA1006,PRIZE_AWARD!$B:$F,5, FALSE))</f>
        <v/>
      </c>
      <c r="AC1006" s="104"/>
      <c r="AD1006" s="104"/>
      <c r="AE1006" s="87" t="str">
        <f>IF(ISNA(VLOOKUP(AD1006,RESEARCH!$B:$K,10, FALSE))=TRUE, "", VLOOKUP(AD1006,RESEARCH!$B:$K,10, FALSE))</f>
        <v/>
      </c>
    </row>
    <row r="1007" spans="2:31" ht="18">
      <c r="B1007" s="104"/>
      <c r="C1007" s="104"/>
      <c r="D1007" s="104"/>
      <c r="E1007" s="104"/>
      <c r="F1007" s="104"/>
      <c r="G1007" s="104"/>
      <c r="H1007" s="104"/>
      <c r="I1007" s="104"/>
      <c r="J1007" s="104"/>
      <c r="K1007" s="104"/>
      <c r="L1007" s="104"/>
      <c r="M1007" s="104"/>
      <c r="N1007" s="104"/>
      <c r="O1007" s="104"/>
      <c r="P1007" s="104"/>
      <c r="Q1007" s="104"/>
      <c r="R1007" s="104"/>
      <c r="S1007" s="104"/>
      <c r="T1007" s="104"/>
      <c r="U1007" s="104"/>
      <c r="V1007" s="104"/>
      <c r="W1007" s="104"/>
      <c r="X1007" s="104"/>
      <c r="Y1007" s="104"/>
      <c r="Z1007" s="104"/>
      <c r="AA1007" s="104"/>
      <c r="AB1007" s="105" t="str">
        <f>IF(ISNA(VLOOKUP(AA1007,PRIZE_AWARD!$B:$F,5, FALSE))=TRUE, "", VLOOKUP(AA1007,PRIZE_AWARD!$B:$F,5, FALSE))</f>
        <v/>
      </c>
      <c r="AC1007" s="104"/>
      <c r="AD1007" s="104"/>
      <c r="AE1007" s="87" t="str">
        <f>IF(ISNA(VLOOKUP(AD1007,RESEARCH!$B:$K,10, FALSE))=TRUE, "", VLOOKUP(AD1007,RESEARCH!$B:$K,10, FALSE))</f>
        <v/>
      </c>
    </row>
    <row r="1008" spans="2:31" ht="18">
      <c r="B1008" s="104"/>
      <c r="C1008" s="104"/>
      <c r="D1008" s="104"/>
      <c r="E1008" s="104"/>
      <c r="F1008" s="104"/>
      <c r="G1008" s="104"/>
      <c r="H1008" s="104"/>
      <c r="I1008" s="104"/>
      <c r="J1008" s="104"/>
      <c r="K1008" s="104"/>
      <c r="L1008" s="104"/>
      <c r="M1008" s="104"/>
      <c r="N1008" s="104"/>
      <c r="O1008" s="104"/>
      <c r="P1008" s="104"/>
      <c r="Q1008" s="104"/>
      <c r="R1008" s="104"/>
      <c r="S1008" s="104"/>
      <c r="T1008" s="104"/>
      <c r="U1008" s="104"/>
      <c r="V1008" s="104"/>
      <c r="W1008" s="104"/>
      <c r="X1008" s="104"/>
      <c r="Y1008" s="104"/>
      <c r="Z1008" s="104"/>
      <c r="AA1008" s="104"/>
      <c r="AB1008" s="105" t="str">
        <f>IF(ISNA(VLOOKUP(AA1008,PRIZE_AWARD!$B:$F,5, FALSE))=TRUE, "", VLOOKUP(AA1008,PRIZE_AWARD!$B:$F,5, FALSE))</f>
        <v/>
      </c>
      <c r="AC1008" s="104"/>
      <c r="AD1008" s="104"/>
      <c r="AE1008" s="87" t="str">
        <f>IF(ISNA(VLOOKUP(AD1008,RESEARCH!$B:$K,10, FALSE))=TRUE, "", VLOOKUP(AD1008,RESEARCH!$B:$K,10, FALSE))</f>
        <v/>
      </c>
    </row>
    <row r="1009" spans="2:31" ht="18">
      <c r="B1009" s="104"/>
      <c r="C1009" s="104"/>
      <c r="D1009" s="104"/>
      <c r="E1009" s="104"/>
      <c r="F1009" s="104"/>
      <c r="G1009" s="104"/>
      <c r="H1009" s="104"/>
      <c r="I1009" s="104"/>
      <c r="J1009" s="104"/>
      <c r="K1009" s="104"/>
      <c r="L1009" s="104"/>
      <c r="M1009" s="104"/>
      <c r="N1009" s="104"/>
      <c r="O1009" s="104"/>
      <c r="P1009" s="104"/>
      <c r="Q1009" s="104"/>
      <c r="R1009" s="104"/>
      <c r="S1009" s="104"/>
      <c r="T1009" s="104"/>
      <c r="U1009" s="104"/>
      <c r="V1009" s="104"/>
      <c r="W1009" s="104"/>
      <c r="X1009" s="104"/>
      <c r="Y1009" s="104"/>
      <c r="Z1009" s="104"/>
      <c r="AA1009" s="104"/>
      <c r="AB1009" s="105" t="str">
        <f>IF(ISNA(VLOOKUP(AA1009,PRIZE_AWARD!$B:$F,5, FALSE))=TRUE, "", VLOOKUP(AA1009,PRIZE_AWARD!$B:$F,5, FALSE))</f>
        <v/>
      </c>
      <c r="AC1009" s="104"/>
      <c r="AD1009" s="104"/>
      <c r="AE1009" s="87" t="str">
        <f>IF(ISNA(VLOOKUP(AD1009,RESEARCH!$B:$K,10, FALSE))=TRUE, "", VLOOKUP(AD1009,RESEARCH!$B:$K,10, FALSE))</f>
        <v/>
      </c>
    </row>
    <row r="1010" spans="2:31" ht="18">
      <c r="B1010" s="104"/>
      <c r="C1010" s="104"/>
      <c r="D1010" s="104"/>
      <c r="E1010" s="104"/>
      <c r="F1010" s="104"/>
      <c r="G1010" s="104"/>
      <c r="H1010" s="104"/>
      <c r="I1010" s="104"/>
      <c r="J1010" s="104"/>
      <c r="K1010" s="104"/>
      <c r="L1010" s="104"/>
      <c r="M1010" s="104"/>
      <c r="N1010" s="104"/>
      <c r="O1010" s="104"/>
      <c r="P1010" s="104"/>
      <c r="Q1010" s="104"/>
      <c r="R1010" s="104"/>
      <c r="S1010" s="104"/>
      <c r="T1010" s="104"/>
      <c r="U1010" s="104"/>
      <c r="V1010" s="104"/>
      <c r="W1010" s="104"/>
      <c r="X1010" s="104"/>
      <c r="Y1010" s="104"/>
      <c r="Z1010" s="104"/>
      <c r="AA1010" s="104"/>
      <c r="AB1010" s="105" t="str">
        <f>IF(ISNA(VLOOKUP(AA1010,PRIZE_AWARD!$B:$F,5, FALSE))=TRUE, "", VLOOKUP(AA1010,PRIZE_AWARD!$B:$F,5, FALSE))</f>
        <v/>
      </c>
      <c r="AC1010" s="104"/>
      <c r="AD1010" s="104"/>
      <c r="AE1010" s="87" t="str">
        <f>IF(ISNA(VLOOKUP(AD1010,RESEARCH!$B:$K,10, FALSE))=TRUE, "", VLOOKUP(AD1010,RESEARCH!$B:$K,10, FALSE))</f>
        <v/>
      </c>
    </row>
    <row r="1011" spans="2:31" ht="18">
      <c r="B1011" s="104"/>
      <c r="C1011" s="104"/>
      <c r="D1011" s="104"/>
      <c r="E1011" s="104"/>
      <c r="F1011" s="104"/>
      <c r="G1011" s="104"/>
      <c r="H1011" s="104"/>
      <c r="I1011" s="104"/>
      <c r="J1011" s="104"/>
      <c r="K1011" s="104"/>
      <c r="L1011" s="104"/>
      <c r="M1011" s="104"/>
      <c r="N1011" s="104"/>
      <c r="O1011" s="104"/>
      <c r="P1011" s="104"/>
      <c r="Q1011" s="104"/>
      <c r="R1011" s="104"/>
      <c r="S1011" s="104"/>
      <c r="T1011" s="104"/>
      <c r="U1011" s="104"/>
      <c r="V1011" s="104"/>
      <c r="W1011" s="104"/>
      <c r="X1011" s="104"/>
      <c r="Y1011" s="104"/>
      <c r="Z1011" s="104"/>
      <c r="AA1011" s="104"/>
      <c r="AB1011" s="105" t="str">
        <f>IF(ISNA(VLOOKUP(AA1011,PRIZE_AWARD!$B:$F,5, FALSE))=TRUE, "", VLOOKUP(AA1011,PRIZE_AWARD!$B:$F,5, FALSE))</f>
        <v/>
      </c>
      <c r="AC1011" s="104"/>
      <c r="AD1011" s="104"/>
      <c r="AE1011" s="87" t="str">
        <f>IF(ISNA(VLOOKUP(AD1011,RESEARCH!$B:$K,10, FALSE))=TRUE, "", VLOOKUP(AD1011,RESEARCH!$B:$K,10, FALSE))</f>
        <v/>
      </c>
    </row>
    <row r="1012" spans="2:31" ht="18">
      <c r="B1012" s="104"/>
      <c r="C1012" s="104"/>
      <c r="D1012" s="104"/>
      <c r="E1012" s="104"/>
      <c r="F1012" s="104"/>
      <c r="G1012" s="104"/>
      <c r="H1012" s="104"/>
      <c r="I1012" s="104"/>
      <c r="J1012" s="104"/>
      <c r="K1012" s="104"/>
      <c r="L1012" s="104"/>
      <c r="M1012" s="104"/>
      <c r="N1012" s="104"/>
      <c r="O1012" s="104"/>
      <c r="P1012" s="104"/>
      <c r="Q1012" s="104"/>
      <c r="R1012" s="104"/>
      <c r="S1012" s="104"/>
      <c r="T1012" s="104"/>
      <c r="U1012" s="104"/>
      <c r="V1012" s="104"/>
      <c r="W1012" s="104"/>
      <c r="X1012" s="104"/>
      <c r="Y1012" s="104"/>
      <c r="Z1012" s="104"/>
      <c r="AA1012" s="104"/>
      <c r="AB1012" s="105" t="str">
        <f>IF(ISNA(VLOOKUP(AA1012,PRIZE_AWARD!$B:$F,5, FALSE))=TRUE, "", VLOOKUP(AA1012,PRIZE_AWARD!$B:$F,5, FALSE))</f>
        <v/>
      </c>
      <c r="AC1012" s="104"/>
      <c r="AD1012" s="104"/>
      <c r="AE1012" s="87" t="str">
        <f>IF(ISNA(VLOOKUP(AD1012,RESEARCH!$B:$K,10, FALSE))=TRUE, "", VLOOKUP(AD1012,RESEARCH!$B:$K,10, FALSE))</f>
        <v/>
      </c>
    </row>
    <row r="1013" spans="2:31" ht="18">
      <c r="B1013" s="104"/>
      <c r="C1013" s="104"/>
      <c r="D1013" s="104"/>
      <c r="E1013" s="104"/>
      <c r="F1013" s="104"/>
      <c r="G1013" s="104"/>
      <c r="H1013" s="104"/>
      <c r="I1013" s="104"/>
      <c r="J1013" s="104"/>
      <c r="K1013" s="104"/>
      <c r="L1013" s="104"/>
      <c r="M1013" s="104"/>
      <c r="N1013" s="104"/>
      <c r="O1013" s="104"/>
      <c r="P1013" s="104"/>
      <c r="Q1013" s="104"/>
      <c r="R1013" s="104"/>
      <c r="S1013" s="104"/>
      <c r="T1013" s="104"/>
      <c r="U1013" s="104"/>
      <c r="V1013" s="104"/>
      <c r="W1013" s="104"/>
      <c r="X1013" s="104"/>
      <c r="Y1013" s="104"/>
      <c r="Z1013" s="104"/>
      <c r="AA1013" s="104"/>
      <c r="AB1013" s="105" t="str">
        <f>IF(ISNA(VLOOKUP(AA1013,PRIZE_AWARD!$B:$F,5, FALSE))=TRUE, "", VLOOKUP(AA1013,PRIZE_AWARD!$B:$F,5, FALSE))</f>
        <v/>
      </c>
      <c r="AC1013" s="104"/>
      <c r="AD1013" s="104"/>
      <c r="AE1013" s="87" t="str">
        <f>IF(ISNA(VLOOKUP(AD1013,RESEARCH!$B:$K,10, FALSE))=TRUE, "", VLOOKUP(AD1013,RESEARCH!$B:$K,10, FALSE))</f>
        <v/>
      </c>
    </row>
    <row r="1014" spans="2:31" ht="18">
      <c r="B1014" s="104"/>
      <c r="C1014" s="104"/>
      <c r="D1014" s="104"/>
      <c r="E1014" s="104"/>
      <c r="F1014" s="104"/>
      <c r="G1014" s="104"/>
      <c r="H1014" s="104"/>
      <c r="I1014" s="104"/>
      <c r="J1014" s="104"/>
      <c r="K1014" s="104"/>
      <c r="L1014" s="104"/>
      <c r="M1014" s="104"/>
      <c r="N1014" s="104"/>
      <c r="O1014" s="104"/>
      <c r="P1014" s="104"/>
      <c r="Q1014" s="104"/>
      <c r="R1014" s="104"/>
      <c r="S1014" s="104"/>
      <c r="T1014" s="104"/>
      <c r="U1014" s="104"/>
      <c r="V1014" s="104"/>
      <c r="W1014" s="104"/>
      <c r="X1014" s="104"/>
      <c r="Y1014" s="104"/>
      <c r="Z1014" s="104"/>
      <c r="AA1014" s="104"/>
      <c r="AB1014" s="105" t="str">
        <f>IF(ISNA(VLOOKUP(AA1014,PRIZE_AWARD!$B:$F,5, FALSE))=TRUE, "", VLOOKUP(AA1014,PRIZE_AWARD!$B:$F,5, FALSE))</f>
        <v/>
      </c>
      <c r="AC1014" s="104"/>
      <c r="AD1014" s="104"/>
      <c r="AE1014" s="87" t="str">
        <f>IF(ISNA(VLOOKUP(AD1014,RESEARCH!$B:$K,10, FALSE))=TRUE, "", VLOOKUP(AD1014,RESEARCH!$B:$K,10, FALSE))</f>
        <v/>
      </c>
    </row>
    <row r="1015" spans="2:31" ht="18">
      <c r="B1015" s="104"/>
      <c r="C1015" s="104"/>
      <c r="D1015" s="104"/>
      <c r="E1015" s="104"/>
      <c r="F1015" s="104"/>
      <c r="G1015" s="104"/>
      <c r="H1015" s="104"/>
      <c r="I1015" s="104"/>
      <c r="J1015" s="104"/>
      <c r="K1015" s="104"/>
      <c r="L1015" s="104"/>
      <c r="M1015" s="104"/>
      <c r="N1015" s="104"/>
      <c r="O1015" s="104"/>
      <c r="P1015" s="104"/>
      <c r="Q1015" s="104"/>
      <c r="R1015" s="104"/>
      <c r="S1015" s="104"/>
      <c r="T1015" s="104"/>
      <c r="U1015" s="104"/>
      <c r="V1015" s="104"/>
      <c r="W1015" s="104"/>
      <c r="X1015" s="104"/>
      <c r="Y1015" s="104"/>
      <c r="Z1015" s="104"/>
      <c r="AA1015" s="104"/>
      <c r="AB1015" s="105" t="str">
        <f>IF(ISNA(VLOOKUP(AA1015,PRIZE_AWARD!$B:$F,5, FALSE))=TRUE, "", VLOOKUP(AA1015,PRIZE_AWARD!$B:$F,5, FALSE))</f>
        <v/>
      </c>
      <c r="AC1015" s="104"/>
      <c r="AD1015" s="104"/>
      <c r="AE1015" s="87" t="str">
        <f>IF(ISNA(VLOOKUP(AD1015,RESEARCH!$B:$K,10, FALSE))=TRUE, "", VLOOKUP(AD1015,RESEARCH!$B:$K,10, FALSE))</f>
        <v/>
      </c>
    </row>
    <row r="1016" spans="2:31" ht="18">
      <c r="B1016" s="104"/>
      <c r="C1016" s="104"/>
      <c r="D1016" s="104"/>
      <c r="E1016" s="104"/>
      <c r="F1016" s="104"/>
      <c r="G1016" s="104"/>
      <c r="H1016" s="104"/>
      <c r="I1016" s="104"/>
      <c r="J1016" s="104"/>
      <c r="K1016" s="104"/>
      <c r="L1016" s="104"/>
      <c r="M1016" s="104"/>
      <c r="N1016" s="104"/>
      <c r="O1016" s="104"/>
      <c r="P1016" s="104"/>
      <c r="Q1016" s="104"/>
      <c r="R1016" s="104"/>
      <c r="S1016" s="104"/>
      <c r="T1016" s="104"/>
      <c r="U1016" s="104"/>
      <c r="V1016" s="104"/>
      <c r="W1016" s="104"/>
      <c r="X1016" s="104"/>
      <c r="Y1016" s="104"/>
      <c r="Z1016" s="104"/>
      <c r="AA1016" s="104"/>
      <c r="AB1016" s="105" t="str">
        <f>IF(ISNA(VLOOKUP(AA1016,PRIZE_AWARD!$B:$F,5, FALSE))=TRUE, "", VLOOKUP(AA1016,PRIZE_AWARD!$B:$F,5, FALSE))</f>
        <v/>
      </c>
      <c r="AC1016" s="104"/>
      <c r="AD1016" s="104"/>
      <c r="AE1016" s="87" t="str">
        <f>IF(ISNA(VLOOKUP(AD1016,RESEARCH!$B:$K,10, FALSE))=TRUE, "", VLOOKUP(AD1016,RESEARCH!$B:$K,10, FALSE))</f>
        <v/>
      </c>
    </row>
    <row r="1017" spans="2:31" ht="18">
      <c r="B1017" s="104"/>
      <c r="C1017" s="104"/>
      <c r="D1017" s="104"/>
      <c r="E1017" s="104"/>
      <c r="F1017" s="104"/>
      <c r="G1017" s="104"/>
      <c r="H1017" s="104"/>
      <c r="I1017" s="104"/>
      <c r="J1017" s="104"/>
      <c r="K1017" s="104"/>
      <c r="L1017" s="104"/>
      <c r="M1017" s="104"/>
      <c r="N1017" s="104"/>
      <c r="O1017" s="104"/>
      <c r="P1017" s="104"/>
      <c r="Q1017" s="104"/>
      <c r="R1017" s="104"/>
      <c r="S1017" s="104"/>
      <c r="T1017" s="104"/>
      <c r="U1017" s="104"/>
      <c r="V1017" s="104"/>
      <c r="W1017" s="104"/>
      <c r="X1017" s="104"/>
      <c r="Y1017" s="104"/>
      <c r="Z1017" s="104"/>
      <c r="AA1017" s="104"/>
      <c r="AB1017" s="105" t="str">
        <f>IF(ISNA(VLOOKUP(AA1017,PRIZE_AWARD!$B:$F,5, FALSE))=TRUE, "", VLOOKUP(AA1017,PRIZE_AWARD!$B:$F,5, FALSE))</f>
        <v/>
      </c>
      <c r="AC1017" s="104"/>
      <c r="AD1017" s="104"/>
      <c r="AE1017" s="87" t="str">
        <f>IF(ISNA(VLOOKUP(AD1017,RESEARCH!$B:$K,10, FALSE))=TRUE, "", VLOOKUP(AD1017,RESEARCH!$B:$K,10, FALSE))</f>
        <v/>
      </c>
    </row>
    <row r="1018" spans="2:31" ht="18">
      <c r="B1018" s="104"/>
      <c r="C1018" s="104"/>
      <c r="D1018" s="104"/>
      <c r="E1018" s="104"/>
      <c r="F1018" s="104"/>
      <c r="G1018" s="104"/>
      <c r="H1018" s="104"/>
      <c r="I1018" s="104"/>
      <c r="J1018" s="104"/>
      <c r="K1018" s="104"/>
      <c r="L1018" s="104"/>
      <c r="M1018" s="104"/>
      <c r="N1018" s="104"/>
      <c r="O1018" s="104"/>
      <c r="P1018" s="104"/>
      <c r="Q1018" s="104"/>
      <c r="R1018" s="104"/>
      <c r="S1018" s="104"/>
      <c r="T1018" s="104"/>
      <c r="U1018" s="104"/>
      <c r="V1018" s="104"/>
      <c r="W1018" s="104"/>
      <c r="X1018" s="104"/>
      <c r="Y1018" s="104"/>
      <c r="Z1018" s="104"/>
      <c r="AA1018" s="104"/>
      <c r="AB1018" s="105" t="str">
        <f>IF(ISNA(VLOOKUP(AA1018,PRIZE_AWARD!$B:$F,5, FALSE))=TRUE, "", VLOOKUP(AA1018,PRIZE_AWARD!$B:$F,5, FALSE))</f>
        <v/>
      </c>
      <c r="AC1018" s="104"/>
      <c r="AD1018" s="104"/>
      <c r="AE1018" s="87" t="str">
        <f>IF(ISNA(VLOOKUP(AD1018,RESEARCH!$B:$K,10, FALSE))=TRUE, "", VLOOKUP(AD1018,RESEARCH!$B:$K,10, FALSE))</f>
        <v/>
      </c>
    </row>
    <row r="1019" spans="2:31" ht="18">
      <c r="B1019" s="104"/>
      <c r="C1019" s="104"/>
      <c r="D1019" s="104"/>
      <c r="E1019" s="104"/>
      <c r="F1019" s="104"/>
      <c r="G1019" s="104"/>
      <c r="H1019" s="104"/>
      <c r="I1019" s="104"/>
      <c r="J1019" s="104"/>
      <c r="K1019" s="104"/>
      <c r="L1019" s="104"/>
      <c r="M1019" s="104"/>
      <c r="N1019" s="104"/>
      <c r="O1019" s="104"/>
      <c r="P1019" s="104"/>
      <c r="Q1019" s="104"/>
      <c r="R1019" s="104"/>
      <c r="S1019" s="104"/>
      <c r="T1019" s="104"/>
      <c r="U1019" s="104"/>
      <c r="V1019" s="104"/>
      <c r="W1019" s="104"/>
      <c r="X1019" s="104"/>
      <c r="Y1019" s="104"/>
      <c r="Z1019" s="104"/>
      <c r="AA1019" s="104"/>
      <c r="AB1019" s="105" t="str">
        <f>IF(ISNA(VLOOKUP(AA1019,PRIZE_AWARD!$B:$F,5, FALSE))=TRUE, "", VLOOKUP(AA1019,PRIZE_AWARD!$B:$F,5, FALSE))</f>
        <v/>
      </c>
      <c r="AC1019" s="104"/>
      <c r="AD1019" s="104"/>
      <c r="AE1019" s="87" t="str">
        <f>IF(ISNA(VLOOKUP(AD1019,RESEARCH!$B:$K,10, FALSE))=TRUE, "", VLOOKUP(AD1019,RESEARCH!$B:$K,10, FALSE))</f>
        <v/>
      </c>
    </row>
    <row r="1020" spans="2:31" ht="18">
      <c r="B1020" s="104"/>
      <c r="C1020" s="104"/>
      <c r="D1020" s="104"/>
      <c r="E1020" s="104"/>
      <c r="F1020" s="104"/>
      <c r="G1020" s="104"/>
      <c r="H1020" s="104"/>
      <c r="I1020" s="104"/>
      <c r="J1020" s="104"/>
      <c r="K1020" s="104"/>
      <c r="L1020" s="104"/>
      <c r="M1020" s="104"/>
      <c r="N1020" s="104"/>
      <c r="O1020" s="104"/>
      <c r="P1020" s="104"/>
      <c r="Q1020" s="104"/>
      <c r="R1020" s="104"/>
      <c r="S1020" s="104"/>
      <c r="T1020" s="104"/>
      <c r="U1020" s="104"/>
      <c r="V1020" s="104"/>
      <c r="W1020" s="104"/>
      <c r="X1020" s="104"/>
      <c r="Y1020" s="104"/>
      <c r="Z1020" s="104"/>
      <c r="AA1020" s="104"/>
      <c r="AB1020" s="105" t="str">
        <f>IF(ISNA(VLOOKUP(AA1020,PRIZE_AWARD!$B:$F,5, FALSE))=TRUE, "", VLOOKUP(AA1020,PRIZE_AWARD!$B:$F,5, FALSE))</f>
        <v/>
      </c>
      <c r="AC1020" s="104"/>
      <c r="AD1020" s="104"/>
      <c r="AE1020" s="87" t="str">
        <f>IF(ISNA(VLOOKUP(AD1020,RESEARCH!$B:$K,10, FALSE))=TRUE, "", VLOOKUP(AD1020,RESEARCH!$B:$K,10, FALSE))</f>
        <v/>
      </c>
    </row>
    <row r="1021" spans="2:31" ht="18">
      <c r="B1021" s="104"/>
      <c r="C1021" s="104"/>
      <c r="D1021" s="104"/>
      <c r="E1021" s="104"/>
      <c r="F1021" s="104"/>
      <c r="G1021" s="104"/>
      <c r="H1021" s="104"/>
      <c r="I1021" s="104"/>
      <c r="J1021" s="104"/>
      <c r="K1021" s="104"/>
      <c r="L1021" s="104"/>
      <c r="M1021" s="104"/>
      <c r="N1021" s="104"/>
      <c r="O1021" s="104"/>
      <c r="P1021" s="104"/>
      <c r="Q1021" s="104"/>
      <c r="R1021" s="104"/>
      <c r="S1021" s="104"/>
      <c r="T1021" s="104"/>
      <c r="U1021" s="104"/>
      <c r="V1021" s="104"/>
      <c r="W1021" s="104"/>
      <c r="X1021" s="104"/>
      <c r="Y1021" s="104"/>
      <c r="Z1021" s="104"/>
      <c r="AA1021" s="104"/>
      <c r="AB1021" s="105" t="str">
        <f>IF(ISNA(VLOOKUP(AA1021,PRIZE_AWARD!$B:$F,5, FALSE))=TRUE, "", VLOOKUP(AA1021,PRIZE_AWARD!$B:$F,5, FALSE))</f>
        <v/>
      </c>
      <c r="AC1021" s="104"/>
      <c r="AD1021" s="104"/>
      <c r="AE1021" s="87" t="str">
        <f>IF(ISNA(VLOOKUP(AD1021,RESEARCH!$B:$K,10, FALSE))=TRUE, "", VLOOKUP(AD1021,RESEARCH!$B:$K,10, FALSE))</f>
        <v/>
      </c>
    </row>
    <row r="1022" spans="2:31" ht="18">
      <c r="B1022" s="104"/>
      <c r="C1022" s="104"/>
      <c r="D1022" s="104"/>
      <c r="E1022" s="104"/>
      <c r="F1022" s="104"/>
      <c r="G1022" s="104"/>
      <c r="H1022" s="104"/>
      <c r="I1022" s="104"/>
      <c r="J1022" s="104"/>
      <c r="K1022" s="104"/>
      <c r="L1022" s="104"/>
      <c r="M1022" s="104"/>
      <c r="N1022" s="104"/>
      <c r="O1022" s="104"/>
      <c r="P1022" s="104"/>
      <c r="Q1022" s="104"/>
      <c r="R1022" s="104"/>
      <c r="S1022" s="104"/>
      <c r="T1022" s="104"/>
      <c r="U1022" s="104"/>
      <c r="V1022" s="104"/>
      <c r="W1022" s="104"/>
      <c r="X1022" s="104"/>
      <c r="Y1022" s="104"/>
      <c r="Z1022" s="104"/>
      <c r="AA1022" s="104"/>
      <c r="AB1022" s="105" t="str">
        <f>IF(ISNA(VLOOKUP(AA1022,PRIZE_AWARD!$B:$F,5, FALSE))=TRUE, "", VLOOKUP(AA1022,PRIZE_AWARD!$B:$F,5, FALSE))</f>
        <v/>
      </c>
      <c r="AC1022" s="104"/>
      <c r="AD1022" s="104"/>
      <c r="AE1022" s="87" t="str">
        <f>IF(ISNA(VLOOKUP(AD1022,RESEARCH!$B:$K,10, FALSE))=TRUE, "", VLOOKUP(AD1022,RESEARCH!$B:$K,10, FALSE))</f>
        <v/>
      </c>
    </row>
    <row r="1023" spans="2:31" ht="18">
      <c r="B1023" s="104"/>
      <c r="C1023" s="104"/>
      <c r="D1023" s="104"/>
      <c r="E1023" s="104"/>
      <c r="F1023" s="104"/>
      <c r="G1023" s="104"/>
      <c r="H1023" s="104"/>
      <c r="I1023" s="104"/>
      <c r="J1023" s="104"/>
      <c r="K1023" s="104"/>
      <c r="L1023" s="104"/>
      <c r="M1023" s="104"/>
      <c r="N1023" s="104"/>
      <c r="O1023" s="104"/>
      <c r="P1023" s="104"/>
      <c r="Q1023" s="104"/>
      <c r="R1023" s="104"/>
      <c r="S1023" s="104"/>
      <c r="T1023" s="104"/>
      <c r="U1023" s="104"/>
      <c r="V1023" s="104"/>
      <c r="W1023" s="104"/>
      <c r="X1023" s="104"/>
      <c r="Y1023" s="104"/>
      <c r="Z1023" s="104"/>
      <c r="AA1023" s="104"/>
      <c r="AB1023" s="105" t="str">
        <f>IF(ISNA(VLOOKUP(AA1023,PRIZE_AWARD!$B:$F,5, FALSE))=TRUE, "", VLOOKUP(AA1023,PRIZE_AWARD!$B:$F,5, FALSE))</f>
        <v/>
      </c>
      <c r="AC1023" s="104"/>
      <c r="AD1023" s="104"/>
      <c r="AE1023" s="87" t="str">
        <f>IF(ISNA(VLOOKUP(AD1023,RESEARCH!$B:$K,10, FALSE))=TRUE, "", VLOOKUP(AD1023,RESEARCH!$B:$K,10, FALSE))</f>
        <v/>
      </c>
    </row>
    <row r="1024" spans="2:31" ht="18">
      <c r="B1024" s="104"/>
      <c r="C1024" s="104"/>
      <c r="D1024" s="104"/>
      <c r="E1024" s="104"/>
      <c r="F1024" s="104"/>
      <c r="G1024" s="104"/>
      <c r="H1024" s="104"/>
      <c r="I1024" s="104"/>
      <c r="J1024" s="104"/>
      <c r="K1024" s="104"/>
      <c r="L1024" s="104"/>
      <c r="M1024" s="104"/>
      <c r="N1024" s="104"/>
      <c r="O1024" s="104"/>
      <c r="P1024" s="104"/>
      <c r="Q1024" s="104"/>
      <c r="R1024" s="104"/>
      <c r="S1024" s="104"/>
      <c r="T1024" s="104"/>
      <c r="U1024" s="104"/>
      <c r="V1024" s="104"/>
      <c r="W1024" s="104"/>
      <c r="X1024" s="104"/>
      <c r="Y1024" s="104"/>
      <c r="Z1024" s="104"/>
      <c r="AA1024" s="104"/>
      <c r="AB1024" s="105" t="str">
        <f>IF(ISNA(VLOOKUP(AA1024,PRIZE_AWARD!$B:$F,5, FALSE))=TRUE, "", VLOOKUP(AA1024,PRIZE_AWARD!$B:$F,5, FALSE))</f>
        <v/>
      </c>
      <c r="AC1024" s="104"/>
      <c r="AD1024" s="104"/>
      <c r="AE1024" s="87" t="str">
        <f>IF(ISNA(VLOOKUP(AD1024,RESEARCH!$B:$K,10, FALSE))=TRUE, "", VLOOKUP(AD1024,RESEARCH!$B:$K,10, FALSE))</f>
        <v/>
      </c>
    </row>
    <row r="1025" spans="2:31" ht="18">
      <c r="B1025" s="104"/>
      <c r="C1025" s="104"/>
      <c r="D1025" s="104"/>
      <c r="E1025" s="104"/>
      <c r="F1025" s="104"/>
      <c r="G1025" s="104"/>
      <c r="H1025" s="104"/>
      <c r="I1025" s="104"/>
      <c r="J1025" s="104"/>
      <c r="K1025" s="104"/>
      <c r="L1025" s="104"/>
      <c r="M1025" s="104"/>
      <c r="N1025" s="104"/>
      <c r="O1025" s="104"/>
      <c r="P1025" s="104"/>
      <c r="Q1025" s="104"/>
      <c r="R1025" s="104"/>
      <c r="S1025" s="104"/>
      <c r="T1025" s="104"/>
      <c r="U1025" s="104"/>
      <c r="V1025" s="104"/>
      <c r="W1025" s="104"/>
      <c r="X1025" s="104"/>
      <c r="Y1025" s="104"/>
      <c r="Z1025" s="104"/>
      <c r="AA1025" s="104"/>
      <c r="AB1025" s="105" t="str">
        <f>IF(ISNA(VLOOKUP(AA1025,PRIZE_AWARD!$B:$F,5, FALSE))=TRUE, "", VLOOKUP(AA1025,PRIZE_AWARD!$B:$F,5, FALSE))</f>
        <v/>
      </c>
      <c r="AC1025" s="104"/>
      <c r="AD1025" s="104"/>
      <c r="AE1025" s="87" t="str">
        <f>IF(ISNA(VLOOKUP(AD1025,RESEARCH!$B:$K,10, FALSE))=TRUE, "", VLOOKUP(AD1025,RESEARCH!$B:$K,10, FALSE))</f>
        <v/>
      </c>
    </row>
    <row r="1026" spans="2:31" ht="18">
      <c r="B1026" s="104"/>
      <c r="C1026" s="104"/>
      <c r="D1026" s="104"/>
      <c r="E1026" s="104"/>
      <c r="F1026" s="104"/>
      <c r="G1026" s="104"/>
      <c r="H1026" s="104"/>
      <c r="I1026" s="104"/>
      <c r="J1026" s="104"/>
      <c r="K1026" s="104"/>
      <c r="L1026" s="104"/>
      <c r="M1026" s="104"/>
      <c r="N1026" s="104"/>
      <c r="O1026" s="104"/>
      <c r="P1026" s="104"/>
      <c r="Q1026" s="104"/>
      <c r="R1026" s="104"/>
      <c r="S1026" s="104"/>
      <c r="T1026" s="104"/>
      <c r="U1026" s="104"/>
      <c r="V1026" s="104"/>
      <c r="W1026" s="104"/>
      <c r="X1026" s="104"/>
      <c r="Y1026" s="104"/>
      <c r="Z1026" s="104"/>
      <c r="AA1026" s="104"/>
      <c r="AB1026" s="105" t="str">
        <f>IF(ISNA(VLOOKUP(AA1026,PRIZE_AWARD!$B:$F,5, FALSE))=TRUE, "", VLOOKUP(AA1026,PRIZE_AWARD!$B:$F,5, FALSE))</f>
        <v/>
      </c>
      <c r="AC1026" s="104"/>
      <c r="AD1026" s="104"/>
      <c r="AE1026" s="87" t="str">
        <f>IF(ISNA(VLOOKUP(AD1026,RESEARCH!$B:$K,10, FALSE))=TRUE, "", VLOOKUP(AD1026,RESEARCH!$B:$K,10, FALSE))</f>
        <v/>
      </c>
    </row>
    <row r="1027" spans="2:31" ht="18">
      <c r="B1027" s="104"/>
      <c r="C1027" s="104"/>
      <c r="D1027" s="104"/>
      <c r="E1027" s="104"/>
      <c r="F1027" s="104"/>
      <c r="G1027" s="104"/>
      <c r="H1027" s="104"/>
      <c r="I1027" s="104"/>
      <c r="J1027" s="104"/>
      <c r="K1027" s="104"/>
      <c r="L1027" s="104"/>
      <c r="M1027" s="104"/>
      <c r="N1027" s="104"/>
      <c r="O1027" s="104"/>
      <c r="P1027" s="104"/>
      <c r="Q1027" s="104"/>
      <c r="R1027" s="104"/>
      <c r="S1027" s="104"/>
      <c r="T1027" s="104"/>
      <c r="U1027" s="104"/>
      <c r="V1027" s="104"/>
      <c r="W1027" s="104"/>
      <c r="X1027" s="104"/>
      <c r="Y1027" s="104"/>
      <c r="Z1027" s="104"/>
      <c r="AA1027" s="104"/>
      <c r="AB1027" s="105" t="str">
        <f>IF(ISNA(VLOOKUP(AA1027,PRIZE_AWARD!$B:$F,5, FALSE))=TRUE, "", VLOOKUP(AA1027,PRIZE_AWARD!$B:$F,5, FALSE))</f>
        <v/>
      </c>
      <c r="AC1027" s="104"/>
      <c r="AD1027" s="104"/>
      <c r="AE1027" s="87" t="str">
        <f>IF(ISNA(VLOOKUP(AD1027,RESEARCH!$B:$K,10, FALSE))=TRUE, "", VLOOKUP(AD1027,RESEARCH!$B:$K,10, FALSE))</f>
        <v/>
      </c>
    </row>
    <row r="1028" spans="2:31" ht="18">
      <c r="B1028" s="104"/>
      <c r="C1028" s="104"/>
      <c r="D1028" s="104"/>
      <c r="E1028" s="104"/>
      <c r="F1028" s="104"/>
      <c r="G1028" s="104"/>
      <c r="H1028" s="104"/>
      <c r="I1028" s="104"/>
      <c r="J1028" s="104"/>
      <c r="K1028" s="104"/>
      <c r="L1028" s="104"/>
      <c r="M1028" s="104"/>
      <c r="N1028" s="104"/>
      <c r="O1028" s="104"/>
      <c r="P1028" s="104"/>
      <c r="Q1028" s="104"/>
      <c r="R1028" s="104"/>
      <c r="S1028" s="104"/>
      <c r="T1028" s="104"/>
      <c r="U1028" s="104"/>
      <c r="V1028" s="104"/>
      <c r="W1028" s="104"/>
      <c r="X1028" s="104"/>
      <c r="Y1028" s="104"/>
      <c r="Z1028" s="104"/>
      <c r="AA1028" s="104"/>
      <c r="AB1028" s="105" t="str">
        <f>IF(ISNA(VLOOKUP(AA1028,PRIZE_AWARD!$B:$F,5, FALSE))=TRUE, "", VLOOKUP(AA1028,PRIZE_AWARD!$B:$F,5, FALSE))</f>
        <v/>
      </c>
      <c r="AC1028" s="104"/>
      <c r="AD1028" s="104"/>
      <c r="AE1028" s="87" t="str">
        <f>IF(ISNA(VLOOKUP(AD1028,RESEARCH!$B:$K,10, FALSE))=TRUE, "", VLOOKUP(AD1028,RESEARCH!$B:$K,10, FALSE))</f>
        <v/>
      </c>
    </row>
    <row r="1029" spans="2:31" ht="18">
      <c r="B1029" s="104"/>
      <c r="C1029" s="104"/>
      <c r="D1029" s="104"/>
      <c r="E1029" s="104"/>
      <c r="F1029" s="104"/>
      <c r="G1029" s="104"/>
      <c r="H1029" s="104"/>
      <c r="I1029" s="104"/>
      <c r="J1029" s="104"/>
      <c r="K1029" s="104"/>
      <c r="L1029" s="104"/>
      <c r="M1029" s="104"/>
      <c r="N1029" s="104"/>
      <c r="O1029" s="104"/>
      <c r="P1029" s="104"/>
      <c r="Q1029" s="104"/>
      <c r="R1029" s="104"/>
      <c r="S1029" s="104"/>
      <c r="T1029" s="104"/>
      <c r="U1029" s="104"/>
      <c r="V1029" s="104"/>
      <c r="W1029" s="104"/>
      <c r="X1029" s="104"/>
      <c r="Y1029" s="104"/>
      <c r="Z1029" s="104"/>
      <c r="AA1029" s="104"/>
      <c r="AB1029" s="105" t="str">
        <f>IF(ISNA(VLOOKUP(AA1029,PRIZE_AWARD!$B:$F,5, FALSE))=TRUE, "", VLOOKUP(AA1029,PRIZE_AWARD!$B:$F,5, FALSE))</f>
        <v/>
      </c>
      <c r="AC1029" s="104"/>
      <c r="AD1029" s="104"/>
      <c r="AE1029" s="87" t="str">
        <f>IF(ISNA(VLOOKUP(AD1029,RESEARCH!$B:$K,10, FALSE))=TRUE, "", VLOOKUP(AD1029,RESEARCH!$B:$K,10, FALSE))</f>
        <v/>
      </c>
    </row>
    <row r="1030" spans="2:31" ht="18">
      <c r="B1030" s="104"/>
      <c r="C1030" s="104"/>
      <c r="D1030" s="104"/>
      <c r="E1030" s="104"/>
      <c r="F1030" s="104"/>
      <c r="G1030" s="104"/>
      <c r="H1030" s="104"/>
      <c r="I1030" s="104"/>
      <c r="J1030" s="104"/>
      <c r="K1030" s="104"/>
      <c r="L1030" s="104"/>
      <c r="M1030" s="104"/>
      <c r="N1030" s="104"/>
      <c r="O1030" s="104"/>
      <c r="P1030" s="104"/>
      <c r="Q1030" s="104"/>
      <c r="R1030" s="104"/>
      <c r="S1030" s="104"/>
      <c r="T1030" s="104"/>
      <c r="U1030" s="104"/>
      <c r="V1030" s="104"/>
      <c r="W1030" s="104"/>
      <c r="X1030" s="104"/>
      <c r="Y1030" s="104"/>
      <c r="Z1030" s="104"/>
      <c r="AA1030" s="104"/>
      <c r="AB1030" s="105" t="str">
        <f>IF(ISNA(VLOOKUP(AA1030,PRIZE_AWARD!$B:$F,5, FALSE))=TRUE, "", VLOOKUP(AA1030,PRIZE_AWARD!$B:$F,5, FALSE))</f>
        <v/>
      </c>
      <c r="AC1030" s="104"/>
      <c r="AD1030" s="104"/>
      <c r="AE1030" s="87" t="str">
        <f>IF(ISNA(VLOOKUP(AD1030,RESEARCH!$B:$K,10, FALSE))=TRUE, "", VLOOKUP(AD1030,RESEARCH!$B:$K,10, FALSE))</f>
        <v/>
      </c>
    </row>
    <row r="1031" spans="2:31" ht="18">
      <c r="B1031" s="104"/>
      <c r="C1031" s="104"/>
      <c r="D1031" s="104"/>
      <c r="E1031" s="104"/>
      <c r="F1031" s="104"/>
      <c r="G1031" s="104"/>
      <c r="H1031" s="104"/>
      <c r="I1031" s="104"/>
      <c r="J1031" s="104"/>
      <c r="K1031" s="104"/>
      <c r="L1031" s="104"/>
      <c r="M1031" s="104"/>
      <c r="N1031" s="104"/>
      <c r="O1031" s="104"/>
      <c r="P1031" s="104"/>
      <c r="Q1031" s="104"/>
      <c r="R1031" s="104"/>
      <c r="S1031" s="104"/>
      <c r="T1031" s="104"/>
      <c r="U1031" s="104"/>
      <c r="V1031" s="104"/>
      <c r="W1031" s="104"/>
      <c r="X1031" s="104"/>
      <c r="Y1031" s="104"/>
      <c r="Z1031" s="104"/>
      <c r="AA1031" s="104"/>
      <c r="AB1031" s="105" t="str">
        <f>IF(ISNA(VLOOKUP(AA1031,PRIZE_AWARD!$B:$F,5, FALSE))=TRUE, "", VLOOKUP(AA1031,PRIZE_AWARD!$B:$F,5, FALSE))</f>
        <v/>
      </c>
      <c r="AC1031" s="104"/>
      <c r="AD1031" s="104"/>
      <c r="AE1031" s="87" t="str">
        <f>IF(ISNA(VLOOKUP(AD1031,RESEARCH!$B:$K,10, FALSE))=TRUE, "", VLOOKUP(AD1031,RESEARCH!$B:$K,10, FALSE))</f>
        <v/>
      </c>
    </row>
    <row r="1032" spans="2:31" ht="18">
      <c r="B1032" s="104"/>
      <c r="C1032" s="104"/>
      <c r="D1032" s="104"/>
      <c r="E1032" s="104"/>
      <c r="F1032" s="104"/>
      <c r="G1032" s="104"/>
      <c r="H1032" s="104"/>
      <c r="I1032" s="104"/>
      <c r="J1032" s="104"/>
      <c r="K1032" s="104"/>
      <c r="L1032" s="104"/>
      <c r="M1032" s="104"/>
      <c r="N1032" s="104"/>
      <c r="O1032" s="104"/>
      <c r="P1032" s="104"/>
      <c r="Q1032" s="104"/>
      <c r="R1032" s="104"/>
      <c r="S1032" s="104"/>
      <c r="T1032" s="104"/>
      <c r="U1032" s="104"/>
      <c r="V1032" s="104"/>
      <c r="W1032" s="104"/>
      <c r="X1032" s="104"/>
      <c r="Y1032" s="104"/>
      <c r="Z1032" s="104"/>
      <c r="AA1032" s="104"/>
      <c r="AB1032" s="105" t="str">
        <f>IF(ISNA(VLOOKUP(AA1032,PRIZE_AWARD!$B:$F,5, FALSE))=TRUE, "", VLOOKUP(AA1032,PRIZE_AWARD!$B:$F,5, FALSE))</f>
        <v/>
      </c>
      <c r="AC1032" s="104"/>
      <c r="AD1032" s="104"/>
      <c r="AE1032" s="87" t="str">
        <f>IF(ISNA(VLOOKUP(AD1032,RESEARCH!$B:$K,10, FALSE))=TRUE, "", VLOOKUP(AD1032,RESEARCH!$B:$K,10, FALSE))</f>
        <v/>
      </c>
    </row>
    <row r="1033" spans="2:31" ht="18">
      <c r="B1033" s="104"/>
      <c r="C1033" s="104"/>
      <c r="D1033" s="104"/>
      <c r="E1033" s="104"/>
      <c r="F1033" s="104"/>
      <c r="G1033" s="104"/>
      <c r="H1033" s="104"/>
      <c r="I1033" s="104"/>
      <c r="J1033" s="104"/>
      <c r="K1033" s="104"/>
      <c r="L1033" s="104"/>
      <c r="M1033" s="104"/>
      <c r="N1033" s="104"/>
      <c r="O1033" s="104"/>
      <c r="P1033" s="104"/>
      <c r="Q1033" s="104"/>
      <c r="R1033" s="104"/>
      <c r="S1033" s="104"/>
      <c r="T1033" s="104"/>
      <c r="U1033" s="104"/>
      <c r="V1033" s="104"/>
      <c r="W1033" s="104"/>
      <c r="X1033" s="104"/>
      <c r="Y1033" s="104"/>
      <c r="Z1033" s="104"/>
      <c r="AA1033" s="104"/>
      <c r="AB1033" s="105" t="str">
        <f>IF(ISNA(VLOOKUP(AA1033,PRIZE_AWARD!$B:$F,5, FALSE))=TRUE, "", VLOOKUP(AA1033,PRIZE_AWARD!$B:$F,5, FALSE))</f>
        <v/>
      </c>
      <c r="AC1033" s="104"/>
      <c r="AD1033" s="104"/>
      <c r="AE1033" s="87" t="str">
        <f>IF(ISNA(VLOOKUP(AD1033,RESEARCH!$B:$K,10, FALSE))=TRUE, "", VLOOKUP(AD1033,RESEARCH!$B:$K,10, FALSE))</f>
        <v/>
      </c>
    </row>
    <row r="1034" spans="2:31" ht="18">
      <c r="B1034" s="104"/>
      <c r="C1034" s="104"/>
      <c r="D1034" s="104"/>
      <c r="E1034" s="104"/>
      <c r="F1034" s="104"/>
      <c r="G1034" s="104"/>
      <c r="H1034" s="104"/>
      <c r="I1034" s="104"/>
      <c r="J1034" s="104"/>
      <c r="K1034" s="104"/>
      <c r="L1034" s="104"/>
      <c r="M1034" s="104"/>
      <c r="N1034" s="104"/>
      <c r="O1034" s="104"/>
      <c r="P1034" s="104"/>
      <c r="Q1034" s="104"/>
      <c r="R1034" s="104"/>
      <c r="S1034" s="104"/>
      <c r="T1034" s="104"/>
      <c r="U1034" s="104"/>
      <c r="V1034" s="104"/>
      <c r="W1034" s="104"/>
      <c r="X1034" s="104"/>
      <c r="Y1034" s="104"/>
      <c r="Z1034" s="104"/>
      <c r="AA1034" s="104"/>
      <c r="AB1034" s="105" t="str">
        <f>IF(ISNA(VLOOKUP(AA1034,PRIZE_AWARD!$B:$F,5, FALSE))=TRUE, "", VLOOKUP(AA1034,PRIZE_AWARD!$B:$F,5, FALSE))</f>
        <v/>
      </c>
      <c r="AC1034" s="104"/>
      <c r="AD1034" s="104"/>
      <c r="AE1034" s="87" t="str">
        <f>IF(ISNA(VLOOKUP(AD1034,RESEARCH!$B:$K,10, FALSE))=TRUE, "", VLOOKUP(AD1034,RESEARCH!$B:$K,10, FALSE))</f>
        <v/>
      </c>
    </row>
    <row r="1035" spans="2:31" ht="18">
      <c r="B1035" s="104"/>
      <c r="C1035" s="104"/>
      <c r="D1035" s="104"/>
      <c r="E1035" s="104"/>
      <c r="F1035" s="104"/>
      <c r="G1035" s="104"/>
      <c r="H1035" s="104"/>
      <c r="I1035" s="104"/>
      <c r="J1035" s="104"/>
      <c r="K1035" s="104"/>
      <c r="L1035" s="104"/>
      <c r="M1035" s="104"/>
      <c r="N1035" s="104"/>
      <c r="O1035" s="104"/>
      <c r="P1035" s="104"/>
      <c r="Q1035" s="104"/>
      <c r="R1035" s="104"/>
      <c r="S1035" s="104"/>
      <c r="T1035" s="104"/>
      <c r="U1035" s="104"/>
      <c r="V1035" s="104"/>
      <c r="W1035" s="104"/>
      <c r="X1035" s="104"/>
      <c r="Y1035" s="104"/>
      <c r="Z1035" s="104"/>
      <c r="AA1035" s="104"/>
      <c r="AB1035" s="105" t="str">
        <f>IF(ISNA(VLOOKUP(AA1035,PRIZE_AWARD!$B:$F,5, FALSE))=TRUE, "", VLOOKUP(AA1035,PRIZE_AWARD!$B:$F,5, FALSE))</f>
        <v/>
      </c>
      <c r="AC1035" s="104"/>
      <c r="AD1035" s="104"/>
      <c r="AE1035" s="87" t="str">
        <f>IF(ISNA(VLOOKUP(AD1035,RESEARCH!$B:$K,10, FALSE))=TRUE, "", VLOOKUP(AD1035,RESEARCH!$B:$K,10, FALSE))</f>
        <v/>
      </c>
    </row>
    <row r="1036" spans="2:31" ht="18">
      <c r="B1036" s="104"/>
      <c r="C1036" s="104"/>
      <c r="D1036" s="104"/>
      <c r="E1036" s="104"/>
      <c r="F1036" s="104"/>
      <c r="G1036" s="104"/>
      <c r="H1036" s="104"/>
      <c r="I1036" s="104"/>
      <c r="J1036" s="104"/>
      <c r="K1036" s="104"/>
      <c r="L1036" s="104"/>
      <c r="M1036" s="104"/>
      <c r="N1036" s="104"/>
      <c r="O1036" s="104"/>
      <c r="P1036" s="104"/>
      <c r="Q1036" s="104"/>
      <c r="R1036" s="104"/>
      <c r="S1036" s="104"/>
      <c r="T1036" s="104"/>
      <c r="U1036" s="104"/>
      <c r="V1036" s="104"/>
      <c r="W1036" s="104"/>
      <c r="X1036" s="104"/>
      <c r="Y1036" s="104"/>
      <c r="Z1036" s="104"/>
      <c r="AA1036" s="104"/>
      <c r="AB1036" s="105" t="str">
        <f>IF(ISNA(VLOOKUP(AA1036,PRIZE_AWARD!$B:$F,5, FALSE))=TRUE, "", VLOOKUP(AA1036,PRIZE_AWARD!$B:$F,5, FALSE))</f>
        <v/>
      </c>
      <c r="AC1036" s="104"/>
      <c r="AD1036" s="104"/>
      <c r="AE1036" s="87" t="str">
        <f>IF(ISNA(VLOOKUP(AD1036,RESEARCH!$B:$K,10, FALSE))=TRUE, "", VLOOKUP(AD1036,RESEARCH!$B:$K,10, FALSE))</f>
        <v/>
      </c>
    </row>
    <row r="1037" spans="2:31" ht="18">
      <c r="B1037" s="104"/>
      <c r="C1037" s="104"/>
      <c r="D1037" s="104"/>
      <c r="E1037" s="104"/>
      <c r="F1037" s="104"/>
      <c r="G1037" s="104"/>
      <c r="H1037" s="104"/>
      <c r="I1037" s="104"/>
      <c r="J1037" s="104"/>
      <c r="K1037" s="104"/>
      <c r="L1037" s="104"/>
      <c r="M1037" s="104"/>
      <c r="N1037" s="104"/>
      <c r="O1037" s="104"/>
      <c r="P1037" s="104"/>
      <c r="Q1037" s="104"/>
      <c r="R1037" s="104"/>
      <c r="S1037" s="104"/>
      <c r="T1037" s="104"/>
      <c r="U1037" s="104"/>
      <c r="V1037" s="104"/>
      <c r="W1037" s="104"/>
      <c r="X1037" s="104"/>
      <c r="Y1037" s="104"/>
      <c r="Z1037" s="104"/>
      <c r="AA1037" s="104"/>
      <c r="AB1037" s="105" t="str">
        <f>IF(ISNA(VLOOKUP(AA1037,PRIZE_AWARD!$B:$F,5, FALSE))=TRUE, "", VLOOKUP(AA1037,PRIZE_AWARD!$B:$F,5, FALSE))</f>
        <v/>
      </c>
      <c r="AC1037" s="104"/>
      <c r="AD1037" s="104"/>
      <c r="AE1037" s="87" t="str">
        <f>IF(ISNA(VLOOKUP(AD1037,RESEARCH!$B:$K,10, FALSE))=TRUE, "", VLOOKUP(AD1037,RESEARCH!$B:$K,10, FALSE))</f>
        <v/>
      </c>
    </row>
    <row r="1038" spans="2:31" ht="18">
      <c r="B1038" s="104"/>
      <c r="C1038" s="104"/>
      <c r="D1038" s="104"/>
      <c r="E1038" s="104"/>
      <c r="F1038" s="104"/>
      <c r="G1038" s="104"/>
      <c r="H1038" s="104"/>
      <c r="I1038" s="104"/>
      <c r="J1038" s="104"/>
      <c r="K1038" s="104"/>
      <c r="L1038" s="104"/>
      <c r="M1038" s="104"/>
      <c r="N1038" s="104"/>
      <c r="O1038" s="104"/>
      <c r="P1038" s="104"/>
      <c r="Q1038" s="104"/>
      <c r="R1038" s="104"/>
      <c r="S1038" s="104"/>
      <c r="T1038" s="104"/>
      <c r="U1038" s="104"/>
      <c r="V1038" s="104"/>
      <c r="W1038" s="104"/>
      <c r="X1038" s="104"/>
      <c r="Y1038" s="104"/>
      <c r="Z1038" s="104"/>
      <c r="AA1038" s="104"/>
      <c r="AB1038" s="105" t="str">
        <f>IF(ISNA(VLOOKUP(AA1038,PRIZE_AWARD!$B:$F,5, FALSE))=TRUE, "", VLOOKUP(AA1038,PRIZE_AWARD!$B:$F,5, FALSE))</f>
        <v/>
      </c>
      <c r="AC1038" s="104"/>
      <c r="AD1038" s="104"/>
      <c r="AE1038" s="87" t="str">
        <f>IF(ISNA(VLOOKUP(AD1038,RESEARCH!$B:$K,10, FALSE))=TRUE, "", VLOOKUP(AD1038,RESEARCH!$B:$K,10, FALSE))</f>
        <v/>
      </c>
    </row>
    <row r="1039" spans="2:31" ht="18">
      <c r="B1039" s="104"/>
      <c r="C1039" s="104"/>
      <c r="D1039" s="104"/>
      <c r="E1039" s="104"/>
      <c r="F1039" s="104"/>
      <c r="G1039" s="104"/>
      <c r="H1039" s="104"/>
      <c r="I1039" s="104"/>
      <c r="J1039" s="104"/>
      <c r="K1039" s="104"/>
      <c r="L1039" s="104"/>
      <c r="M1039" s="104"/>
      <c r="N1039" s="104"/>
      <c r="O1039" s="104"/>
      <c r="P1039" s="104"/>
      <c r="Q1039" s="104"/>
      <c r="R1039" s="104"/>
      <c r="S1039" s="104"/>
      <c r="T1039" s="104"/>
      <c r="U1039" s="104"/>
      <c r="V1039" s="104"/>
      <c r="W1039" s="104"/>
      <c r="X1039" s="104"/>
      <c r="Y1039" s="104"/>
      <c r="Z1039" s="104"/>
      <c r="AA1039" s="104"/>
      <c r="AB1039" s="105" t="str">
        <f>IF(ISNA(VLOOKUP(AA1039,PRIZE_AWARD!$B:$F,5, FALSE))=TRUE, "", VLOOKUP(AA1039,PRIZE_AWARD!$B:$F,5, FALSE))</f>
        <v/>
      </c>
      <c r="AC1039" s="104"/>
      <c r="AD1039" s="104"/>
      <c r="AE1039" s="87" t="str">
        <f>IF(ISNA(VLOOKUP(AD1039,RESEARCH!$B:$K,10, FALSE))=TRUE, "", VLOOKUP(AD1039,RESEARCH!$B:$K,10, FALSE))</f>
        <v/>
      </c>
    </row>
    <row r="1040" spans="2:31" ht="18">
      <c r="B1040" s="104"/>
      <c r="C1040" s="104"/>
      <c r="D1040" s="104"/>
      <c r="E1040" s="104"/>
      <c r="F1040" s="104"/>
      <c r="G1040" s="104"/>
      <c r="H1040" s="104"/>
      <c r="I1040" s="104"/>
      <c r="J1040" s="104"/>
      <c r="K1040" s="104"/>
      <c r="L1040" s="104"/>
      <c r="M1040" s="104"/>
      <c r="N1040" s="104"/>
      <c r="O1040" s="104"/>
      <c r="P1040" s="104"/>
      <c r="Q1040" s="104"/>
      <c r="R1040" s="104"/>
      <c r="S1040" s="104"/>
      <c r="T1040" s="104"/>
      <c r="U1040" s="104"/>
      <c r="V1040" s="104"/>
      <c r="W1040" s="104"/>
      <c r="X1040" s="104"/>
      <c r="Y1040" s="104"/>
      <c r="Z1040" s="104"/>
      <c r="AA1040" s="104"/>
      <c r="AB1040" s="105" t="str">
        <f>IF(ISNA(VLOOKUP(AA1040,PRIZE_AWARD!$B:$F,5, FALSE))=TRUE, "", VLOOKUP(AA1040,PRIZE_AWARD!$B:$F,5, FALSE))</f>
        <v/>
      </c>
      <c r="AC1040" s="104"/>
      <c r="AD1040" s="104"/>
      <c r="AE1040" s="87" t="str">
        <f>IF(ISNA(VLOOKUP(AD1040,RESEARCH!$B:$K,10, FALSE))=TRUE, "", VLOOKUP(AD1040,RESEARCH!$B:$K,10, FALSE))</f>
        <v/>
      </c>
    </row>
    <row r="1041" spans="2:31" ht="18">
      <c r="B1041" s="104"/>
      <c r="C1041" s="104"/>
      <c r="D1041" s="104"/>
      <c r="E1041" s="104"/>
      <c r="F1041" s="104"/>
      <c r="G1041" s="104"/>
      <c r="H1041" s="104"/>
      <c r="I1041" s="104"/>
      <c r="J1041" s="104"/>
      <c r="K1041" s="104"/>
      <c r="L1041" s="104"/>
      <c r="M1041" s="104"/>
      <c r="N1041" s="104"/>
      <c r="O1041" s="104"/>
      <c r="P1041" s="104"/>
      <c r="Q1041" s="104"/>
      <c r="R1041" s="104"/>
      <c r="S1041" s="104"/>
      <c r="T1041" s="104"/>
      <c r="U1041" s="104"/>
      <c r="V1041" s="104"/>
      <c r="W1041" s="104"/>
      <c r="X1041" s="104"/>
      <c r="Y1041" s="104"/>
      <c r="Z1041" s="104"/>
      <c r="AA1041" s="104"/>
      <c r="AB1041" s="105" t="str">
        <f>IF(ISNA(VLOOKUP(AA1041,PRIZE_AWARD!$B:$F,5, FALSE))=TRUE, "", VLOOKUP(AA1041,PRIZE_AWARD!$B:$F,5, FALSE))</f>
        <v/>
      </c>
      <c r="AC1041" s="104"/>
      <c r="AD1041" s="104"/>
      <c r="AE1041" s="87" t="str">
        <f>IF(ISNA(VLOOKUP(AD1041,RESEARCH!$B:$K,10, FALSE))=TRUE, "", VLOOKUP(AD1041,RESEARCH!$B:$K,10, FALSE))</f>
        <v/>
      </c>
    </row>
    <row r="1042" spans="2:31" ht="18">
      <c r="B1042" s="104"/>
      <c r="C1042" s="104"/>
      <c r="D1042" s="104"/>
      <c r="E1042" s="104"/>
      <c r="F1042" s="104"/>
      <c r="G1042" s="104"/>
      <c r="H1042" s="104"/>
      <c r="I1042" s="104"/>
      <c r="J1042" s="104"/>
      <c r="K1042" s="104"/>
      <c r="L1042" s="104"/>
      <c r="M1042" s="104"/>
      <c r="N1042" s="104"/>
      <c r="O1042" s="104"/>
      <c r="P1042" s="104"/>
      <c r="Q1042" s="104"/>
      <c r="R1042" s="104"/>
      <c r="S1042" s="104"/>
      <c r="T1042" s="104"/>
      <c r="U1042" s="104"/>
      <c r="V1042" s="104"/>
      <c r="W1042" s="104"/>
      <c r="X1042" s="104"/>
      <c r="Y1042" s="104"/>
      <c r="Z1042" s="104"/>
      <c r="AA1042" s="104"/>
      <c r="AB1042" s="105" t="str">
        <f>IF(ISNA(VLOOKUP(AA1042,PRIZE_AWARD!$B:$F,5, FALSE))=TRUE, "", VLOOKUP(AA1042,PRIZE_AWARD!$B:$F,5, FALSE))</f>
        <v/>
      </c>
      <c r="AC1042" s="104"/>
      <c r="AD1042" s="104"/>
      <c r="AE1042" s="87" t="str">
        <f>IF(ISNA(VLOOKUP(AD1042,RESEARCH!$B:$K,10, FALSE))=TRUE, "", VLOOKUP(AD1042,RESEARCH!$B:$K,10, FALSE))</f>
        <v/>
      </c>
    </row>
    <row r="1043" spans="2:31" ht="18">
      <c r="B1043" s="104"/>
      <c r="C1043" s="104"/>
      <c r="D1043" s="104"/>
      <c r="E1043" s="104"/>
      <c r="F1043" s="104"/>
      <c r="G1043" s="104"/>
      <c r="H1043" s="104"/>
      <c r="I1043" s="104"/>
      <c r="J1043" s="104"/>
      <c r="K1043" s="104"/>
      <c r="L1043" s="104"/>
      <c r="M1043" s="104"/>
      <c r="N1043" s="104"/>
      <c r="O1043" s="104"/>
      <c r="P1043" s="104"/>
      <c r="Q1043" s="104"/>
      <c r="R1043" s="104"/>
      <c r="S1043" s="104"/>
      <c r="T1043" s="104"/>
      <c r="U1043" s="104"/>
      <c r="V1043" s="104"/>
      <c r="W1043" s="104"/>
      <c r="X1043" s="104"/>
      <c r="Y1043" s="104"/>
      <c r="Z1043" s="104"/>
      <c r="AA1043" s="104"/>
      <c r="AB1043" s="105" t="str">
        <f>IF(ISNA(VLOOKUP(AA1043,PRIZE_AWARD!$B:$F,5, FALSE))=TRUE, "", VLOOKUP(AA1043,PRIZE_AWARD!$B:$F,5, FALSE))</f>
        <v/>
      </c>
      <c r="AC1043" s="104"/>
      <c r="AD1043" s="104"/>
      <c r="AE1043" s="87" t="str">
        <f>IF(ISNA(VLOOKUP(AD1043,RESEARCH!$B:$K,10, FALSE))=TRUE, "", VLOOKUP(AD1043,RESEARCH!$B:$K,10, FALSE))</f>
        <v/>
      </c>
    </row>
    <row r="1044" spans="2:31" ht="18">
      <c r="B1044" s="104"/>
      <c r="C1044" s="104"/>
      <c r="D1044" s="104"/>
      <c r="E1044" s="104"/>
      <c r="F1044" s="104"/>
      <c r="G1044" s="104"/>
      <c r="H1044" s="104"/>
      <c r="I1044" s="104"/>
      <c r="J1044" s="104"/>
      <c r="K1044" s="104"/>
      <c r="L1044" s="104"/>
      <c r="M1044" s="104"/>
      <c r="N1044" s="104"/>
      <c r="O1044" s="104"/>
      <c r="P1044" s="104"/>
      <c r="Q1044" s="104"/>
      <c r="R1044" s="104"/>
      <c r="S1044" s="104"/>
      <c r="T1044" s="104"/>
      <c r="U1044" s="104"/>
      <c r="V1044" s="104"/>
      <c r="W1044" s="104"/>
      <c r="X1044" s="104"/>
      <c r="Y1044" s="104"/>
      <c r="Z1044" s="104"/>
      <c r="AA1044" s="104"/>
      <c r="AB1044" s="105" t="str">
        <f>IF(ISNA(VLOOKUP(AA1044,PRIZE_AWARD!$B:$F,5, FALSE))=TRUE, "", VLOOKUP(AA1044,PRIZE_AWARD!$B:$F,5, FALSE))</f>
        <v/>
      </c>
      <c r="AC1044" s="104"/>
      <c r="AD1044" s="104"/>
      <c r="AE1044" s="87" t="str">
        <f>IF(ISNA(VLOOKUP(AD1044,RESEARCH!$B:$K,10, FALSE))=TRUE, "", VLOOKUP(AD1044,RESEARCH!$B:$K,10, FALSE))</f>
        <v/>
      </c>
    </row>
    <row r="1045" spans="2:31" ht="18">
      <c r="B1045" s="104"/>
      <c r="C1045" s="104"/>
      <c r="D1045" s="104"/>
      <c r="E1045" s="104"/>
      <c r="F1045" s="104"/>
      <c r="G1045" s="104"/>
      <c r="H1045" s="104"/>
      <c r="I1045" s="104"/>
      <c r="J1045" s="104"/>
      <c r="K1045" s="104"/>
      <c r="L1045" s="104"/>
      <c r="M1045" s="104"/>
      <c r="N1045" s="104"/>
      <c r="O1045" s="104"/>
      <c r="P1045" s="104"/>
      <c r="Q1045" s="104"/>
      <c r="R1045" s="104"/>
      <c r="S1045" s="104"/>
      <c r="T1045" s="104"/>
      <c r="U1045" s="104"/>
      <c r="V1045" s="104"/>
      <c r="W1045" s="104"/>
      <c r="X1045" s="104"/>
      <c r="Y1045" s="104"/>
      <c r="Z1045" s="104"/>
      <c r="AA1045" s="104"/>
      <c r="AB1045" s="105" t="str">
        <f>IF(ISNA(VLOOKUP(AA1045,PRIZE_AWARD!$B:$F,5, FALSE))=TRUE, "", VLOOKUP(AA1045,PRIZE_AWARD!$B:$F,5, FALSE))</f>
        <v/>
      </c>
      <c r="AC1045" s="104"/>
      <c r="AD1045" s="104"/>
      <c r="AE1045" s="87" t="str">
        <f>IF(ISNA(VLOOKUP(AD1045,RESEARCH!$B:$K,10, FALSE))=TRUE, "", VLOOKUP(AD1045,RESEARCH!$B:$K,10, FALSE))</f>
        <v/>
      </c>
    </row>
    <row r="1046" spans="2:31" ht="18">
      <c r="B1046" s="104"/>
      <c r="C1046" s="104"/>
      <c r="D1046" s="104"/>
      <c r="E1046" s="104"/>
      <c r="F1046" s="104"/>
      <c r="G1046" s="104"/>
      <c r="H1046" s="104"/>
      <c r="I1046" s="104"/>
      <c r="J1046" s="104"/>
      <c r="K1046" s="104"/>
      <c r="L1046" s="104"/>
      <c r="M1046" s="104"/>
      <c r="N1046" s="104"/>
      <c r="O1046" s="104"/>
      <c r="P1046" s="104"/>
      <c r="Q1046" s="104"/>
      <c r="R1046" s="104"/>
      <c r="S1046" s="104"/>
      <c r="T1046" s="104"/>
      <c r="U1046" s="104"/>
      <c r="V1046" s="104"/>
      <c r="W1046" s="104"/>
      <c r="X1046" s="104"/>
      <c r="Y1046" s="104"/>
      <c r="Z1046" s="104"/>
      <c r="AA1046" s="104"/>
      <c r="AB1046" s="105" t="str">
        <f>IF(ISNA(VLOOKUP(AA1046,PRIZE_AWARD!$B:$F,5, FALSE))=TRUE, "", VLOOKUP(AA1046,PRIZE_AWARD!$B:$F,5, FALSE))</f>
        <v/>
      </c>
      <c r="AC1046" s="104"/>
      <c r="AD1046" s="104"/>
      <c r="AE1046" s="87" t="str">
        <f>IF(ISNA(VLOOKUP(AD1046,RESEARCH!$B:$K,10, FALSE))=TRUE, "", VLOOKUP(AD1046,RESEARCH!$B:$K,10, FALSE))</f>
        <v/>
      </c>
    </row>
    <row r="1047" spans="2:31" ht="18">
      <c r="B1047" s="104"/>
      <c r="C1047" s="104"/>
      <c r="D1047" s="104"/>
      <c r="E1047" s="104"/>
      <c r="F1047" s="104"/>
      <c r="G1047" s="104"/>
      <c r="H1047" s="104"/>
      <c r="I1047" s="104"/>
      <c r="J1047" s="104"/>
      <c r="K1047" s="104"/>
      <c r="L1047" s="104"/>
      <c r="M1047" s="104"/>
      <c r="N1047" s="104"/>
      <c r="O1047" s="104"/>
      <c r="P1047" s="104"/>
      <c r="Q1047" s="104"/>
      <c r="R1047" s="104"/>
      <c r="S1047" s="104"/>
      <c r="T1047" s="104"/>
      <c r="U1047" s="104"/>
      <c r="V1047" s="104"/>
      <c r="W1047" s="104"/>
      <c r="X1047" s="104"/>
      <c r="Y1047" s="104"/>
      <c r="Z1047" s="104"/>
      <c r="AA1047" s="104"/>
      <c r="AB1047" s="105" t="str">
        <f>IF(ISNA(VLOOKUP(AA1047,PRIZE_AWARD!$B:$F,5, FALSE))=TRUE, "", VLOOKUP(AA1047,PRIZE_AWARD!$B:$F,5, FALSE))</f>
        <v/>
      </c>
      <c r="AC1047" s="104"/>
      <c r="AD1047" s="104"/>
      <c r="AE1047" s="87" t="str">
        <f>IF(ISNA(VLOOKUP(AD1047,RESEARCH!$B:$K,10, FALSE))=TRUE, "", VLOOKUP(AD1047,RESEARCH!$B:$K,10, FALSE))</f>
        <v/>
      </c>
    </row>
    <row r="1048" spans="2:31" ht="18">
      <c r="B1048" s="104"/>
      <c r="C1048" s="104"/>
      <c r="D1048" s="104"/>
      <c r="E1048" s="104"/>
      <c r="F1048" s="104"/>
      <c r="G1048" s="104"/>
      <c r="H1048" s="104"/>
      <c r="I1048" s="104"/>
      <c r="J1048" s="104"/>
      <c r="K1048" s="104"/>
      <c r="L1048" s="104"/>
      <c r="M1048" s="104"/>
      <c r="N1048" s="104"/>
      <c r="O1048" s="104"/>
      <c r="P1048" s="104"/>
      <c r="Q1048" s="104"/>
      <c r="R1048" s="104"/>
      <c r="S1048" s="104"/>
      <c r="T1048" s="104"/>
      <c r="U1048" s="104"/>
      <c r="V1048" s="104"/>
      <c r="W1048" s="104"/>
      <c r="X1048" s="104"/>
      <c r="Y1048" s="104"/>
      <c r="Z1048" s="104"/>
      <c r="AA1048" s="104"/>
      <c r="AB1048" s="105" t="str">
        <f>IF(ISNA(VLOOKUP(AA1048,PRIZE_AWARD!$B:$F,5, FALSE))=TRUE, "", VLOOKUP(AA1048,PRIZE_AWARD!$B:$F,5, FALSE))</f>
        <v/>
      </c>
      <c r="AC1048" s="104"/>
      <c r="AD1048" s="104"/>
      <c r="AE1048" s="87" t="str">
        <f>IF(ISNA(VLOOKUP(AD1048,RESEARCH!$B:$K,10, FALSE))=TRUE, "", VLOOKUP(AD1048,RESEARCH!$B:$K,10, FALSE))</f>
        <v/>
      </c>
    </row>
    <row r="1049" spans="2:31" ht="18">
      <c r="B1049" s="104"/>
      <c r="C1049" s="104"/>
      <c r="D1049" s="104"/>
      <c r="E1049" s="104"/>
      <c r="F1049" s="104"/>
      <c r="G1049" s="104"/>
      <c r="H1049" s="104"/>
      <c r="I1049" s="104"/>
      <c r="J1049" s="104"/>
      <c r="K1049" s="104"/>
      <c r="L1049" s="104"/>
      <c r="M1049" s="104"/>
      <c r="N1049" s="104"/>
      <c r="O1049" s="104"/>
      <c r="P1049" s="104"/>
      <c r="Q1049" s="104"/>
      <c r="R1049" s="104"/>
      <c r="S1049" s="104"/>
      <c r="T1049" s="104"/>
      <c r="U1049" s="104"/>
      <c r="V1049" s="104"/>
      <c r="W1049" s="104"/>
      <c r="X1049" s="104"/>
      <c r="Y1049" s="104"/>
      <c r="Z1049" s="104"/>
      <c r="AA1049" s="104"/>
      <c r="AB1049" s="105" t="str">
        <f>IF(ISNA(VLOOKUP(AA1049,PRIZE_AWARD!$B:$F,5, FALSE))=TRUE, "", VLOOKUP(AA1049,PRIZE_AWARD!$B:$F,5, FALSE))</f>
        <v/>
      </c>
      <c r="AC1049" s="104"/>
      <c r="AD1049" s="104"/>
      <c r="AE1049" s="87" t="str">
        <f>IF(ISNA(VLOOKUP(AD1049,RESEARCH!$B:$K,10, FALSE))=TRUE, "", VLOOKUP(AD1049,RESEARCH!$B:$K,10, FALSE))</f>
        <v/>
      </c>
    </row>
    <row r="1050" spans="2:31" ht="18">
      <c r="B1050" s="104"/>
      <c r="C1050" s="104"/>
      <c r="D1050" s="104"/>
      <c r="E1050" s="104"/>
      <c r="F1050" s="104"/>
      <c r="G1050" s="104"/>
      <c r="H1050" s="104"/>
      <c r="I1050" s="104"/>
      <c r="J1050" s="104"/>
      <c r="K1050" s="104"/>
      <c r="L1050" s="104"/>
      <c r="M1050" s="104"/>
      <c r="N1050" s="104"/>
      <c r="O1050" s="104"/>
      <c r="P1050" s="104"/>
      <c r="Q1050" s="104"/>
      <c r="R1050" s="104"/>
      <c r="S1050" s="104"/>
      <c r="T1050" s="104"/>
      <c r="U1050" s="104"/>
      <c r="V1050" s="104"/>
      <c r="W1050" s="104"/>
      <c r="X1050" s="104"/>
      <c r="Y1050" s="104"/>
      <c r="Z1050" s="104"/>
      <c r="AA1050" s="104"/>
      <c r="AB1050" s="105" t="str">
        <f>IF(ISNA(VLOOKUP(AA1050,PRIZE_AWARD!$B:$F,5, FALSE))=TRUE, "", VLOOKUP(AA1050,PRIZE_AWARD!$B:$F,5, FALSE))</f>
        <v/>
      </c>
      <c r="AC1050" s="104"/>
      <c r="AD1050" s="104"/>
      <c r="AE1050" s="87" t="str">
        <f>IF(ISNA(VLOOKUP(AD1050,RESEARCH!$B:$K,10, FALSE))=TRUE, "", VLOOKUP(AD1050,RESEARCH!$B:$K,10, FALSE))</f>
        <v/>
      </c>
    </row>
    <row r="1051" spans="2:31" ht="18">
      <c r="B1051" s="104"/>
      <c r="C1051" s="104"/>
      <c r="D1051" s="104"/>
      <c r="E1051" s="104"/>
      <c r="F1051" s="104"/>
      <c r="G1051" s="104"/>
      <c r="H1051" s="104"/>
      <c r="I1051" s="104"/>
      <c r="J1051" s="104"/>
      <c r="K1051" s="104"/>
      <c r="L1051" s="104"/>
      <c r="M1051" s="104"/>
      <c r="N1051" s="104"/>
      <c r="O1051" s="104"/>
      <c r="P1051" s="104"/>
      <c r="Q1051" s="104"/>
      <c r="R1051" s="104"/>
      <c r="S1051" s="104"/>
      <c r="T1051" s="104"/>
      <c r="U1051" s="104"/>
      <c r="V1051" s="104"/>
      <c r="W1051" s="104"/>
      <c r="X1051" s="104"/>
      <c r="Y1051" s="104"/>
      <c r="Z1051" s="104"/>
      <c r="AA1051" s="104"/>
      <c r="AB1051" s="105" t="str">
        <f>IF(ISNA(VLOOKUP(AA1051,PRIZE_AWARD!$B:$F,5, FALSE))=TRUE, "", VLOOKUP(AA1051,PRIZE_AWARD!$B:$F,5, FALSE))</f>
        <v/>
      </c>
      <c r="AC1051" s="104"/>
      <c r="AD1051" s="104"/>
      <c r="AE1051" s="87" t="str">
        <f>IF(ISNA(VLOOKUP(AD1051,RESEARCH!$B:$K,10, FALSE))=TRUE, "", VLOOKUP(AD1051,RESEARCH!$B:$K,10, FALSE))</f>
        <v/>
      </c>
    </row>
    <row r="1052" spans="2:31" ht="18">
      <c r="B1052" s="104"/>
      <c r="C1052" s="104"/>
      <c r="D1052" s="104"/>
      <c r="E1052" s="104"/>
      <c r="F1052" s="104"/>
      <c r="G1052" s="104"/>
      <c r="H1052" s="104"/>
      <c r="I1052" s="104"/>
      <c r="J1052" s="104"/>
      <c r="K1052" s="104"/>
      <c r="L1052" s="104"/>
      <c r="M1052" s="104"/>
      <c r="N1052" s="104"/>
      <c r="O1052" s="104"/>
      <c r="P1052" s="104"/>
      <c r="Q1052" s="104"/>
      <c r="R1052" s="104"/>
      <c r="S1052" s="104"/>
      <c r="T1052" s="104"/>
      <c r="U1052" s="104"/>
      <c r="V1052" s="104"/>
      <c r="W1052" s="104"/>
      <c r="X1052" s="104"/>
      <c r="Y1052" s="104"/>
      <c r="Z1052" s="104"/>
      <c r="AA1052" s="104"/>
      <c r="AB1052" s="105" t="str">
        <f>IF(ISNA(VLOOKUP(AA1052,PRIZE_AWARD!$B:$F,5, FALSE))=TRUE, "", VLOOKUP(AA1052,PRIZE_AWARD!$B:$F,5, FALSE))</f>
        <v/>
      </c>
      <c r="AC1052" s="104"/>
      <c r="AD1052" s="104"/>
      <c r="AE1052" s="87" t="str">
        <f>IF(ISNA(VLOOKUP(AD1052,RESEARCH!$B:$K,10, FALSE))=TRUE, "", VLOOKUP(AD1052,RESEARCH!$B:$K,10, FALSE))</f>
        <v/>
      </c>
    </row>
    <row r="1053" spans="2:31" ht="18">
      <c r="B1053" s="104"/>
      <c r="C1053" s="104"/>
      <c r="D1053" s="104"/>
      <c r="E1053" s="104"/>
      <c r="F1053" s="104"/>
      <c r="G1053" s="104"/>
      <c r="H1053" s="104"/>
      <c r="I1053" s="104"/>
      <c r="J1053" s="104"/>
      <c r="K1053" s="104"/>
      <c r="L1053" s="104"/>
      <c r="M1053" s="104"/>
      <c r="N1053" s="104"/>
      <c r="O1053" s="104"/>
      <c r="P1053" s="104"/>
      <c r="Q1053" s="104"/>
      <c r="R1053" s="104"/>
      <c r="S1053" s="104"/>
      <c r="T1053" s="104"/>
      <c r="U1053" s="104"/>
      <c r="V1053" s="104"/>
      <c r="W1053" s="104"/>
      <c r="X1053" s="104"/>
      <c r="Y1053" s="104"/>
      <c r="Z1053" s="104"/>
      <c r="AA1053" s="104"/>
      <c r="AB1053" s="105" t="str">
        <f>IF(ISNA(VLOOKUP(AA1053,PRIZE_AWARD!$B:$F,5, FALSE))=TRUE, "", VLOOKUP(AA1053,PRIZE_AWARD!$B:$F,5, FALSE))</f>
        <v/>
      </c>
      <c r="AC1053" s="104"/>
      <c r="AD1053" s="104"/>
      <c r="AE1053" s="87" t="str">
        <f>IF(ISNA(VLOOKUP(AD1053,RESEARCH!$B:$K,10, FALSE))=TRUE, "", VLOOKUP(AD1053,RESEARCH!$B:$K,10, FALSE))</f>
        <v/>
      </c>
    </row>
    <row r="1054" spans="2:31" ht="18">
      <c r="B1054" s="104"/>
      <c r="C1054" s="104"/>
      <c r="D1054" s="104"/>
      <c r="E1054" s="104"/>
      <c r="F1054" s="104"/>
      <c r="G1054" s="104"/>
      <c r="H1054" s="104"/>
      <c r="I1054" s="104"/>
      <c r="J1054" s="104"/>
      <c r="K1054" s="104"/>
      <c r="L1054" s="104"/>
      <c r="M1054" s="104"/>
      <c r="N1054" s="104"/>
      <c r="O1054" s="104"/>
      <c r="P1054" s="104"/>
      <c r="Q1054" s="104"/>
      <c r="R1054" s="104"/>
      <c r="S1054" s="104"/>
      <c r="T1054" s="104"/>
      <c r="U1054" s="104"/>
      <c r="V1054" s="104"/>
      <c r="W1054" s="104"/>
      <c r="X1054" s="104"/>
      <c r="Y1054" s="104"/>
      <c r="Z1054" s="104"/>
      <c r="AA1054" s="104"/>
      <c r="AB1054" s="105" t="str">
        <f>IF(ISNA(VLOOKUP(AA1054,PRIZE_AWARD!$B:$F,5, FALSE))=TRUE, "", VLOOKUP(AA1054,PRIZE_AWARD!$B:$F,5, FALSE))</f>
        <v/>
      </c>
      <c r="AC1054" s="104"/>
      <c r="AD1054" s="104"/>
      <c r="AE1054" s="87" t="str">
        <f>IF(ISNA(VLOOKUP(AD1054,RESEARCH!$B:$K,10, FALSE))=TRUE, "", VLOOKUP(AD1054,RESEARCH!$B:$K,10, FALSE))</f>
        <v/>
      </c>
    </row>
    <row r="1055" spans="2:31" ht="18">
      <c r="B1055" s="104"/>
      <c r="C1055" s="104"/>
      <c r="D1055" s="104"/>
      <c r="E1055" s="104"/>
      <c r="F1055" s="104"/>
      <c r="G1055" s="104"/>
      <c r="H1055" s="104"/>
      <c r="I1055" s="104"/>
      <c r="J1055" s="104"/>
      <c r="K1055" s="104"/>
      <c r="L1055" s="104"/>
      <c r="M1055" s="104"/>
      <c r="N1055" s="104"/>
      <c r="O1055" s="104"/>
      <c r="P1055" s="104"/>
      <c r="Q1055" s="104"/>
      <c r="R1055" s="104"/>
      <c r="S1055" s="104"/>
      <c r="T1055" s="104"/>
      <c r="U1055" s="104"/>
      <c r="V1055" s="104"/>
      <c r="W1055" s="104"/>
      <c r="X1055" s="104"/>
      <c r="Y1055" s="104"/>
      <c r="Z1055" s="104"/>
      <c r="AA1055" s="104"/>
      <c r="AB1055" s="105" t="str">
        <f>IF(ISNA(VLOOKUP(AA1055,PRIZE_AWARD!$B:$F,5, FALSE))=TRUE, "", VLOOKUP(AA1055,PRIZE_AWARD!$B:$F,5, FALSE))</f>
        <v/>
      </c>
      <c r="AC1055" s="104"/>
      <c r="AD1055" s="104"/>
      <c r="AE1055" s="87" t="str">
        <f>IF(ISNA(VLOOKUP(AD1055,RESEARCH!$B:$K,10, FALSE))=TRUE, "", VLOOKUP(AD1055,RESEARCH!$B:$K,10, FALSE))</f>
        <v/>
      </c>
    </row>
    <row r="1056" spans="2:31" ht="18">
      <c r="B1056" s="104"/>
      <c r="C1056" s="104"/>
      <c r="D1056" s="104"/>
      <c r="E1056" s="104"/>
      <c r="F1056" s="104"/>
      <c r="G1056" s="104"/>
      <c r="H1056" s="104"/>
      <c r="I1056" s="104"/>
      <c r="J1056" s="104"/>
      <c r="K1056" s="104"/>
      <c r="L1056" s="104"/>
      <c r="M1056" s="104"/>
      <c r="N1056" s="104"/>
      <c r="O1056" s="104"/>
      <c r="P1056" s="104"/>
      <c r="Q1056" s="104"/>
      <c r="R1056" s="104"/>
      <c r="S1056" s="104"/>
      <c r="T1056" s="104"/>
      <c r="U1056" s="104"/>
      <c r="V1056" s="104"/>
      <c r="W1056" s="104"/>
      <c r="X1056" s="104"/>
      <c r="Y1056" s="104"/>
      <c r="Z1056" s="104"/>
      <c r="AA1056" s="104"/>
      <c r="AB1056" s="105" t="str">
        <f>IF(ISNA(VLOOKUP(AA1056,PRIZE_AWARD!$B:$F,5, FALSE))=TRUE, "", VLOOKUP(AA1056,PRIZE_AWARD!$B:$F,5, FALSE))</f>
        <v/>
      </c>
      <c r="AC1056" s="104"/>
      <c r="AD1056" s="104"/>
      <c r="AE1056" s="87" t="str">
        <f>IF(ISNA(VLOOKUP(AD1056,RESEARCH!$B:$K,10, FALSE))=TRUE, "", VLOOKUP(AD1056,RESEARCH!$B:$K,10, FALSE))</f>
        <v/>
      </c>
    </row>
    <row r="1057" spans="2:31" ht="18">
      <c r="B1057" s="104"/>
      <c r="C1057" s="104"/>
      <c r="D1057" s="104"/>
      <c r="E1057" s="104"/>
      <c r="F1057" s="104"/>
      <c r="G1057" s="104"/>
      <c r="H1057" s="104"/>
      <c r="I1057" s="104"/>
      <c r="J1057" s="104"/>
      <c r="K1057" s="104"/>
      <c r="L1057" s="104"/>
      <c r="M1057" s="104"/>
      <c r="N1057" s="104"/>
      <c r="O1057" s="104"/>
      <c r="P1057" s="104"/>
      <c r="Q1057" s="104"/>
      <c r="R1057" s="104"/>
      <c r="S1057" s="104"/>
      <c r="T1057" s="104"/>
      <c r="U1057" s="104"/>
      <c r="V1057" s="104"/>
      <c r="W1057" s="104"/>
      <c r="X1057" s="104"/>
      <c r="Y1057" s="104"/>
      <c r="Z1057" s="104"/>
      <c r="AA1057" s="104"/>
      <c r="AB1057" s="105" t="str">
        <f>IF(ISNA(VLOOKUP(AA1057,PRIZE_AWARD!$B:$F,5, FALSE))=TRUE, "", VLOOKUP(AA1057,PRIZE_AWARD!$B:$F,5, FALSE))</f>
        <v/>
      </c>
      <c r="AC1057" s="104"/>
      <c r="AD1057" s="104"/>
      <c r="AE1057" s="87" t="str">
        <f>IF(ISNA(VLOOKUP(AD1057,RESEARCH!$B:$K,10, FALSE))=TRUE, "", VLOOKUP(AD1057,RESEARCH!$B:$K,10, FALSE))</f>
        <v/>
      </c>
    </row>
    <row r="1058" spans="2:31" ht="18">
      <c r="B1058" s="104"/>
      <c r="C1058" s="104"/>
      <c r="D1058" s="104"/>
      <c r="E1058" s="104"/>
      <c r="F1058" s="104"/>
      <c r="G1058" s="104"/>
      <c r="H1058" s="104"/>
      <c r="I1058" s="104"/>
      <c r="J1058" s="104"/>
      <c r="K1058" s="104"/>
      <c r="L1058" s="104"/>
      <c r="M1058" s="104"/>
      <c r="N1058" s="104"/>
      <c r="O1058" s="104"/>
      <c r="P1058" s="104"/>
      <c r="Q1058" s="104"/>
      <c r="R1058" s="104"/>
      <c r="S1058" s="104"/>
      <c r="T1058" s="104"/>
      <c r="U1058" s="104"/>
      <c r="V1058" s="104"/>
      <c r="W1058" s="104"/>
      <c r="X1058" s="104"/>
      <c r="Y1058" s="104"/>
      <c r="Z1058" s="104"/>
      <c r="AA1058" s="104"/>
      <c r="AB1058" s="105" t="str">
        <f>IF(ISNA(VLOOKUP(AA1058,PRIZE_AWARD!$B:$F,5, FALSE))=TRUE, "", VLOOKUP(AA1058,PRIZE_AWARD!$B:$F,5, FALSE))</f>
        <v/>
      </c>
      <c r="AC1058" s="104"/>
      <c r="AD1058" s="104"/>
      <c r="AE1058" s="87" t="str">
        <f>IF(ISNA(VLOOKUP(AD1058,RESEARCH!$B:$K,10, FALSE))=TRUE, "", VLOOKUP(AD1058,RESEARCH!$B:$K,10, FALSE))</f>
        <v/>
      </c>
    </row>
    <row r="1059" spans="2:31" ht="18">
      <c r="B1059" s="104"/>
      <c r="C1059" s="104"/>
      <c r="D1059" s="104"/>
      <c r="E1059" s="104"/>
      <c r="F1059" s="104"/>
      <c r="G1059" s="104"/>
      <c r="H1059" s="104"/>
      <c r="I1059" s="104"/>
      <c r="J1059" s="104"/>
      <c r="K1059" s="104"/>
      <c r="L1059" s="104"/>
      <c r="M1059" s="104"/>
      <c r="N1059" s="104"/>
      <c r="O1059" s="104"/>
      <c r="P1059" s="104"/>
      <c r="Q1059" s="104"/>
      <c r="R1059" s="104"/>
      <c r="S1059" s="104"/>
      <c r="T1059" s="104"/>
      <c r="U1059" s="104"/>
      <c r="V1059" s="104"/>
      <c r="W1059" s="104"/>
      <c r="X1059" s="104"/>
      <c r="Y1059" s="104"/>
      <c r="Z1059" s="104"/>
      <c r="AA1059" s="104"/>
      <c r="AB1059" s="105" t="str">
        <f>IF(ISNA(VLOOKUP(AA1059,PRIZE_AWARD!$B:$F,5, FALSE))=TRUE, "", VLOOKUP(AA1059,PRIZE_AWARD!$B:$F,5, FALSE))</f>
        <v/>
      </c>
      <c r="AC1059" s="104"/>
      <c r="AD1059" s="104"/>
      <c r="AE1059" s="87" t="str">
        <f>IF(ISNA(VLOOKUP(AD1059,RESEARCH!$B:$K,10, FALSE))=TRUE, "", VLOOKUP(AD1059,RESEARCH!$B:$K,10, FALSE))</f>
        <v/>
      </c>
    </row>
    <row r="1060" spans="2:31" ht="18">
      <c r="B1060" s="104"/>
      <c r="C1060" s="104"/>
      <c r="D1060" s="104"/>
      <c r="E1060" s="104"/>
      <c r="F1060" s="104"/>
      <c r="G1060" s="104"/>
      <c r="H1060" s="104"/>
      <c r="I1060" s="104"/>
      <c r="J1060" s="104"/>
      <c r="K1060" s="104"/>
      <c r="L1060" s="104"/>
      <c r="M1060" s="104"/>
      <c r="N1060" s="104"/>
      <c r="O1060" s="104"/>
      <c r="P1060" s="104"/>
      <c r="Q1060" s="104"/>
      <c r="R1060" s="104"/>
      <c r="S1060" s="104"/>
      <c r="T1060" s="104"/>
      <c r="U1060" s="104"/>
      <c r="V1060" s="104"/>
      <c r="W1060" s="104"/>
      <c r="X1060" s="104"/>
      <c r="Y1060" s="104"/>
      <c r="Z1060" s="104"/>
      <c r="AA1060" s="104"/>
      <c r="AB1060" s="105" t="str">
        <f>IF(ISNA(VLOOKUP(AA1060,PRIZE_AWARD!$B:$F,5, FALSE))=TRUE, "", VLOOKUP(AA1060,PRIZE_AWARD!$B:$F,5, FALSE))</f>
        <v/>
      </c>
      <c r="AC1060" s="104"/>
      <c r="AD1060" s="104"/>
      <c r="AE1060" s="87" t="str">
        <f>IF(ISNA(VLOOKUP(AD1060,RESEARCH!$B:$K,10, FALSE))=TRUE, "", VLOOKUP(AD1060,RESEARCH!$B:$K,10, FALSE))</f>
        <v/>
      </c>
    </row>
    <row r="1061" spans="2:31" ht="18">
      <c r="B1061" s="104"/>
      <c r="C1061" s="104"/>
      <c r="D1061" s="104"/>
      <c r="E1061" s="104"/>
      <c r="F1061" s="104"/>
      <c r="G1061" s="104"/>
      <c r="H1061" s="104"/>
      <c r="I1061" s="104"/>
      <c r="J1061" s="104"/>
      <c r="K1061" s="104"/>
      <c r="L1061" s="104"/>
      <c r="M1061" s="104"/>
      <c r="N1061" s="104"/>
      <c r="O1061" s="104"/>
      <c r="P1061" s="104"/>
      <c r="Q1061" s="104"/>
      <c r="R1061" s="104"/>
      <c r="S1061" s="104"/>
      <c r="T1061" s="104"/>
      <c r="U1061" s="104"/>
      <c r="V1061" s="104"/>
      <c r="W1061" s="104"/>
      <c r="X1061" s="104"/>
      <c r="Y1061" s="104"/>
      <c r="Z1061" s="104"/>
      <c r="AA1061" s="104"/>
      <c r="AB1061" s="105" t="str">
        <f>IF(ISNA(VLOOKUP(AA1061,PRIZE_AWARD!$B:$F,5, FALSE))=TRUE, "", VLOOKUP(AA1061,PRIZE_AWARD!$B:$F,5, FALSE))</f>
        <v/>
      </c>
      <c r="AC1061" s="104"/>
      <c r="AD1061" s="104"/>
      <c r="AE1061" s="87" t="str">
        <f>IF(ISNA(VLOOKUP(AD1061,RESEARCH!$B:$K,10, FALSE))=TRUE, "", VLOOKUP(AD1061,RESEARCH!$B:$K,10, FALSE))</f>
        <v/>
      </c>
    </row>
    <row r="1062" spans="2:31" ht="18">
      <c r="B1062" s="104"/>
      <c r="C1062" s="104"/>
      <c r="D1062" s="104"/>
      <c r="E1062" s="104"/>
      <c r="F1062" s="104"/>
      <c r="G1062" s="104"/>
      <c r="H1062" s="104"/>
      <c r="I1062" s="104"/>
      <c r="J1062" s="104"/>
      <c r="K1062" s="104"/>
      <c r="L1062" s="104"/>
      <c r="M1062" s="104"/>
      <c r="N1062" s="104"/>
      <c r="O1062" s="104"/>
      <c r="P1062" s="104"/>
      <c r="Q1062" s="104"/>
      <c r="R1062" s="104"/>
      <c r="S1062" s="104"/>
      <c r="T1062" s="104"/>
      <c r="U1062" s="104"/>
      <c r="V1062" s="104"/>
      <c r="W1062" s="104"/>
      <c r="X1062" s="104"/>
      <c r="Y1062" s="104"/>
      <c r="Z1062" s="104"/>
      <c r="AA1062" s="104"/>
      <c r="AB1062" s="105" t="str">
        <f>IF(ISNA(VLOOKUP(AA1062,PRIZE_AWARD!$B:$F,5, FALSE))=TRUE, "", VLOOKUP(AA1062,PRIZE_AWARD!$B:$F,5, FALSE))</f>
        <v/>
      </c>
      <c r="AC1062" s="104"/>
      <c r="AD1062" s="104"/>
      <c r="AE1062" s="87" t="str">
        <f>IF(ISNA(VLOOKUP(AD1062,RESEARCH!$B:$K,10, FALSE))=TRUE, "", VLOOKUP(AD1062,RESEARCH!$B:$K,10, FALSE))</f>
        <v/>
      </c>
    </row>
    <row r="1063" spans="2:31" ht="18">
      <c r="B1063" s="104"/>
      <c r="C1063" s="104"/>
      <c r="D1063" s="104"/>
      <c r="E1063" s="104"/>
      <c r="F1063" s="104"/>
      <c r="G1063" s="104"/>
      <c r="H1063" s="104"/>
      <c r="I1063" s="104"/>
      <c r="J1063" s="104"/>
      <c r="K1063" s="104"/>
      <c r="L1063" s="104"/>
      <c r="M1063" s="104"/>
      <c r="N1063" s="104"/>
      <c r="O1063" s="104"/>
      <c r="P1063" s="104"/>
      <c r="Q1063" s="104"/>
      <c r="R1063" s="104"/>
      <c r="S1063" s="104"/>
      <c r="T1063" s="104"/>
      <c r="U1063" s="104"/>
      <c r="V1063" s="104"/>
      <c r="W1063" s="104"/>
      <c r="X1063" s="104"/>
      <c r="Y1063" s="104"/>
      <c r="Z1063" s="104"/>
      <c r="AA1063" s="104"/>
      <c r="AB1063" s="105" t="str">
        <f>IF(ISNA(VLOOKUP(AA1063,PRIZE_AWARD!$B:$F,5, FALSE))=TRUE, "", VLOOKUP(AA1063,PRIZE_AWARD!$B:$F,5, FALSE))</f>
        <v/>
      </c>
      <c r="AC1063" s="104"/>
      <c r="AD1063" s="104"/>
      <c r="AE1063" s="87" t="str">
        <f>IF(ISNA(VLOOKUP(AD1063,RESEARCH!$B:$K,10, FALSE))=TRUE, "", VLOOKUP(AD1063,RESEARCH!$B:$K,10, FALSE))</f>
        <v/>
      </c>
    </row>
    <row r="1064" spans="2:31" ht="18">
      <c r="B1064" s="104"/>
      <c r="C1064" s="104"/>
      <c r="D1064" s="104"/>
      <c r="E1064" s="104"/>
      <c r="F1064" s="104"/>
      <c r="G1064" s="104"/>
      <c r="H1064" s="104"/>
      <c r="I1064" s="104"/>
      <c r="J1064" s="104"/>
      <c r="K1064" s="104"/>
      <c r="L1064" s="104"/>
      <c r="M1064" s="104"/>
      <c r="N1064" s="104"/>
      <c r="O1064" s="104"/>
      <c r="P1064" s="104"/>
      <c r="Q1064" s="104"/>
      <c r="R1064" s="104"/>
      <c r="S1064" s="104"/>
      <c r="T1064" s="104"/>
      <c r="U1064" s="104"/>
      <c r="V1064" s="104"/>
      <c r="W1064" s="104"/>
      <c r="X1064" s="104"/>
      <c r="Y1064" s="104"/>
      <c r="Z1064" s="104"/>
      <c r="AA1064" s="104"/>
      <c r="AB1064" s="105" t="str">
        <f>IF(ISNA(VLOOKUP(AA1064,PRIZE_AWARD!$B:$F,5, FALSE))=TRUE, "", VLOOKUP(AA1064,PRIZE_AWARD!$B:$F,5, FALSE))</f>
        <v/>
      </c>
      <c r="AC1064" s="104"/>
      <c r="AD1064" s="104"/>
      <c r="AE1064" s="87" t="str">
        <f>IF(ISNA(VLOOKUP(AD1064,RESEARCH!$B:$K,10, FALSE))=TRUE, "", VLOOKUP(AD1064,RESEARCH!$B:$K,10, FALSE))</f>
        <v/>
      </c>
    </row>
    <row r="1065" spans="2:31" ht="18">
      <c r="B1065" s="104"/>
      <c r="C1065" s="104"/>
      <c r="D1065" s="104"/>
      <c r="E1065" s="104"/>
      <c r="F1065" s="104"/>
      <c r="G1065" s="104"/>
      <c r="H1065" s="104"/>
      <c r="I1065" s="104"/>
      <c r="J1065" s="104"/>
      <c r="K1065" s="104"/>
      <c r="L1065" s="104"/>
      <c r="M1065" s="104"/>
      <c r="N1065" s="104"/>
      <c r="O1065" s="104"/>
      <c r="P1065" s="104"/>
      <c r="Q1065" s="104"/>
      <c r="R1065" s="104"/>
      <c r="S1065" s="104"/>
      <c r="T1065" s="104"/>
      <c r="U1065" s="104"/>
      <c r="V1065" s="104"/>
      <c r="W1065" s="104"/>
      <c r="X1065" s="104"/>
      <c r="Y1065" s="104"/>
      <c r="Z1065" s="104"/>
      <c r="AA1065" s="104"/>
      <c r="AB1065" s="105" t="str">
        <f>IF(ISNA(VLOOKUP(AA1065,PRIZE_AWARD!$B:$F,5, FALSE))=TRUE, "", VLOOKUP(AA1065,PRIZE_AWARD!$B:$F,5, FALSE))</f>
        <v/>
      </c>
      <c r="AC1065" s="104"/>
      <c r="AD1065" s="104"/>
      <c r="AE1065" s="87" t="str">
        <f>IF(ISNA(VLOOKUP(AD1065,RESEARCH!$B:$K,10, FALSE))=TRUE, "", VLOOKUP(AD1065,RESEARCH!$B:$K,10, FALSE))</f>
        <v/>
      </c>
    </row>
    <row r="1066" spans="2:31" ht="18">
      <c r="B1066" s="104"/>
      <c r="C1066" s="104"/>
      <c r="D1066" s="104"/>
      <c r="E1066" s="104"/>
      <c r="F1066" s="104"/>
      <c r="G1066" s="104"/>
      <c r="H1066" s="104"/>
      <c r="I1066" s="104"/>
      <c r="J1066" s="104"/>
      <c r="K1066" s="104"/>
      <c r="L1066" s="104"/>
      <c r="M1066" s="104"/>
      <c r="N1066" s="104"/>
      <c r="O1066" s="104"/>
      <c r="P1066" s="104"/>
      <c r="Q1066" s="104"/>
      <c r="R1066" s="104"/>
      <c r="S1066" s="104"/>
      <c r="T1066" s="104"/>
      <c r="U1066" s="104"/>
      <c r="V1066" s="104"/>
      <c r="W1066" s="104"/>
      <c r="X1066" s="104"/>
      <c r="Y1066" s="104"/>
      <c r="Z1066" s="104"/>
      <c r="AA1066" s="104"/>
      <c r="AB1066" s="105" t="str">
        <f>IF(ISNA(VLOOKUP(AA1066,PRIZE_AWARD!$B:$F,5, FALSE))=TRUE, "", VLOOKUP(AA1066,PRIZE_AWARD!$B:$F,5, FALSE))</f>
        <v/>
      </c>
      <c r="AC1066" s="104"/>
      <c r="AD1066" s="104"/>
      <c r="AE1066" s="87" t="str">
        <f>IF(ISNA(VLOOKUP(AD1066,RESEARCH!$B:$K,10, FALSE))=TRUE, "", VLOOKUP(AD1066,RESEARCH!$B:$K,10, FALSE))</f>
        <v/>
      </c>
    </row>
    <row r="1067" spans="2:31" ht="18">
      <c r="B1067" s="104"/>
      <c r="C1067" s="104"/>
      <c r="D1067" s="104"/>
      <c r="E1067" s="104"/>
      <c r="F1067" s="104"/>
      <c r="G1067" s="104"/>
      <c r="H1067" s="104"/>
      <c r="I1067" s="104"/>
      <c r="J1067" s="104"/>
      <c r="K1067" s="104"/>
      <c r="L1067" s="104"/>
      <c r="M1067" s="104"/>
      <c r="N1067" s="104"/>
      <c r="O1067" s="104"/>
      <c r="P1067" s="104"/>
      <c r="Q1067" s="104"/>
      <c r="R1067" s="104"/>
      <c r="S1067" s="104"/>
      <c r="T1067" s="104"/>
      <c r="U1067" s="104"/>
      <c r="V1067" s="104"/>
      <c r="W1067" s="104"/>
      <c r="X1067" s="104"/>
      <c r="Y1067" s="104"/>
      <c r="Z1067" s="104"/>
      <c r="AA1067" s="104"/>
      <c r="AB1067" s="105" t="str">
        <f>IF(ISNA(VLOOKUP(AA1067,PRIZE_AWARD!$B:$F,5, FALSE))=TRUE, "", VLOOKUP(AA1067,PRIZE_AWARD!$B:$F,5, FALSE))</f>
        <v/>
      </c>
      <c r="AC1067" s="104"/>
      <c r="AD1067" s="104"/>
      <c r="AE1067" s="87" t="str">
        <f>IF(ISNA(VLOOKUP(AD1067,RESEARCH!$B:$K,10, FALSE))=TRUE, "", VLOOKUP(AD1067,RESEARCH!$B:$K,10, FALSE))</f>
        <v/>
      </c>
    </row>
    <row r="1068" spans="2:31" ht="18">
      <c r="B1068" s="104"/>
      <c r="C1068" s="104"/>
      <c r="D1068" s="104"/>
      <c r="E1068" s="104"/>
      <c r="F1068" s="104"/>
      <c r="G1068" s="104"/>
      <c r="H1068" s="104"/>
      <c r="I1068" s="104"/>
      <c r="J1068" s="104"/>
      <c r="K1068" s="104"/>
      <c r="L1068" s="104"/>
      <c r="M1068" s="104"/>
      <c r="N1068" s="104"/>
      <c r="O1068" s="104"/>
      <c r="P1068" s="104"/>
      <c r="Q1068" s="104"/>
      <c r="R1068" s="104"/>
      <c r="S1068" s="104"/>
      <c r="T1068" s="104"/>
      <c r="U1068" s="104"/>
      <c r="V1068" s="104"/>
      <c r="W1068" s="104"/>
      <c r="X1068" s="104"/>
      <c r="Y1068" s="104"/>
      <c r="Z1068" s="104"/>
      <c r="AA1068" s="104"/>
      <c r="AB1068" s="105" t="str">
        <f>IF(ISNA(VLOOKUP(AA1068,PRIZE_AWARD!$B:$F,5, FALSE))=TRUE, "", VLOOKUP(AA1068,PRIZE_AWARD!$B:$F,5, FALSE))</f>
        <v/>
      </c>
      <c r="AC1068" s="104"/>
      <c r="AD1068" s="104"/>
      <c r="AE1068" s="87" t="str">
        <f>IF(ISNA(VLOOKUP(AD1068,RESEARCH!$B:$K,10, FALSE))=TRUE, "", VLOOKUP(AD1068,RESEARCH!$B:$K,10, FALSE))</f>
        <v/>
      </c>
    </row>
    <row r="1069" spans="2:31" ht="18">
      <c r="B1069" s="104"/>
      <c r="C1069" s="104"/>
      <c r="D1069" s="104"/>
      <c r="E1069" s="104"/>
      <c r="F1069" s="104"/>
      <c r="G1069" s="104"/>
      <c r="H1069" s="104"/>
      <c r="I1069" s="104"/>
      <c r="J1069" s="104"/>
      <c r="K1069" s="104"/>
      <c r="L1069" s="104"/>
      <c r="M1069" s="104"/>
      <c r="N1069" s="104"/>
      <c r="O1069" s="104"/>
      <c r="P1069" s="104"/>
      <c r="Q1069" s="104"/>
      <c r="R1069" s="104"/>
      <c r="S1069" s="104"/>
      <c r="T1069" s="104"/>
      <c r="U1069" s="104"/>
      <c r="V1069" s="104"/>
      <c r="W1069" s="104"/>
      <c r="X1069" s="104"/>
      <c r="Y1069" s="104"/>
      <c r="Z1069" s="104"/>
      <c r="AA1069" s="104"/>
      <c r="AB1069" s="105" t="str">
        <f>IF(ISNA(VLOOKUP(AA1069,PRIZE_AWARD!$B:$F,5, FALSE))=TRUE, "", VLOOKUP(AA1069,PRIZE_AWARD!$B:$F,5, FALSE))</f>
        <v/>
      </c>
      <c r="AC1069" s="104"/>
      <c r="AD1069" s="104"/>
      <c r="AE1069" s="87" t="str">
        <f>IF(ISNA(VLOOKUP(AD1069,RESEARCH!$B:$K,10, FALSE))=TRUE, "", VLOOKUP(AD1069,RESEARCH!$B:$K,10, FALSE))</f>
        <v/>
      </c>
    </row>
    <row r="1070" spans="2:31" ht="18">
      <c r="B1070" s="104"/>
      <c r="C1070" s="104"/>
      <c r="D1070" s="104"/>
      <c r="E1070" s="104"/>
      <c r="F1070" s="104"/>
      <c r="G1070" s="104"/>
      <c r="H1070" s="104"/>
      <c r="I1070" s="104"/>
      <c r="J1070" s="104"/>
      <c r="K1070" s="104"/>
      <c r="L1070" s="104"/>
      <c r="M1070" s="104"/>
      <c r="N1070" s="104"/>
      <c r="O1070" s="104"/>
      <c r="P1070" s="104"/>
      <c r="Q1070" s="104"/>
      <c r="R1070" s="104"/>
      <c r="S1070" s="104"/>
      <c r="T1070" s="104"/>
      <c r="U1070" s="104"/>
      <c r="V1070" s="104"/>
      <c r="W1070" s="104"/>
      <c r="X1070" s="104"/>
      <c r="Y1070" s="104"/>
      <c r="Z1070" s="104"/>
      <c r="AA1070" s="104"/>
      <c r="AB1070" s="105" t="str">
        <f>IF(ISNA(VLOOKUP(AA1070,PRIZE_AWARD!$B:$F,5, FALSE))=TRUE, "", VLOOKUP(AA1070,PRIZE_AWARD!$B:$F,5, FALSE))</f>
        <v/>
      </c>
      <c r="AC1070" s="104"/>
      <c r="AD1070" s="104"/>
      <c r="AE1070" s="87" t="str">
        <f>IF(ISNA(VLOOKUP(AD1070,RESEARCH!$B:$K,10, FALSE))=TRUE, "", VLOOKUP(AD1070,RESEARCH!$B:$K,10, FALSE))</f>
        <v/>
      </c>
    </row>
    <row r="1071" spans="2:31" ht="18">
      <c r="B1071" s="104"/>
      <c r="C1071" s="104"/>
      <c r="D1071" s="104"/>
      <c r="E1071" s="104"/>
      <c r="F1071" s="104"/>
      <c r="G1071" s="104"/>
      <c r="H1071" s="104"/>
      <c r="I1071" s="104"/>
      <c r="J1071" s="104"/>
      <c r="K1071" s="104"/>
      <c r="L1071" s="104"/>
      <c r="M1071" s="104"/>
      <c r="N1071" s="104"/>
      <c r="O1071" s="104"/>
      <c r="P1071" s="104"/>
      <c r="Q1071" s="104"/>
      <c r="R1071" s="104"/>
      <c r="S1071" s="104"/>
      <c r="T1071" s="104"/>
      <c r="U1071" s="104"/>
      <c r="V1071" s="104"/>
      <c r="W1071" s="104"/>
      <c r="X1071" s="104"/>
      <c r="Y1071" s="104"/>
      <c r="Z1071" s="104"/>
      <c r="AA1071" s="104"/>
      <c r="AB1071" s="105" t="str">
        <f>IF(ISNA(VLOOKUP(AA1071,PRIZE_AWARD!$B:$F,5, FALSE))=TRUE, "", VLOOKUP(AA1071,PRIZE_AWARD!$B:$F,5, FALSE))</f>
        <v/>
      </c>
      <c r="AC1071" s="104"/>
      <c r="AD1071" s="104"/>
      <c r="AE1071" s="87" t="str">
        <f>IF(ISNA(VLOOKUP(AD1071,RESEARCH!$B:$K,10, FALSE))=TRUE, "", VLOOKUP(AD1071,RESEARCH!$B:$K,10, FALSE))</f>
        <v/>
      </c>
    </row>
    <row r="1072" spans="2:31" ht="18">
      <c r="B1072" s="104"/>
      <c r="C1072" s="104"/>
      <c r="D1072" s="104"/>
      <c r="E1072" s="104"/>
      <c r="F1072" s="104"/>
      <c r="G1072" s="104"/>
      <c r="H1072" s="104"/>
      <c r="I1072" s="104"/>
      <c r="J1072" s="104"/>
      <c r="K1072" s="104"/>
      <c r="L1072" s="104"/>
      <c r="M1072" s="104"/>
      <c r="N1072" s="104"/>
      <c r="O1072" s="104"/>
      <c r="P1072" s="104"/>
      <c r="Q1072" s="104"/>
      <c r="R1072" s="104"/>
      <c r="S1072" s="104"/>
      <c r="T1072" s="104"/>
      <c r="U1072" s="104"/>
      <c r="V1072" s="104"/>
      <c r="W1072" s="104"/>
      <c r="X1072" s="104"/>
      <c r="Y1072" s="104"/>
      <c r="Z1072" s="104"/>
      <c r="AA1072" s="104"/>
      <c r="AB1072" s="105" t="str">
        <f>IF(ISNA(VLOOKUP(AA1072,PRIZE_AWARD!$B:$F,5, FALSE))=TRUE, "", VLOOKUP(AA1072,PRIZE_AWARD!$B:$F,5, FALSE))</f>
        <v/>
      </c>
      <c r="AC1072" s="104"/>
      <c r="AD1072" s="104"/>
      <c r="AE1072" s="87" t="str">
        <f>IF(ISNA(VLOOKUP(AD1072,RESEARCH!$B:$K,10, FALSE))=TRUE, "", VLOOKUP(AD1072,RESEARCH!$B:$K,10, FALSE))</f>
        <v/>
      </c>
    </row>
    <row r="1073" spans="2:31" ht="18">
      <c r="B1073" s="104"/>
      <c r="C1073" s="104"/>
      <c r="D1073" s="104"/>
      <c r="E1073" s="104"/>
      <c r="F1073" s="104"/>
      <c r="G1073" s="104"/>
      <c r="H1073" s="104"/>
      <c r="I1073" s="104"/>
      <c r="J1073" s="104"/>
      <c r="K1073" s="104"/>
      <c r="L1073" s="104"/>
      <c r="M1073" s="104"/>
      <c r="N1073" s="104"/>
      <c r="O1073" s="104"/>
      <c r="P1073" s="104"/>
      <c r="Q1073" s="104"/>
      <c r="R1073" s="104"/>
      <c r="S1073" s="104"/>
      <c r="T1073" s="104"/>
      <c r="U1073" s="104"/>
      <c r="V1073" s="104"/>
      <c r="W1073" s="104"/>
      <c r="X1073" s="104"/>
      <c r="Y1073" s="104"/>
      <c r="Z1073" s="104"/>
      <c r="AA1073" s="104"/>
      <c r="AB1073" s="105" t="str">
        <f>IF(ISNA(VLOOKUP(AA1073,PRIZE_AWARD!$B:$F,5, FALSE))=TRUE, "", VLOOKUP(AA1073,PRIZE_AWARD!$B:$F,5, FALSE))</f>
        <v/>
      </c>
      <c r="AC1073" s="104"/>
      <c r="AD1073" s="104"/>
      <c r="AE1073" s="87" t="str">
        <f>IF(ISNA(VLOOKUP(AD1073,RESEARCH!$B:$K,10, FALSE))=TRUE, "", VLOOKUP(AD1073,RESEARCH!$B:$K,10, FALSE))</f>
        <v/>
      </c>
    </row>
    <row r="1074" spans="2:31" ht="18">
      <c r="B1074" s="104"/>
      <c r="C1074" s="104"/>
      <c r="D1074" s="104"/>
      <c r="E1074" s="104"/>
      <c r="F1074" s="104"/>
      <c r="G1074" s="104"/>
      <c r="H1074" s="104"/>
      <c r="I1074" s="104"/>
      <c r="J1074" s="104"/>
      <c r="K1074" s="104"/>
      <c r="L1074" s="104"/>
      <c r="M1074" s="104"/>
      <c r="N1074" s="104"/>
      <c r="O1074" s="104"/>
      <c r="P1074" s="104"/>
      <c r="Q1074" s="104"/>
      <c r="R1074" s="104"/>
      <c r="S1074" s="104"/>
      <c r="T1074" s="104"/>
      <c r="U1074" s="104"/>
      <c r="V1074" s="104"/>
      <c r="W1074" s="104"/>
      <c r="X1074" s="104"/>
      <c r="Y1074" s="104"/>
      <c r="Z1074" s="104"/>
      <c r="AA1074" s="104"/>
      <c r="AB1074" s="105" t="str">
        <f>IF(ISNA(VLOOKUP(AA1074,PRIZE_AWARD!$B:$F,5, FALSE))=TRUE, "", VLOOKUP(AA1074,PRIZE_AWARD!$B:$F,5, FALSE))</f>
        <v/>
      </c>
      <c r="AC1074" s="104"/>
      <c r="AD1074" s="104"/>
      <c r="AE1074" s="87" t="str">
        <f>IF(ISNA(VLOOKUP(AD1074,RESEARCH!$B:$K,10, FALSE))=TRUE, "", VLOOKUP(AD1074,RESEARCH!$B:$K,10, FALSE))</f>
        <v/>
      </c>
    </row>
    <row r="1075" spans="2:31" ht="18">
      <c r="B1075" s="104"/>
      <c r="C1075" s="104"/>
      <c r="D1075" s="104"/>
      <c r="E1075" s="104"/>
      <c r="F1075" s="104"/>
      <c r="G1075" s="104"/>
      <c r="H1075" s="104"/>
      <c r="I1075" s="104"/>
      <c r="J1075" s="104"/>
      <c r="K1075" s="104"/>
      <c r="L1075" s="104"/>
      <c r="M1075" s="104"/>
      <c r="N1075" s="104"/>
      <c r="O1075" s="104"/>
      <c r="P1075" s="104"/>
      <c r="Q1075" s="104"/>
      <c r="R1075" s="104"/>
      <c r="S1075" s="104"/>
      <c r="T1075" s="104"/>
      <c r="U1075" s="104"/>
      <c r="V1075" s="104"/>
      <c r="W1075" s="104"/>
      <c r="X1075" s="104"/>
      <c r="Y1075" s="104"/>
      <c r="Z1075" s="104"/>
      <c r="AA1075" s="104"/>
      <c r="AB1075" s="105" t="str">
        <f>IF(ISNA(VLOOKUP(AA1075,PRIZE_AWARD!$B:$F,5, FALSE))=TRUE, "", VLOOKUP(AA1075,PRIZE_AWARD!$B:$F,5, FALSE))</f>
        <v/>
      </c>
      <c r="AC1075" s="104"/>
      <c r="AD1075" s="104"/>
      <c r="AE1075" s="87" t="str">
        <f>IF(ISNA(VLOOKUP(AD1075,RESEARCH!$B:$K,10, FALSE))=TRUE, "", VLOOKUP(AD1075,RESEARCH!$B:$K,10, FALSE))</f>
        <v/>
      </c>
    </row>
    <row r="1076" spans="2:31" ht="18">
      <c r="B1076" s="104"/>
      <c r="C1076" s="104"/>
      <c r="D1076" s="104"/>
      <c r="E1076" s="104"/>
      <c r="F1076" s="104"/>
      <c r="G1076" s="104"/>
      <c r="H1076" s="104"/>
      <c r="I1076" s="104"/>
      <c r="J1076" s="104"/>
      <c r="K1076" s="104"/>
      <c r="L1076" s="104"/>
      <c r="M1076" s="104"/>
      <c r="N1076" s="104"/>
      <c r="O1076" s="104"/>
      <c r="P1076" s="104"/>
      <c r="Q1076" s="104"/>
      <c r="R1076" s="104"/>
      <c r="S1076" s="104"/>
      <c r="T1076" s="104"/>
      <c r="U1076" s="104"/>
      <c r="V1076" s="104"/>
      <c r="W1076" s="104"/>
      <c r="X1076" s="104"/>
      <c r="Y1076" s="104"/>
      <c r="Z1076" s="104"/>
      <c r="AA1076" s="104"/>
      <c r="AB1076" s="105" t="str">
        <f>IF(ISNA(VLOOKUP(AA1076,PRIZE_AWARD!$B:$F,5, FALSE))=TRUE, "", VLOOKUP(AA1076,PRIZE_AWARD!$B:$F,5, FALSE))</f>
        <v/>
      </c>
      <c r="AC1076" s="104"/>
      <c r="AD1076" s="104"/>
      <c r="AE1076" s="87" t="str">
        <f>IF(ISNA(VLOOKUP(AD1076,RESEARCH!$B:$K,10, FALSE))=TRUE, "", VLOOKUP(AD1076,RESEARCH!$B:$K,10, FALSE))</f>
        <v/>
      </c>
    </row>
    <row r="1077" spans="2:31" ht="18">
      <c r="B1077" s="104"/>
      <c r="C1077" s="104"/>
      <c r="D1077" s="104"/>
      <c r="E1077" s="104"/>
      <c r="F1077" s="104"/>
      <c r="G1077" s="104"/>
      <c r="H1077" s="104"/>
      <c r="I1077" s="104"/>
      <c r="J1077" s="104"/>
      <c r="K1077" s="104"/>
      <c r="L1077" s="104"/>
      <c r="M1077" s="104"/>
      <c r="N1077" s="104"/>
      <c r="O1077" s="104"/>
      <c r="P1077" s="104"/>
      <c r="Q1077" s="104"/>
      <c r="R1077" s="104"/>
      <c r="S1077" s="104"/>
      <c r="T1077" s="104"/>
      <c r="U1077" s="104"/>
      <c r="V1077" s="104"/>
      <c r="W1077" s="104"/>
      <c r="X1077" s="104"/>
      <c r="Y1077" s="104"/>
      <c r="Z1077" s="104"/>
      <c r="AA1077" s="104"/>
      <c r="AB1077" s="105" t="str">
        <f>IF(ISNA(VLOOKUP(AA1077,PRIZE_AWARD!$B:$F,5, FALSE))=TRUE, "", VLOOKUP(AA1077,PRIZE_AWARD!$B:$F,5, FALSE))</f>
        <v/>
      </c>
      <c r="AC1077" s="104"/>
      <c r="AD1077" s="104"/>
      <c r="AE1077" s="87" t="str">
        <f>IF(ISNA(VLOOKUP(AD1077,RESEARCH!$B:$K,10, FALSE))=TRUE, "", VLOOKUP(AD1077,RESEARCH!$B:$K,10, FALSE))</f>
        <v/>
      </c>
    </row>
    <row r="1078" spans="2:31" ht="18">
      <c r="B1078" s="104"/>
      <c r="C1078" s="104"/>
      <c r="D1078" s="104"/>
      <c r="E1078" s="104"/>
      <c r="F1078" s="104"/>
      <c r="G1078" s="104"/>
      <c r="H1078" s="104"/>
      <c r="I1078" s="104"/>
      <c r="J1078" s="104"/>
      <c r="K1078" s="104"/>
      <c r="L1078" s="104"/>
      <c r="M1078" s="104"/>
      <c r="N1078" s="104"/>
      <c r="O1078" s="104"/>
      <c r="P1078" s="104"/>
      <c r="Q1078" s="104"/>
      <c r="R1078" s="104"/>
      <c r="S1078" s="104"/>
      <c r="T1078" s="104"/>
      <c r="U1078" s="104"/>
      <c r="V1078" s="104"/>
      <c r="W1078" s="104"/>
      <c r="X1078" s="104"/>
      <c r="Y1078" s="104"/>
      <c r="Z1078" s="104"/>
      <c r="AA1078" s="104"/>
      <c r="AB1078" s="105" t="str">
        <f>IF(ISNA(VLOOKUP(AA1078,PRIZE_AWARD!$B:$F,5, FALSE))=TRUE, "", VLOOKUP(AA1078,PRIZE_AWARD!$B:$F,5, FALSE))</f>
        <v/>
      </c>
      <c r="AC1078" s="104"/>
      <c r="AD1078" s="104"/>
      <c r="AE1078" s="87" t="str">
        <f>IF(ISNA(VLOOKUP(AD1078,RESEARCH!$B:$K,10, FALSE))=TRUE, "", VLOOKUP(AD1078,RESEARCH!$B:$K,10, FALSE))</f>
        <v/>
      </c>
    </row>
    <row r="1079" spans="2:31" ht="18">
      <c r="B1079" s="104"/>
      <c r="C1079" s="104"/>
      <c r="D1079" s="104"/>
      <c r="E1079" s="104"/>
      <c r="F1079" s="104"/>
      <c r="G1079" s="104"/>
      <c r="H1079" s="104"/>
      <c r="I1079" s="104"/>
      <c r="J1079" s="104"/>
      <c r="K1079" s="104"/>
      <c r="L1079" s="104"/>
      <c r="M1079" s="104"/>
      <c r="N1079" s="104"/>
      <c r="O1079" s="104"/>
      <c r="P1079" s="104"/>
      <c r="Q1079" s="104"/>
      <c r="R1079" s="104"/>
      <c r="S1079" s="104"/>
      <c r="T1079" s="104"/>
      <c r="U1079" s="104"/>
      <c r="V1079" s="104"/>
      <c r="W1079" s="104"/>
      <c r="X1079" s="104"/>
      <c r="Y1079" s="104"/>
      <c r="Z1079" s="104"/>
      <c r="AA1079" s="104"/>
      <c r="AB1079" s="105" t="str">
        <f>IF(ISNA(VLOOKUP(AA1079,PRIZE_AWARD!$B:$F,5, FALSE))=TRUE, "", VLOOKUP(AA1079,PRIZE_AWARD!$B:$F,5, FALSE))</f>
        <v/>
      </c>
      <c r="AC1079" s="104"/>
      <c r="AD1079" s="104"/>
      <c r="AE1079" s="87" t="str">
        <f>IF(ISNA(VLOOKUP(AD1079,RESEARCH!$B:$K,10, FALSE))=TRUE, "", VLOOKUP(AD1079,RESEARCH!$B:$K,10, FALSE))</f>
        <v/>
      </c>
    </row>
    <row r="1080" spans="2:31" ht="18">
      <c r="B1080" s="104"/>
      <c r="C1080" s="104"/>
      <c r="D1080" s="104"/>
      <c r="E1080" s="104"/>
      <c r="F1080" s="104"/>
      <c r="G1080" s="104"/>
      <c r="H1080" s="104"/>
      <c r="I1080" s="104"/>
      <c r="J1080" s="104"/>
      <c r="K1080" s="104"/>
      <c r="L1080" s="104"/>
      <c r="M1080" s="104"/>
      <c r="N1080" s="104"/>
      <c r="O1080" s="104"/>
      <c r="P1080" s="104"/>
      <c r="Q1080" s="104"/>
      <c r="R1080" s="104"/>
      <c r="S1080" s="104"/>
      <c r="T1080" s="104"/>
      <c r="U1080" s="104"/>
      <c r="V1080" s="104"/>
      <c r="W1080" s="104"/>
      <c r="X1080" s="104"/>
      <c r="Y1080" s="104"/>
      <c r="Z1080" s="104"/>
      <c r="AA1080" s="104"/>
      <c r="AB1080" s="105" t="str">
        <f>IF(ISNA(VLOOKUP(AA1080,PRIZE_AWARD!$B:$F,5, FALSE))=TRUE, "", VLOOKUP(AA1080,PRIZE_AWARD!$B:$F,5, FALSE))</f>
        <v/>
      </c>
      <c r="AC1080" s="104"/>
      <c r="AD1080" s="104"/>
      <c r="AE1080" s="87" t="str">
        <f>IF(ISNA(VLOOKUP(AD1080,RESEARCH!$B:$K,10, FALSE))=TRUE, "", VLOOKUP(AD1080,RESEARCH!$B:$K,10, FALSE))</f>
        <v/>
      </c>
    </row>
    <row r="1081" spans="2:31" ht="18">
      <c r="B1081" s="104"/>
      <c r="C1081" s="104"/>
      <c r="D1081" s="104"/>
      <c r="E1081" s="104"/>
      <c r="F1081" s="104"/>
      <c r="G1081" s="104"/>
      <c r="H1081" s="104"/>
      <c r="I1081" s="104"/>
      <c r="J1081" s="104"/>
      <c r="K1081" s="104"/>
      <c r="L1081" s="104"/>
      <c r="M1081" s="104"/>
      <c r="N1081" s="104"/>
      <c r="O1081" s="104"/>
      <c r="P1081" s="104"/>
      <c r="Q1081" s="104"/>
      <c r="R1081" s="104"/>
      <c r="S1081" s="104"/>
      <c r="T1081" s="104"/>
      <c r="U1081" s="104"/>
      <c r="V1081" s="104"/>
      <c r="W1081" s="104"/>
      <c r="X1081" s="104"/>
      <c r="Y1081" s="104"/>
      <c r="Z1081" s="104"/>
      <c r="AA1081" s="104"/>
      <c r="AB1081" s="105" t="str">
        <f>IF(ISNA(VLOOKUP(AA1081,PRIZE_AWARD!$B:$F,5, FALSE))=TRUE, "", VLOOKUP(AA1081,PRIZE_AWARD!$B:$F,5, FALSE))</f>
        <v/>
      </c>
      <c r="AC1081" s="104"/>
      <c r="AD1081" s="104"/>
      <c r="AE1081" s="87" t="str">
        <f>IF(ISNA(VLOOKUP(AD1081,RESEARCH!$B:$K,10, FALSE))=TRUE, "", VLOOKUP(AD1081,RESEARCH!$B:$K,10, FALSE))</f>
        <v/>
      </c>
    </row>
    <row r="1082" spans="2:31" ht="18">
      <c r="B1082" s="104"/>
      <c r="C1082" s="104"/>
      <c r="D1082" s="104"/>
      <c r="E1082" s="104"/>
      <c r="F1082" s="104"/>
      <c r="G1082" s="104"/>
      <c r="H1082" s="104"/>
      <c r="I1082" s="104"/>
      <c r="J1082" s="104"/>
      <c r="K1082" s="104"/>
      <c r="L1082" s="104"/>
      <c r="M1082" s="104"/>
      <c r="N1082" s="104"/>
      <c r="O1082" s="104"/>
      <c r="P1082" s="104"/>
      <c r="Q1082" s="104"/>
      <c r="R1082" s="104"/>
      <c r="S1082" s="104"/>
      <c r="T1082" s="104"/>
      <c r="U1082" s="104"/>
      <c r="V1082" s="104"/>
      <c r="W1082" s="104"/>
      <c r="X1082" s="104"/>
      <c r="Y1082" s="104"/>
      <c r="Z1082" s="104"/>
      <c r="AA1082" s="104"/>
      <c r="AB1082" s="105" t="str">
        <f>IF(ISNA(VLOOKUP(AA1082,PRIZE_AWARD!$B:$F,5, FALSE))=TRUE, "", VLOOKUP(AA1082,PRIZE_AWARD!$B:$F,5, FALSE))</f>
        <v/>
      </c>
      <c r="AC1082" s="104"/>
      <c r="AD1082" s="104"/>
      <c r="AE1082" s="87" t="str">
        <f>IF(ISNA(VLOOKUP(AD1082,RESEARCH!$B:$K,10, FALSE))=TRUE, "", VLOOKUP(AD1082,RESEARCH!$B:$K,10, FALSE))</f>
        <v/>
      </c>
    </row>
    <row r="1083" spans="2:31" ht="18">
      <c r="B1083" s="104"/>
      <c r="C1083" s="104"/>
      <c r="D1083" s="104"/>
      <c r="E1083" s="104"/>
      <c r="F1083" s="104"/>
      <c r="G1083" s="104"/>
      <c r="H1083" s="104"/>
      <c r="I1083" s="104"/>
      <c r="J1083" s="104"/>
      <c r="K1083" s="104"/>
      <c r="L1083" s="104"/>
      <c r="M1083" s="104"/>
      <c r="N1083" s="104"/>
      <c r="O1083" s="104"/>
      <c r="P1083" s="104"/>
      <c r="Q1083" s="104"/>
      <c r="R1083" s="104"/>
      <c r="S1083" s="104"/>
      <c r="T1083" s="104"/>
      <c r="U1083" s="104"/>
      <c r="V1083" s="104"/>
      <c r="W1083" s="104"/>
      <c r="X1083" s="104"/>
      <c r="Y1083" s="104"/>
      <c r="Z1083" s="104"/>
      <c r="AA1083" s="104"/>
      <c r="AB1083" s="105" t="str">
        <f>IF(ISNA(VLOOKUP(AA1083,PRIZE_AWARD!$B:$F,5, FALSE))=TRUE, "", VLOOKUP(AA1083,PRIZE_AWARD!$B:$F,5, FALSE))</f>
        <v/>
      </c>
      <c r="AC1083" s="104"/>
      <c r="AD1083" s="104"/>
      <c r="AE1083" s="87" t="str">
        <f>IF(ISNA(VLOOKUP(AD1083,RESEARCH!$B:$K,10, FALSE))=TRUE, "", VLOOKUP(AD1083,RESEARCH!$B:$K,10, FALSE))</f>
        <v/>
      </c>
    </row>
    <row r="1084" spans="2:31" ht="18">
      <c r="B1084" s="104"/>
      <c r="C1084" s="104"/>
      <c r="D1084" s="104"/>
      <c r="E1084" s="104"/>
      <c r="F1084" s="104"/>
      <c r="G1084" s="104"/>
      <c r="H1084" s="104"/>
      <c r="I1084" s="104"/>
      <c r="J1084" s="104"/>
      <c r="K1084" s="104"/>
      <c r="L1084" s="104"/>
      <c r="M1084" s="104"/>
      <c r="N1084" s="104"/>
      <c r="O1084" s="104"/>
      <c r="P1084" s="104"/>
      <c r="Q1084" s="104"/>
      <c r="R1084" s="104"/>
      <c r="S1084" s="104"/>
      <c r="T1084" s="104"/>
      <c r="U1084" s="104"/>
      <c r="V1084" s="104"/>
      <c r="W1084" s="104"/>
      <c r="X1084" s="104"/>
      <c r="Y1084" s="104"/>
      <c r="Z1084" s="104"/>
      <c r="AA1084" s="104"/>
      <c r="AB1084" s="105" t="str">
        <f>IF(ISNA(VLOOKUP(AA1084,PRIZE_AWARD!$B:$F,5, FALSE))=TRUE, "", VLOOKUP(AA1084,PRIZE_AWARD!$B:$F,5, FALSE))</f>
        <v/>
      </c>
      <c r="AC1084" s="104"/>
      <c r="AD1084" s="104"/>
      <c r="AE1084" s="87" t="str">
        <f>IF(ISNA(VLOOKUP(AD1084,RESEARCH!$B:$K,10, FALSE))=TRUE, "", VLOOKUP(AD1084,RESEARCH!$B:$K,10, FALSE))</f>
        <v/>
      </c>
    </row>
    <row r="1085" spans="2:31" ht="18">
      <c r="B1085" s="104"/>
      <c r="C1085" s="104"/>
      <c r="D1085" s="104"/>
      <c r="E1085" s="104"/>
      <c r="F1085" s="104"/>
      <c r="G1085" s="104"/>
      <c r="H1085" s="104"/>
      <c r="I1085" s="104"/>
      <c r="J1085" s="104"/>
      <c r="K1085" s="104"/>
      <c r="L1085" s="104"/>
      <c r="M1085" s="104"/>
      <c r="N1085" s="104"/>
      <c r="O1085" s="104"/>
      <c r="P1085" s="104"/>
      <c r="Q1085" s="104"/>
      <c r="R1085" s="104"/>
      <c r="S1085" s="104"/>
      <c r="T1085" s="104"/>
      <c r="U1085" s="104"/>
      <c r="V1085" s="104"/>
      <c r="W1085" s="104"/>
      <c r="X1085" s="104"/>
      <c r="Y1085" s="104"/>
      <c r="Z1085" s="104"/>
      <c r="AA1085" s="104"/>
      <c r="AB1085" s="105" t="str">
        <f>IF(ISNA(VLOOKUP(AA1085,PRIZE_AWARD!$B:$F,5, FALSE))=TRUE, "", VLOOKUP(AA1085,PRIZE_AWARD!$B:$F,5, FALSE))</f>
        <v/>
      </c>
      <c r="AC1085" s="104"/>
      <c r="AD1085" s="104"/>
      <c r="AE1085" s="87" t="str">
        <f>IF(ISNA(VLOOKUP(AD1085,RESEARCH!$B:$K,10, FALSE))=TRUE, "", VLOOKUP(AD1085,RESEARCH!$B:$K,10, FALSE))</f>
        <v/>
      </c>
    </row>
    <row r="1086" spans="2:31" ht="18">
      <c r="B1086" s="104"/>
      <c r="C1086" s="104"/>
      <c r="D1086" s="104"/>
      <c r="E1086" s="104"/>
      <c r="F1086" s="104"/>
      <c r="G1086" s="104"/>
      <c r="H1086" s="104"/>
      <c r="I1086" s="104"/>
      <c r="J1086" s="104"/>
      <c r="K1086" s="104"/>
      <c r="L1086" s="104"/>
      <c r="M1086" s="104"/>
      <c r="N1086" s="104"/>
      <c r="O1086" s="104"/>
      <c r="P1086" s="104"/>
      <c r="Q1086" s="104"/>
      <c r="R1086" s="104"/>
      <c r="S1086" s="104"/>
      <c r="T1086" s="104"/>
      <c r="U1086" s="104"/>
      <c r="V1086" s="104"/>
      <c r="W1086" s="104"/>
      <c r="X1086" s="104"/>
      <c r="Y1086" s="104"/>
      <c r="Z1086" s="104"/>
      <c r="AA1086" s="104"/>
      <c r="AB1086" s="105" t="str">
        <f>IF(ISNA(VLOOKUP(AA1086,PRIZE_AWARD!$B:$F,5, FALSE))=TRUE, "", VLOOKUP(AA1086,PRIZE_AWARD!$B:$F,5, FALSE))</f>
        <v/>
      </c>
      <c r="AC1086" s="104"/>
      <c r="AD1086" s="104"/>
      <c r="AE1086" s="87" t="str">
        <f>IF(ISNA(VLOOKUP(AD1086,RESEARCH!$B:$K,10, FALSE))=TRUE, "", VLOOKUP(AD1086,RESEARCH!$B:$K,10, FALSE))</f>
        <v/>
      </c>
    </row>
    <row r="1087" spans="2:31" ht="18">
      <c r="B1087" s="104"/>
      <c r="C1087" s="104"/>
      <c r="D1087" s="104"/>
      <c r="E1087" s="104"/>
      <c r="F1087" s="104"/>
      <c r="G1087" s="104"/>
      <c r="H1087" s="104"/>
      <c r="I1087" s="104"/>
      <c r="J1087" s="104"/>
      <c r="K1087" s="104"/>
      <c r="L1087" s="104"/>
      <c r="M1087" s="104"/>
      <c r="N1087" s="104"/>
      <c r="O1087" s="104"/>
      <c r="P1087" s="104"/>
      <c r="Q1087" s="104"/>
      <c r="R1087" s="104"/>
      <c r="S1087" s="104"/>
      <c r="T1087" s="104"/>
      <c r="U1087" s="104"/>
      <c r="V1087" s="104"/>
      <c r="W1087" s="104"/>
      <c r="X1087" s="104"/>
      <c r="Y1087" s="104"/>
      <c r="Z1087" s="104"/>
      <c r="AA1087" s="104"/>
      <c r="AB1087" s="105" t="str">
        <f>IF(ISNA(VLOOKUP(AA1087,PRIZE_AWARD!$B:$F,5, FALSE))=TRUE, "", VLOOKUP(AA1087,PRIZE_AWARD!$B:$F,5, FALSE))</f>
        <v/>
      </c>
      <c r="AC1087" s="104"/>
      <c r="AD1087" s="104"/>
      <c r="AE1087" s="87" t="str">
        <f>IF(ISNA(VLOOKUP(AD1087,RESEARCH!$B:$K,10, FALSE))=TRUE, "", VLOOKUP(AD1087,RESEARCH!$B:$K,10, FALSE))</f>
        <v/>
      </c>
    </row>
    <row r="1088" spans="2:31" ht="18">
      <c r="B1088" s="104"/>
      <c r="C1088" s="104"/>
      <c r="D1088" s="104"/>
      <c r="E1088" s="104"/>
      <c r="F1088" s="104"/>
      <c r="G1088" s="104"/>
      <c r="H1088" s="104"/>
      <c r="I1088" s="104"/>
      <c r="J1088" s="104"/>
      <c r="K1088" s="104"/>
      <c r="L1088" s="104"/>
      <c r="M1088" s="104"/>
      <c r="N1088" s="104"/>
      <c r="O1088" s="104"/>
      <c r="P1088" s="104"/>
      <c r="Q1088" s="104"/>
      <c r="R1088" s="104"/>
      <c r="S1088" s="104"/>
      <c r="T1088" s="104"/>
      <c r="U1088" s="104"/>
      <c r="V1088" s="104"/>
      <c r="W1088" s="104"/>
      <c r="X1088" s="104"/>
      <c r="Y1088" s="104"/>
      <c r="Z1088" s="104"/>
      <c r="AA1088" s="104"/>
      <c r="AB1088" s="105" t="str">
        <f>IF(ISNA(VLOOKUP(AA1088,PRIZE_AWARD!$B:$F,5, FALSE))=TRUE, "", VLOOKUP(AA1088,PRIZE_AWARD!$B:$F,5, FALSE))</f>
        <v/>
      </c>
      <c r="AC1088" s="104"/>
      <c r="AD1088" s="104"/>
      <c r="AE1088" s="87" t="str">
        <f>IF(ISNA(VLOOKUP(AD1088,RESEARCH!$B:$K,10, FALSE))=TRUE, "", VLOOKUP(AD1088,RESEARCH!$B:$K,10, FALSE))</f>
        <v/>
      </c>
    </row>
    <row r="1089" spans="2:31" ht="18">
      <c r="B1089" s="104"/>
      <c r="C1089" s="104"/>
      <c r="D1089" s="104"/>
      <c r="E1089" s="104"/>
      <c r="F1089" s="104"/>
      <c r="G1089" s="104"/>
      <c r="H1089" s="104"/>
      <c r="I1089" s="104"/>
      <c r="J1089" s="104"/>
      <c r="K1089" s="104"/>
      <c r="L1089" s="104"/>
      <c r="M1089" s="104"/>
      <c r="N1089" s="104"/>
      <c r="O1089" s="104"/>
      <c r="P1089" s="104"/>
      <c r="Q1089" s="104"/>
      <c r="R1089" s="104"/>
      <c r="S1089" s="104"/>
      <c r="T1089" s="104"/>
      <c r="U1089" s="104"/>
      <c r="V1089" s="104"/>
      <c r="W1089" s="104"/>
      <c r="X1089" s="104"/>
      <c r="Y1089" s="104"/>
      <c r="Z1089" s="104"/>
      <c r="AA1089" s="104"/>
      <c r="AB1089" s="105" t="str">
        <f>IF(ISNA(VLOOKUP(AA1089,PRIZE_AWARD!$B:$F,5, FALSE))=TRUE, "", VLOOKUP(AA1089,PRIZE_AWARD!$B:$F,5, FALSE))</f>
        <v/>
      </c>
      <c r="AC1089" s="104"/>
      <c r="AD1089" s="104"/>
      <c r="AE1089" s="87" t="str">
        <f>IF(ISNA(VLOOKUP(AD1089,RESEARCH!$B:$K,10, FALSE))=TRUE, "", VLOOKUP(AD1089,RESEARCH!$B:$K,10, FALSE))</f>
        <v/>
      </c>
    </row>
    <row r="1090" spans="2:31" ht="18">
      <c r="B1090" s="104"/>
      <c r="C1090" s="104"/>
      <c r="D1090" s="104"/>
      <c r="E1090" s="104"/>
      <c r="F1090" s="104"/>
      <c r="G1090" s="104"/>
      <c r="H1090" s="104"/>
      <c r="I1090" s="104"/>
      <c r="J1090" s="104"/>
      <c r="K1090" s="104"/>
      <c r="L1090" s="104"/>
      <c r="M1090" s="104"/>
      <c r="N1090" s="104"/>
      <c r="O1090" s="104"/>
      <c r="P1090" s="104"/>
      <c r="Q1090" s="104"/>
      <c r="R1090" s="104"/>
      <c r="S1090" s="104"/>
      <c r="T1090" s="104"/>
      <c r="U1090" s="104"/>
      <c r="V1090" s="104"/>
      <c r="W1090" s="104"/>
      <c r="X1090" s="104"/>
      <c r="Y1090" s="104"/>
      <c r="Z1090" s="104"/>
      <c r="AA1090" s="104"/>
      <c r="AB1090" s="105" t="str">
        <f>IF(ISNA(VLOOKUP(AA1090,PRIZE_AWARD!$B:$F,5, FALSE))=TRUE, "", VLOOKUP(AA1090,PRIZE_AWARD!$B:$F,5, FALSE))</f>
        <v/>
      </c>
      <c r="AC1090" s="104"/>
      <c r="AD1090" s="104"/>
      <c r="AE1090" s="87" t="str">
        <f>IF(ISNA(VLOOKUP(AD1090,RESEARCH!$B:$K,10, FALSE))=TRUE, "", VLOOKUP(AD1090,RESEARCH!$B:$K,10, FALSE))</f>
        <v/>
      </c>
    </row>
    <row r="1091" spans="2:31" ht="18">
      <c r="B1091" s="104"/>
      <c r="C1091" s="104"/>
      <c r="D1091" s="104"/>
      <c r="E1091" s="104"/>
      <c r="F1091" s="104"/>
      <c r="G1091" s="104"/>
      <c r="H1091" s="104"/>
      <c r="I1091" s="104"/>
      <c r="J1091" s="104"/>
      <c r="K1091" s="104"/>
      <c r="L1091" s="104"/>
      <c r="M1091" s="104"/>
      <c r="N1091" s="104"/>
      <c r="O1091" s="104"/>
      <c r="P1091" s="104"/>
      <c r="Q1091" s="104"/>
      <c r="R1091" s="104"/>
      <c r="S1091" s="104"/>
      <c r="T1091" s="104"/>
      <c r="U1091" s="104"/>
      <c r="V1091" s="104"/>
      <c r="W1091" s="104"/>
      <c r="X1091" s="104"/>
      <c r="Y1091" s="104"/>
      <c r="Z1091" s="104"/>
      <c r="AA1091" s="104"/>
      <c r="AB1091" s="105" t="str">
        <f>IF(ISNA(VLOOKUP(AA1091,PRIZE_AWARD!$B:$F,5, FALSE))=TRUE, "", VLOOKUP(AA1091,PRIZE_AWARD!$B:$F,5, FALSE))</f>
        <v/>
      </c>
      <c r="AC1091" s="104"/>
      <c r="AD1091" s="104"/>
      <c r="AE1091" s="87" t="str">
        <f>IF(ISNA(VLOOKUP(AD1091,RESEARCH!$B:$K,10, FALSE))=TRUE, "", VLOOKUP(AD1091,RESEARCH!$B:$K,10, FALSE))</f>
        <v/>
      </c>
    </row>
    <row r="1092" spans="2:31" ht="18">
      <c r="B1092" s="104"/>
      <c r="C1092" s="104"/>
      <c r="D1092" s="104"/>
      <c r="E1092" s="104"/>
      <c r="F1092" s="104"/>
      <c r="G1092" s="104"/>
      <c r="H1092" s="104"/>
      <c r="I1092" s="104"/>
      <c r="J1092" s="104"/>
      <c r="K1092" s="104"/>
      <c r="L1092" s="104"/>
      <c r="M1092" s="104"/>
      <c r="N1092" s="104"/>
      <c r="O1092" s="104"/>
      <c r="P1092" s="104"/>
      <c r="Q1092" s="104"/>
      <c r="R1092" s="104"/>
      <c r="S1092" s="104"/>
      <c r="T1092" s="104"/>
      <c r="U1092" s="104"/>
      <c r="V1092" s="104"/>
      <c r="W1092" s="104"/>
      <c r="X1092" s="104"/>
      <c r="Y1092" s="104"/>
      <c r="Z1092" s="104"/>
      <c r="AA1092" s="104"/>
      <c r="AB1092" s="105" t="str">
        <f>IF(ISNA(VLOOKUP(AA1092,PRIZE_AWARD!$B:$F,5, FALSE))=TRUE, "", VLOOKUP(AA1092,PRIZE_AWARD!$B:$F,5, FALSE))</f>
        <v/>
      </c>
      <c r="AC1092" s="104"/>
      <c r="AD1092" s="104"/>
      <c r="AE1092" s="87" t="str">
        <f>IF(ISNA(VLOOKUP(AD1092,RESEARCH!$B:$K,10, FALSE))=TRUE, "", VLOOKUP(AD1092,RESEARCH!$B:$K,10, FALSE))</f>
        <v/>
      </c>
    </row>
    <row r="1093" spans="2:31" ht="18">
      <c r="B1093" s="104"/>
      <c r="C1093" s="104"/>
      <c r="D1093" s="104"/>
      <c r="E1093" s="104"/>
      <c r="F1093" s="104"/>
      <c r="G1093" s="104"/>
      <c r="H1093" s="104"/>
      <c r="I1093" s="104"/>
      <c r="J1093" s="104"/>
      <c r="K1093" s="104"/>
      <c r="L1093" s="104"/>
      <c r="M1093" s="104"/>
      <c r="N1093" s="104"/>
      <c r="O1093" s="104"/>
      <c r="P1093" s="104"/>
      <c r="Q1093" s="104"/>
      <c r="R1093" s="104"/>
      <c r="S1093" s="104"/>
      <c r="T1093" s="104"/>
      <c r="U1093" s="104"/>
      <c r="V1093" s="104"/>
      <c r="W1093" s="104"/>
      <c r="X1093" s="104"/>
      <c r="Y1093" s="104"/>
      <c r="Z1093" s="104"/>
      <c r="AA1093" s="104"/>
      <c r="AB1093" s="105" t="str">
        <f>IF(ISNA(VLOOKUP(AA1093,PRIZE_AWARD!$B:$F,5, FALSE))=TRUE, "", VLOOKUP(AA1093,PRIZE_AWARD!$B:$F,5, FALSE))</f>
        <v/>
      </c>
      <c r="AC1093" s="104"/>
      <c r="AD1093" s="104"/>
      <c r="AE1093" s="87" t="str">
        <f>IF(ISNA(VLOOKUP(AD1093,RESEARCH!$B:$K,10, FALSE))=TRUE, "", VLOOKUP(AD1093,RESEARCH!$B:$K,10, FALSE))</f>
        <v/>
      </c>
    </row>
    <row r="1094" spans="2:31" ht="18">
      <c r="B1094" s="104"/>
      <c r="C1094" s="104"/>
      <c r="D1094" s="104"/>
      <c r="E1094" s="104"/>
      <c r="F1094" s="104"/>
      <c r="G1094" s="104"/>
      <c r="H1094" s="104"/>
      <c r="I1094" s="104"/>
      <c r="J1094" s="104"/>
      <c r="K1094" s="104"/>
      <c r="L1094" s="104"/>
      <c r="M1094" s="104"/>
      <c r="N1094" s="104"/>
      <c r="O1094" s="104"/>
      <c r="P1094" s="104"/>
      <c r="Q1094" s="104"/>
      <c r="R1094" s="104"/>
      <c r="S1094" s="104"/>
      <c r="T1094" s="104"/>
      <c r="U1094" s="104"/>
      <c r="V1094" s="104"/>
      <c r="W1094" s="104"/>
      <c r="X1094" s="104"/>
      <c r="Y1094" s="104"/>
      <c r="Z1094" s="104"/>
      <c r="AA1094" s="104"/>
      <c r="AB1094" s="105" t="str">
        <f>IF(ISNA(VLOOKUP(AA1094,PRIZE_AWARD!$B:$F,5, FALSE))=TRUE, "", VLOOKUP(AA1094,PRIZE_AWARD!$B:$F,5, FALSE))</f>
        <v/>
      </c>
      <c r="AC1094" s="104"/>
      <c r="AD1094" s="104"/>
      <c r="AE1094" s="87" t="str">
        <f>IF(ISNA(VLOOKUP(AD1094,RESEARCH!$B:$K,10, FALSE))=TRUE, "", VLOOKUP(AD1094,RESEARCH!$B:$K,10, FALSE))</f>
        <v/>
      </c>
    </row>
    <row r="1095" spans="2:31" ht="18">
      <c r="B1095" s="104"/>
      <c r="C1095" s="104"/>
      <c r="D1095" s="104"/>
      <c r="E1095" s="104"/>
      <c r="F1095" s="104"/>
      <c r="G1095" s="104"/>
      <c r="H1095" s="104"/>
      <c r="I1095" s="104"/>
      <c r="J1095" s="104"/>
      <c r="K1095" s="104"/>
      <c r="L1095" s="104"/>
      <c r="M1095" s="104"/>
      <c r="N1095" s="104"/>
      <c r="O1095" s="104"/>
      <c r="P1095" s="104"/>
      <c r="Q1095" s="104"/>
      <c r="R1095" s="104"/>
      <c r="S1095" s="104"/>
      <c r="T1095" s="104"/>
      <c r="U1095" s="104"/>
      <c r="V1095" s="104"/>
      <c r="W1095" s="104"/>
      <c r="X1095" s="104"/>
      <c r="Y1095" s="104"/>
      <c r="Z1095" s="104"/>
      <c r="AA1095" s="104"/>
      <c r="AB1095" s="105" t="str">
        <f>IF(ISNA(VLOOKUP(AA1095,PRIZE_AWARD!$B:$F,5, FALSE))=TRUE, "", VLOOKUP(AA1095,PRIZE_AWARD!$B:$F,5, FALSE))</f>
        <v/>
      </c>
      <c r="AC1095" s="104"/>
      <c r="AD1095" s="104"/>
      <c r="AE1095" s="87" t="str">
        <f>IF(ISNA(VLOOKUP(AD1095,RESEARCH!$B:$K,10, FALSE))=TRUE, "", VLOOKUP(AD1095,RESEARCH!$B:$K,10, FALSE))</f>
        <v/>
      </c>
    </row>
    <row r="1096" spans="2:31" ht="18">
      <c r="B1096" s="104"/>
      <c r="C1096" s="104"/>
      <c r="D1096" s="104"/>
      <c r="E1096" s="104"/>
      <c r="F1096" s="104"/>
      <c r="G1096" s="104"/>
      <c r="H1096" s="104"/>
      <c r="I1096" s="104"/>
      <c r="J1096" s="104"/>
      <c r="K1096" s="104"/>
      <c r="L1096" s="104"/>
      <c r="M1096" s="104"/>
      <c r="N1096" s="104"/>
      <c r="O1096" s="104"/>
      <c r="P1096" s="104"/>
      <c r="Q1096" s="104"/>
      <c r="R1096" s="104"/>
      <c r="S1096" s="104"/>
      <c r="T1096" s="104"/>
      <c r="U1096" s="104"/>
      <c r="V1096" s="104"/>
      <c r="W1096" s="104"/>
      <c r="X1096" s="104"/>
      <c r="Y1096" s="104"/>
      <c r="Z1096" s="104"/>
      <c r="AA1096" s="104"/>
      <c r="AB1096" s="105" t="str">
        <f>IF(ISNA(VLOOKUP(AA1096,PRIZE_AWARD!$B:$F,5, FALSE))=TRUE, "", VLOOKUP(AA1096,PRIZE_AWARD!$B:$F,5, FALSE))</f>
        <v/>
      </c>
      <c r="AC1096" s="104"/>
      <c r="AD1096" s="104"/>
      <c r="AE1096" s="87" t="str">
        <f>IF(ISNA(VLOOKUP(AD1096,RESEARCH!$B:$K,10, FALSE))=TRUE, "", VLOOKUP(AD1096,RESEARCH!$B:$K,10, FALSE))</f>
        <v/>
      </c>
    </row>
    <row r="1097" spans="2:31" ht="18">
      <c r="B1097" s="104"/>
      <c r="C1097" s="104"/>
      <c r="D1097" s="104"/>
      <c r="E1097" s="104"/>
      <c r="F1097" s="104"/>
      <c r="G1097" s="104"/>
      <c r="H1097" s="104"/>
      <c r="I1097" s="104"/>
      <c r="J1097" s="104"/>
      <c r="K1097" s="104"/>
      <c r="L1097" s="104"/>
      <c r="M1097" s="104"/>
      <c r="N1097" s="104"/>
      <c r="O1097" s="104"/>
      <c r="P1097" s="104"/>
      <c r="Q1097" s="104"/>
      <c r="R1097" s="104"/>
      <c r="S1097" s="104"/>
      <c r="T1097" s="104"/>
      <c r="U1097" s="104"/>
      <c r="V1097" s="104"/>
      <c r="W1097" s="104"/>
      <c r="X1097" s="104"/>
      <c r="Y1097" s="104"/>
      <c r="Z1097" s="104"/>
      <c r="AA1097" s="104"/>
      <c r="AB1097" s="105" t="str">
        <f>IF(ISNA(VLOOKUP(AA1097,PRIZE_AWARD!$B:$F,5, FALSE))=TRUE, "", VLOOKUP(AA1097,PRIZE_AWARD!$B:$F,5, FALSE))</f>
        <v/>
      </c>
      <c r="AC1097" s="104"/>
      <c r="AD1097" s="104"/>
      <c r="AE1097" s="87" t="str">
        <f>IF(ISNA(VLOOKUP(AD1097,RESEARCH!$B:$K,10, FALSE))=TRUE, "", VLOOKUP(AD1097,RESEARCH!$B:$K,10, FALSE))</f>
        <v/>
      </c>
    </row>
    <row r="1098" spans="2:31" ht="18">
      <c r="B1098" s="104"/>
      <c r="C1098" s="104"/>
      <c r="D1098" s="104"/>
      <c r="E1098" s="104"/>
      <c r="F1098" s="104"/>
      <c r="G1098" s="104"/>
      <c r="H1098" s="104"/>
      <c r="I1098" s="104"/>
      <c r="J1098" s="104"/>
      <c r="K1098" s="104"/>
      <c r="L1098" s="104"/>
      <c r="M1098" s="104"/>
      <c r="N1098" s="104"/>
      <c r="O1098" s="104"/>
      <c r="P1098" s="104"/>
      <c r="Q1098" s="104"/>
      <c r="R1098" s="104"/>
      <c r="S1098" s="104"/>
      <c r="T1098" s="104"/>
      <c r="U1098" s="104"/>
      <c r="V1098" s="104"/>
      <c r="W1098" s="104"/>
      <c r="X1098" s="104"/>
      <c r="Y1098" s="104"/>
      <c r="Z1098" s="104"/>
      <c r="AA1098" s="104"/>
      <c r="AB1098" s="105" t="str">
        <f>IF(ISNA(VLOOKUP(AA1098,PRIZE_AWARD!$B:$F,5, FALSE))=TRUE, "", VLOOKUP(AA1098,PRIZE_AWARD!$B:$F,5, FALSE))</f>
        <v/>
      </c>
      <c r="AC1098" s="104"/>
      <c r="AD1098" s="104"/>
      <c r="AE1098" s="87" t="str">
        <f>IF(ISNA(VLOOKUP(AD1098,RESEARCH!$B:$K,10, FALSE))=TRUE, "", VLOOKUP(AD1098,RESEARCH!$B:$K,10, FALSE))</f>
        <v/>
      </c>
    </row>
    <row r="1099" spans="2:31" ht="18">
      <c r="B1099" s="104"/>
      <c r="C1099" s="104"/>
      <c r="D1099" s="104"/>
      <c r="E1099" s="104"/>
      <c r="F1099" s="104"/>
      <c r="G1099" s="104"/>
      <c r="H1099" s="104"/>
      <c r="I1099" s="104"/>
      <c r="J1099" s="104"/>
      <c r="K1099" s="104"/>
      <c r="L1099" s="104"/>
      <c r="M1099" s="104"/>
      <c r="N1099" s="104"/>
      <c r="O1099" s="104"/>
      <c r="P1099" s="104"/>
      <c r="Q1099" s="104"/>
      <c r="R1099" s="104"/>
      <c r="S1099" s="104"/>
      <c r="T1099" s="104"/>
      <c r="U1099" s="104"/>
      <c r="V1099" s="104"/>
      <c r="W1099" s="104"/>
      <c r="X1099" s="104"/>
      <c r="Y1099" s="104"/>
      <c r="Z1099" s="104"/>
      <c r="AA1099" s="104"/>
      <c r="AB1099" s="105" t="str">
        <f>IF(ISNA(VLOOKUP(AA1099,PRIZE_AWARD!$B:$F,5, FALSE))=TRUE, "", VLOOKUP(AA1099,PRIZE_AWARD!$B:$F,5, FALSE))</f>
        <v/>
      </c>
      <c r="AC1099" s="104"/>
      <c r="AD1099" s="104"/>
      <c r="AE1099" s="87" t="str">
        <f>IF(ISNA(VLOOKUP(AD1099,RESEARCH!$B:$K,10, FALSE))=TRUE, "", VLOOKUP(AD1099,RESEARCH!$B:$K,10, FALSE))</f>
        <v/>
      </c>
    </row>
    <row r="1100" spans="2:31" ht="18">
      <c r="B1100" s="104"/>
      <c r="C1100" s="104"/>
      <c r="D1100" s="104"/>
      <c r="E1100" s="104"/>
      <c r="F1100" s="104"/>
      <c r="G1100" s="104"/>
      <c r="H1100" s="104"/>
      <c r="I1100" s="104"/>
      <c r="J1100" s="104"/>
      <c r="K1100" s="104"/>
      <c r="L1100" s="104"/>
      <c r="M1100" s="104"/>
      <c r="N1100" s="104"/>
      <c r="O1100" s="104"/>
      <c r="P1100" s="104"/>
      <c r="Q1100" s="104"/>
      <c r="R1100" s="104"/>
      <c r="S1100" s="104"/>
      <c r="T1100" s="104"/>
      <c r="U1100" s="104"/>
      <c r="V1100" s="104"/>
      <c r="W1100" s="104"/>
      <c r="X1100" s="104"/>
      <c r="Y1100" s="104"/>
      <c r="Z1100" s="104"/>
      <c r="AA1100" s="104"/>
      <c r="AB1100" s="105" t="str">
        <f>IF(ISNA(VLOOKUP(AA1100,PRIZE_AWARD!$B:$F,5, FALSE))=TRUE, "", VLOOKUP(AA1100,PRIZE_AWARD!$B:$F,5, FALSE))</f>
        <v/>
      </c>
      <c r="AC1100" s="104"/>
      <c r="AD1100" s="104"/>
      <c r="AE1100" s="87" t="str">
        <f>IF(ISNA(VLOOKUP(AD1100,RESEARCH!$B:$K,10, FALSE))=TRUE, "", VLOOKUP(AD1100,RESEARCH!$B:$K,10, FALSE))</f>
        <v/>
      </c>
    </row>
    <row r="1101" spans="2:31" ht="18">
      <c r="B1101" s="104"/>
      <c r="C1101" s="104"/>
      <c r="D1101" s="104"/>
      <c r="E1101" s="104"/>
      <c r="F1101" s="104"/>
      <c r="G1101" s="104"/>
      <c r="H1101" s="104"/>
      <c r="I1101" s="104"/>
      <c r="J1101" s="104"/>
      <c r="K1101" s="104"/>
      <c r="L1101" s="104"/>
      <c r="M1101" s="104"/>
      <c r="N1101" s="104"/>
      <c r="O1101" s="104"/>
      <c r="P1101" s="104"/>
      <c r="Q1101" s="104"/>
      <c r="R1101" s="104"/>
      <c r="S1101" s="104"/>
      <c r="T1101" s="104"/>
      <c r="U1101" s="104"/>
      <c r="V1101" s="104"/>
      <c r="W1101" s="104"/>
      <c r="X1101" s="104"/>
      <c r="Y1101" s="104"/>
      <c r="Z1101" s="104"/>
      <c r="AA1101" s="104"/>
      <c r="AB1101" s="105" t="str">
        <f>IF(ISNA(VLOOKUP(AA1101,PRIZE_AWARD!$B:$F,5, FALSE))=TRUE, "", VLOOKUP(AA1101,PRIZE_AWARD!$B:$F,5, FALSE))</f>
        <v/>
      </c>
      <c r="AC1101" s="104"/>
      <c r="AD1101" s="104"/>
      <c r="AE1101" s="87" t="str">
        <f>IF(ISNA(VLOOKUP(AD1101,RESEARCH!$B:$K,10, FALSE))=TRUE, "", VLOOKUP(AD1101,RESEARCH!$B:$K,10, FALSE))</f>
        <v/>
      </c>
    </row>
    <row r="1102" spans="2:31" ht="18">
      <c r="B1102" s="104"/>
      <c r="C1102" s="104"/>
      <c r="D1102" s="104"/>
      <c r="E1102" s="104"/>
      <c r="F1102" s="104"/>
      <c r="G1102" s="104"/>
      <c r="H1102" s="104"/>
      <c r="I1102" s="104"/>
      <c r="J1102" s="104"/>
      <c r="K1102" s="104"/>
      <c r="L1102" s="104"/>
      <c r="M1102" s="104"/>
      <c r="N1102" s="104"/>
      <c r="O1102" s="104"/>
      <c r="P1102" s="104"/>
      <c r="Q1102" s="104"/>
      <c r="R1102" s="104"/>
      <c r="S1102" s="104"/>
      <c r="T1102" s="104"/>
      <c r="U1102" s="104"/>
      <c r="V1102" s="104"/>
      <c r="W1102" s="104"/>
      <c r="X1102" s="104"/>
      <c r="Y1102" s="104"/>
      <c r="Z1102" s="104"/>
      <c r="AA1102" s="104"/>
      <c r="AB1102" s="105" t="str">
        <f>IF(ISNA(VLOOKUP(AA1102,PRIZE_AWARD!$B:$F,5, FALSE))=TRUE, "", VLOOKUP(AA1102,PRIZE_AWARD!$B:$F,5, FALSE))</f>
        <v/>
      </c>
      <c r="AC1102" s="104"/>
      <c r="AD1102" s="104"/>
      <c r="AE1102" s="87" t="str">
        <f>IF(ISNA(VLOOKUP(AD1102,RESEARCH!$B:$K,10, FALSE))=TRUE, "", VLOOKUP(AD1102,RESEARCH!$B:$K,10, FALSE))</f>
        <v/>
      </c>
    </row>
    <row r="1103" spans="2:31" ht="18">
      <c r="B1103" s="104"/>
      <c r="C1103" s="104"/>
      <c r="D1103" s="104"/>
      <c r="E1103" s="104"/>
      <c r="F1103" s="104"/>
      <c r="G1103" s="104"/>
      <c r="H1103" s="104"/>
      <c r="I1103" s="104"/>
      <c r="J1103" s="104"/>
      <c r="K1103" s="104"/>
      <c r="L1103" s="104"/>
      <c r="M1103" s="104"/>
      <c r="N1103" s="104"/>
      <c r="O1103" s="104"/>
      <c r="P1103" s="104"/>
      <c r="Q1103" s="104"/>
      <c r="R1103" s="104"/>
      <c r="S1103" s="104"/>
      <c r="T1103" s="104"/>
      <c r="U1103" s="104"/>
      <c r="V1103" s="104"/>
      <c r="W1103" s="104"/>
      <c r="X1103" s="104"/>
      <c r="Y1103" s="104"/>
      <c r="Z1103" s="104"/>
      <c r="AA1103" s="104"/>
      <c r="AB1103" s="105" t="str">
        <f>IF(ISNA(VLOOKUP(AA1103,PRIZE_AWARD!$B:$F,5, FALSE))=TRUE, "", VLOOKUP(AA1103,PRIZE_AWARD!$B:$F,5, FALSE))</f>
        <v/>
      </c>
      <c r="AC1103" s="104"/>
      <c r="AD1103" s="104"/>
      <c r="AE1103" s="87" t="str">
        <f>IF(ISNA(VLOOKUP(AD1103,RESEARCH!$B:$K,10, FALSE))=TRUE, "", VLOOKUP(AD1103,RESEARCH!$B:$K,10, FALSE))</f>
        <v/>
      </c>
    </row>
    <row r="1104" spans="2:31" ht="18">
      <c r="B1104" s="104"/>
      <c r="C1104" s="104"/>
      <c r="D1104" s="104"/>
      <c r="E1104" s="104"/>
      <c r="F1104" s="104"/>
      <c r="G1104" s="104"/>
      <c r="H1104" s="104"/>
      <c r="I1104" s="104"/>
      <c r="J1104" s="104"/>
      <c r="K1104" s="104"/>
      <c r="L1104" s="104"/>
      <c r="M1104" s="104"/>
      <c r="N1104" s="104"/>
      <c r="O1104" s="104"/>
      <c r="P1104" s="104"/>
      <c r="Q1104" s="104"/>
      <c r="R1104" s="104"/>
      <c r="S1104" s="104"/>
      <c r="T1104" s="104"/>
      <c r="U1104" s="104"/>
      <c r="V1104" s="104"/>
      <c r="W1104" s="104"/>
      <c r="X1104" s="104"/>
      <c r="Y1104" s="104"/>
      <c r="Z1104" s="104"/>
      <c r="AA1104" s="104"/>
      <c r="AB1104" s="105" t="str">
        <f>IF(ISNA(VLOOKUP(AA1104,PRIZE_AWARD!$B:$F,5, FALSE))=TRUE, "", VLOOKUP(AA1104,PRIZE_AWARD!$B:$F,5, FALSE))</f>
        <v/>
      </c>
      <c r="AC1104" s="104"/>
      <c r="AD1104" s="104"/>
      <c r="AE1104" s="87" t="str">
        <f>IF(ISNA(VLOOKUP(AD1104,RESEARCH!$B:$K,10, FALSE))=TRUE, "", VLOOKUP(AD1104,RESEARCH!$B:$K,10, FALSE))</f>
        <v/>
      </c>
    </row>
    <row r="1105" spans="2:31" ht="18">
      <c r="B1105" s="104"/>
      <c r="C1105" s="104"/>
      <c r="D1105" s="104"/>
      <c r="E1105" s="104"/>
      <c r="F1105" s="104"/>
      <c r="G1105" s="104"/>
      <c r="H1105" s="104"/>
      <c r="I1105" s="104"/>
      <c r="J1105" s="104"/>
      <c r="K1105" s="104"/>
      <c r="L1105" s="104"/>
      <c r="M1105" s="104"/>
      <c r="N1105" s="104"/>
      <c r="O1105" s="104"/>
      <c r="P1105" s="104"/>
      <c r="Q1105" s="104"/>
      <c r="R1105" s="104"/>
      <c r="S1105" s="104"/>
      <c r="T1105" s="104"/>
      <c r="U1105" s="104"/>
      <c r="V1105" s="104"/>
      <c r="W1105" s="104"/>
      <c r="X1105" s="104"/>
      <c r="Y1105" s="104"/>
      <c r="Z1105" s="104"/>
      <c r="AA1105" s="104"/>
      <c r="AB1105" s="105" t="str">
        <f>IF(ISNA(VLOOKUP(AA1105,PRIZE_AWARD!$B:$F,5, FALSE))=TRUE, "", VLOOKUP(AA1105,PRIZE_AWARD!$B:$F,5, FALSE))</f>
        <v/>
      </c>
      <c r="AC1105" s="104"/>
      <c r="AD1105" s="104"/>
      <c r="AE1105" s="87" t="str">
        <f>IF(ISNA(VLOOKUP(AD1105,RESEARCH!$B:$K,10, FALSE))=TRUE, "", VLOOKUP(AD1105,RESEARCH!$B:$K,10, FALSE))</f>
        <v/>
      </c>
    </row>
    <row r="1106" spans="2:31" ht="18">
      <c r="B1106" s="104"/>
      <c r="C1106" s="104"/>
      <c r="D1106" s="104"/>
      <c r="E1106" s="104"/>
      <c r="F1106" s="104"/>
      <c r="G1106" s="104"/>
      <c r="H1106" s="104"/>
      <c r="I1106" s="104"/>
      <c r="J1106" s="104"/>
      <c r="K1106" s="104"/>
      <c r="L1106" s="104"/>
      <c r="M1106" s="104"/>
      <c r="N1106" s="104"/>
      <c r="O1106" s="104"/>
      <c r="P1106" s="104"/>
      <c r="Q1106" s="104"/>
      <c r="R1106" s="104"/>
      <c r="S1106" s="104"/>
      <c r="T1106" s="104"/>
      <c r="U1106" s="104"/>
      <c r="V1106" s="104"/>
      <c r="W1106" s="104"/>
      <c r="X1106" s="104"/>
      <c r="Y1106" s="104"/>
      <c r="Z1106" s="104"/>
      <c r="AA1106" s="104"/>
      <c r="AB1106" s="105" t="str">
        <f>IF(ISNA(VLOOKUP(AA1106,PRIZE_AWARD!$B:$F,5, FALSE))=TRUE, "", VLOOKUP(AA1106,PRIZE_AWARD!$B:$F,5, FALSE))</f>
        <v/>
      </c>
      <c r="AC1106" s="104"/>
      <c r="AD1106" s="104"/>
      <c r="AE1106" s="87" t="str">
        <f>IF(ISNA(VLOOKUP(AD1106,RESEARCH!$B:$K,10, FALSE))=TRUE, "", VLOOKUP(AD1106,RESEARCH!$B:$K,10, FALSE))</f>
        <v/>
      </c>
    </row>
    <row r="1107" spans="2:31" ht="18">
      <c r="B1107" s="104"/>
      <c r="C1107" s="104"/>
      <c r="D1107" s="104"/>
      <c r="E1107" s="104"/>
      <c r="F1107" s="104"/>
      <c r="G1107" s="104"/>
      <c r="H1107" s="104"/>
      <c r="I1107" s="104"/>
      <c r="J1107" s="104"/>
      <c r="K1107" s="104"/>
      <c r="L1107" s="104"/>
      <c r="M1107" s="104"/>
      <c r="N1107" s="104"/>
      <c r="O1107" s="104"/>
      <c r="P1107" s="104"/>
      <c r="Q1107" s="104"/>
      <c r="R1107" s="104"/>
      <c r="S1107" s="104"/>
      <c r="T1107" s="104"/>
      <c r="U1107" s="104"/>
      <c r="V1107" s="104"/>
      <c r="W1107" s="104"/>
      <c r="X1107" s="104"/>
      <c r="Y1107" s="104"/>
      <c r="Z1107" s="104"/>
      <c r="AA1107" s="104"/>
      <c r="AB1107" s="105" t="str">
        <f>IF(ISNA(VLOOKUP(AA1107,PRIZE_AWARD!$B:$F,5, FALSE))=TRUE, "", VLOOKUP(AA1107,PRIZE_AWARD!$B:$F,5, FALSE))</f>
        <v/>
      </c>
      <c r="AC1107" s="104"/>
      <c r="AD1107" s="104"/>
      <c r="AE1107" s="87" t="str">
        <f>IF(ISNA(VLOOKUP(AD1107,RESEARCH!$B:$K,10, FALSE))=TRUE, "", VLOOKUP(AD1107,RESEARCH!$B:$K,10, FALSE))</f>
        <v/>
      </c>
    </row>
    <row r="1108" spans="2:31" ht="18">
      <c r="B1108" s="104"/>
      <c r="C1108" s="104"/>
      <c r="D1108" s="104"/>
      <c r="E1108" s="104"/>
      <c r="F1108" s="104"/>
      <c r="G1108" s="104"/>
      <c r="H1108" s="104"/>
      <c r="I1108" s="104"/>
      <c r="J1108" s="104"/>
      <c r="K1108" s="104"/>
      <c r="L1108" s="104"/>
      <c r="M1108" s="104"/>
      <c r="N1108" s="104"/>
      <c r="O1108" s="104"/>
      <c r="P1108" s="104"/>
      <c r="Q1108" s="104"/>
      <c r="R1108" s="104"/>
      <c r="S1108" s="104"/>
      <c r="T1108" s="104"/>
      <c r="U1108" s="104"/>
      <c r="V1108" s="104"/>
      <c r="W1108" s="104"/>
      <c r="X1108" s="104"/>
      <c r="Y1108" s="104"/>
      <c r="Z1108" s="104"/>
      <c r="AA1108" s="104"/>
      <c r="AB1108" s="105" t="str">
        <f>IF(ISNA(VLOOKUP(AA1108,PRIZE_AWARD!$B:$F,5, FALSE))=TRUE, "", VLOOKUP(AA1108,PRIZE_AWARD!$B:$F,5, FALSE))</f>
        <v/>
      </c>
      <c r="AC1108" s="104"/>
      <c r="AD1108" s="104"/>
      <c r="AE1108" s="87" t="str">
        <f>IF(ISNA(VLOOKUP(AD1108,RESEARCH!$B:$K,10, FALSE))=TRUE, "", VLOOKUP(AD1108,RESEARCH!$B:$K,10, FALSE))</f>
        <v/>
      </c>
    </row>
    <row r="1109" spans="2:31" ht="18">
      <c r="B1109" s="104"/>
      <c r="C1109" s="104"/>
      <c r="D1109" s="104"/>
      <c r="E1109" s="104"/>
      <c r="F1109" s="104"/>
      <c r="G1109" s="104"/>
      <c r="H1109" s="104"/>
      <c r="I1109" s="104"/>
      <c r="J1109" s="104"/>
      <c r="K1109" s="104"/>
      <c r="L1109" s="104"/>
      <c r="M1109" s="104"/>
      <c r="N1109" s="104"/>
      <c r="O1109" s="104"/>
      <c r="P1109" s="104"/>
      <c r="Q1109" s="104"/>
      <c r="R1109" s="104"/>
      <c r="S1109" s="104"/>
      <c r="T1109" s="104"/>
      <c r="U1109" s="104"/>
      <c r="V1109" s="104"/>
      <c r="W1109" s="104"/>
      <c r="X1109" s="104"/>
      <c r="Y1109" s="104"/>
      <c r="Z1109" s="104"/>
      <c r="AA1109" s="104"/>
      <c r="AB1109" s="105" t="str">
        <f>IF(ISNA(VLOOKUP(AA1109,PRIZE_AWARD!$B:$F,5, FALSE))=TRUE, "", VLOOKUP(AA1109,PRIZE_AWARD!$B:$F,5, FALSE))</f>
        <v/>
      </c>
      <c r="AC1109" s="104"/>
      <c r="AD1109" s="104"/>
      <c r="AE1109" s="87" t="str">
        <f>IF(ISNA(VLOOKUP(AD1109,RESEARCH!$B:$K,10, FALSE))=TRUE, "", VLOOKUP(AD1109,RESEARCH!$B:$K,10, FALSE))</f>
        <v/>
      </c>
    </row>
    <row r="1110" spans="2:31" ht="18">
      <c r="B1110" s="104"/>
      <c r="C1110" s="104"/>
      <c r="D1110" s="104"/>
      <c r="E1110" s="104"/>
      <c r="F1110" s="104"/>
      <c r="G1110" s="104"/>
      <c r="H1110" s="104"/>
      <c r="I1110" s="104"/>
      <c r="J1110" s="104"/>
      <c r="K1110" s="104"/>
      <c r="L1110" s="104"/>
      <c r="M1110" s="104"/>
      <c r="N1110" s="104"/>
      <c r="O1110" s="104"/>
      <c r="P1110" s="104"/>
      <c r="Q1110" s="104"/>
      <c r="R1110" s="104"/>
      <c r="S1110" s="104"/>
      <c r="T1110" s="104"/>
      <c r="U1110" s="104"/>
      <c r="V1110" s="104"/>
      <c r="W1110" s="104"/>
      <c r="X1110" s="104"/>
      <c r="Y1110" s="104"/>
      <c r="Z1110" s="104"/>
      <c r="AA1110" s="104"/>
      <c r="AB1110" s="105" t="str">
        <f>IF(ISNA(VLOOKUP(AA1110,PRIZE_AWARD!$B:$F,5, FALSE))=TRUE, "", VLOOKUP(AA1110,PRIZE_AWARD!$B:$F,5, FALSE))</f>
        <v/>
      </c>
      <c r="AC1110" s="104"/>
      <c r="AD1110" s="104"/>
      <c r="AE1110" s="87" t="str">
        <f>IF(ISNA(VLOOKUP(AD1110,RESEARCH!$B:$K,10, FALSE))=TRUE, "", VLOOKUP(AD1110,RESEARCH!$B:$K,10, FALSE))</f>
        <v/>
      </c>
    </row>
    <row r="1111" spans="2:31" ht="18">
      <c r="B1111" s="104"/>
      <c r="C1111" s="104"/>
      <c r="D1111" s="104"/>
      <c r="E1111" s="104"/>
      <c r="F1111" s="104"/>
      <c r="G1111" s="104"/>
      <c r="H1111" s="104"/>
      <c r="I1111" s="104"/>
      <c r="J1111" s="104"/>
      <c r="K1111" s="104"/>
      <c r="L1111" s="104"/>
      <c r="M1111" s="104"/>
      <c r="N1111" s="104"/>
      <c r="O1111" s="104"/>
      <c r="P1111" s="104"/>
      <c r="Q1111" s="104"/>
      <c r="R1111" s="104"/>
      <c r="S1111" s="104"/>
      <c r="T1111" s="104"/>
      <c r="U1111" s="104"/>
      <c r="V1111" s="104"/>
      <c r="W1111" s="104"/>
      <c r="X1111" s="104"/>
      <c r="Y1111" s="104"/>
      <c r="Z1111" s="104"/>
      <c r="AA1111" s="104"/>
      <c r="AB1111" s="105" t="str">
        <f>IF(ISNA(VLOOKUP(AA1111,PRIZE_AWARD!$B:$F,5, FALSE))=TRUE, "", VLOOKUP(AA1111,PRIZE_AWARD!$B:$F,5, FALSE))</f>
        <v/>
      </c>
      <c r="AC1111" s="104"/>
      <c r="AD1111" s="104"/>
      <c r="AE1111" s="87" t="str">
        <f>IF(ISNA(VLOOKUP(AD1111,RESEARCH!$B:$K,10, FALSE))=TRUE, "", VLOOKUP(AD1111,RESEARCH!$B:$K,10, FALSE))</f>
        <v/>
      </c>
    </row>
    <row r="1112" spans="2:31" ht="18">
      <c r="B1112" s="104"/>
      <c r="C1112" s="104"/>
      <c r="D1112" s="104"/>
      <c r="E1112" s="104"/>
      <c r="F1112" s="104"/>
      <c r="G1112" s="104"/>
      <c r="H1112" s="104"/>
      <c r="I1112" s="104"/>
      <c r="J1112" s="104"/>
      <c r="K1112" s="104"/>
      <c r="L1112" s="104"/>
      <c r="M1112" s="104"/>
      <c r="N1112" s="104"/>
      <c r="O1112" s="104"/>
      <c r="P1112" s="104"/>
      <c r="Q1112" s="104"/>
      <c r="R1112" s="104"/>
      <c r="S1112" s="104"/>
      <c r="T1112" s="104"/>
      <c r="U1112" s="104"/>
      <c r="V1112" s="104"/>
      <c r="W1112" s="104"/>
      <c r="X1112" s="104"/>
      <c r="Y1112" s="104"/>
      <c r="Z1112" s="104"/>
      <c r="AA1112" s="104"/>
      <c r="AB1112" s="105" t="str">
        <f>IF(ISNA(VLOOKUP(AA1112,PRIZE_AWARD!$B:$F,5, FALSE))=TRUE, "", VLOOKUP(AA1112,PRIZE_AWARD!$B:$F,5, FALSE))</f>
        <v/>
      </c>
      <c r="AC1112" s="104"/>
      <c r="AD1112" s="104"/>
      <c r="AE1112" s="87" t="str">
        <f>IF(ISNA(VLOOKUP(AD1112,RESEARCH!$B:$K,10, FALSE))=TRUE, "", VLOOKUP(AD1112,RESEARCH!$B:$K,10, FALSE))</f>
        <v/>
      </c>
    </row>
    <row r="1113" spans="2:31" ht="18">
      <c r="B1113" s="104"/>
      <c r="C1113" s="104"/>
      <c r="D1113" s="104"/>
      <c r="E1113" s="104"/>
      <c r="F1113" s="104"/>
      <c r="G1113" s="104"/>
      <c r="H1113" s="104"/>
      <c r="I1113" s="104"/>
      <c r="J1113" s="104"/>
      <c r="K1113" s="104"/>
      <c r="L1113" s="104"/>
      <c r="M1113" s="104"/>
      <c r="N1113" s="104"/>
      <c r="O1113" s="104"/>
      <c r="P1113" s="104"/>
      <c r="Q1113" s="104"/>
      <c r="R1113" s="104"/>
      <c r="S1113" s="104"/>
      <c r="T1113" s="104"/>
      <c r="U1113" s="104"/>
      <c r="V1113" s="104"/>
      <c r="W1113" s="104"/>
      <c r="X1113" s="104"/>
      <c r="Y1113" s="104"/>
      <c r="Z1113" s="104"/>
      <c r="AA1113" s="104"/>
      <c r="AB1113" s="105" t="str">
        <f>IF(ISNA(VLOOKUP(AA1113,PRIZE_AWARD!$B:$F,5, FALSE))=TRUE, "", VLOOKUP(AA1113,PRIZE_AWARD!$B:$F,5, FALSE))</f>
        <v/>
      </c>
      <c r="AC1113" s="104"/>
      <c r="AD1113" s="104"/>
      <c r="AE1113" s="87" t="str">
        <f>IF(ISNA(VLOOKUP(AD1113,RESEARCH!$B:$K,10, FALSE))=TRUE, "", VLOOKUP(AD1113,RESEARCH!$B:$K,10, FALSE))</f>
        <v/>
      </c>
    </row>
    <row r="1114" spans="2:31" ht="18">
      <c r="B1114" s="104"/>
      <c r="C1114" s="104"/>
      <c r="D1114" s="104"/>
      <c r="E1114" s="104"/>
      <c r="F1114" s="104"/>
      <c r="G1114" s="104"/>
      <c r="H1114" s="104"/>
      <c r="I1114" s="104"/>
      <c r="J1114" s="104"/>
      <c r="K1114" s="104"/>
      <c r="L1114" s="104"/>
      <c r="M1114" s="104"/>
      <c r="N1114" s="104"/>
      <c r="O1114" s="104"/>
      <c r="P1114" s="104"/>
      <c r="Q1114" s="104"/>
      <c r="R1114" s="104"/>
      <c r="S1114" s="104"/>
      <c r="T1114" s="104"/>
      <c r="U1114" s="104"/>
      <c r="V1114" s="104"/>
      <c r="W1114" s="104"/>
      <c r="X1114" s="104"/>
      <c r="Y1114" s="104"/>
      <c r="Z1114" s="104"/>
      <c r="AA1114" s="104"/>
      <c r="AB1114" s="105" t="str">
        <f>IF(ISNA(VLOOKUP(AA1114,PRIZE_AWARD!$B:$F,5, FALSE))=TRUE, "", VLOOKUP(AA1114,PRIZE_AWARD!$B:$F,5, FALSE))</f>
        <v/>
      </c>
      <c r="AC1114" s="104"/>
      <c r="AD1114" s="104"/>
      <c r="AE1114" s="87" t="str">
        <f>IF(ISNA(VLOOKUP(AD1114,RESEARCH!$B:$K,10, FALSE))=TRUE, "", VLOOKUP(AD1114,RESEARCH!$B:$K,10, FALSE))</f>
        <v/>
      </c>
    </row>
    <row r="1115" spans="2:31" ht="18">
      <c r="B1115" s="104"/>
      <c r="C1115" s="104"/>
      <c r="D1115" s="104"/>
      <c r="E1115" s="104"/>
      <c r="F1115" s="104"/>
      <c r="G1115" s="104"/>
      <c r="H1115" s="104"/>
      <c r="I1115" s="104"/>
      <c r="J1115" s="104"/>
      <c r="K1115" s="104"/>
      <c r="L1115" s="104"/>
      <c r="M1115" s="104"/>
      <c r="N1115" s="104"/>
      <c r="O1115" s="104"/>
      <c r="P1115" s="104"/>
      <c r="Q1115" s="104"/>
      <c r="R1115" s="104"/>
      <c r="S1115" s="104"/>
      <c r="T1115" s="104"/>
      <c r="U1115" s="104"/>
      <c r="V1115" s="104"/>
      <c r="W1115" s="104"/>
      <c r="X1115" s="104"/>
      <c r="Y1115" s="104"/>
      <c r="Z1115" s="104"/>
      <c r="AA1115" s="104"/>
      <c r="AB1115" s="105" t="str">
        <f>IF(ISNA(VLOOKUP(AA1115,PRIZE_AWARD!$B:$F,5, FALSE))=TRUE, "", VLOOKUP(AA1115,PRIZE_AWARD!$B:$F,5, FALSE))</f>
        <v/>
      </c>
      <c r="AC1115" s="104"/>
      <c r="AD1115" s="104"/>
      <c r="AE1115" s="87" t="str">
        <f>IF(ISNA(VLOOKUP(AD1115,RESEARCH!$B:$K,10, FALSE))=TRUE, "", VLOOKUP(AD1115,RESEARCH!$B:$K,10, FALSE))</f>
        <v/>
      </c>
    </row>
    <row r="1116" spans="2:31" ht="18">
      <c r="B1116" s="104"/>
      <c r="C1116" s="104"/>
      <c r="D1116" s="104"/>
      <c r="E1116" s="104"/>
      <c r="F1116" s="104"/>
      <c r="G1116" s="104"/>
      <c r="H1116" s="104"/>
      <c r="I1116" s="104"/>
      <c r="J1116" s="104"/>
      <c r="K1116" s="104"/>
      <c r="L1116" s="104"/>
      <c r="M1116" s="104"/>
      <c r="N1116" s="104"/>
      <c r="O1116" s="104"/>
      <c r="P1116" s="104"/>
      <c r="Q1116" s="104"/>
      <c r="R1116" s="104"/>
      <c r="S1116" s="104"/>
      <c r="T1116" s="104"/>
      <c r="U1116" s="104"/>
      <c r="V1116" s="104"/>
      <c r="W1116" s="104"/>
      <c r="X1116" s="104"/>
      <c r="Y1116" s="104"/>
      <c r="Z1116" s="104"/>
      <c r="AA1116" s="104"/>
      <c r="AB1116" s="105" t="str">
        <f>IF(ISNA(VLOOKUP(AA1116,PRIZE_AWARD!$B:$F,5, FALSE))=TRUE, "", VLOOKUP(AA1116,PRIZE_AWARD!$B:$F,5, FALSE))</f>
        <v/>
      </c>
      <c r="AC1116" s="104"/>
      <c r="AD1116" s="104"/>
      <c r="AE1116" s="87" t="str">
        <f>IF(ISNA(VLOOKUP(AD1116,RESEARCH!$B:$K,10, FALSE))=TRUE, "", VLOOKUP(AD1116,RESEARCH!$B:$K,10, FALSE))</f>
        <v/>
      </c>
    </row>
    <row r="1117" spans="2:31" ht="18">
      <c r="B1117" s="104"/>
      <c r="C1117" s="104"/>
      <c r="D1117" s="104"/>
      <c r="E1117" s="104"/>
      <c r="F1117" s="104"/>
      <c r="G1117" s="104"/>
      <c r="H1117" s="104"/>
      <c r="I1117" s="104"/>
      <c r="J1117" s="104"/>
      <c r="K1117" s="104"/>
      <c r="L1117" s="104"/>
      <c r="M1117" s="104"/>
      <c r="N1117" s="104"/>
      <c r="O1117" s="104"/>
      <c r="P1117" s="104"/>
      <c r="Q1117" s="104"/>
      <c r="R1117" s="104"/>
      <c r="S1117" s="104"/>
      <c r="T1117" s="104"/>
      <c r="U1117" s="104"/>
      <c r="V1117" s="104"/>
      <c r="W1117" s="104"/>
      <c r="X1117" s="104"/>
      <c r="Y1117" s="104"/>
      <c r="Z1117" s="104"/>
      <c r="AA1117" s="104"/>
      <c r="AB1117" s="105" t="str">
        <f>IF(ISNA(VLOOKUP(AA1117,PRIZE_AWARD!$B:$F,5, FALSE))=TRUE, "", VLOOKUP(AA1117,PRIZE_AWARD!$B:$F,5, FALSE))</f>
        <v/>
      </c>
      <c r="AC1117" s="104"/>
      <c r="AD1117" s="104"/>
      <c r="AE1117" s="87" t="str">
        <f>IF(ISNA(VLOOKUP(AD1117,RESEARCH!$B:$K,10, FALSE))=TRUE, "", VLOOKUP(AD1117,RESEARCH!$B:$K,10, FALSE))</f>
        <v/>
      </c>
    </row>
    <row r="1118" spans="2:31" ht="18">
      <c r="B1118" s="104"/>
      <c r="C1118" s="104"/>
      <c r="D1118" s="104"/>
      <c r="E1118" s="104"/>
      <c r="F1118" s="104"/>
      <c r="G1118" s="104"/>
      <c r="H1118" s="104"/>
      <c r="I1118" s="104"/>
      <c r="J1118" s="104"/>
      <c r="K1118" s="104"/>
      <c r="L1118" s="104"/>
      <c r="M1118" s="104"/>
      <c r="N1118" s="104"/>
      <c r="O1118" s="104"/>
      <c r="P1118" s="104"/>
      <c r="Q1118" s="104"/>
      <c r="R1118" s="104"/>
      <c r="S1118" s="104"/>
      <c r="T1118" s="104"/>
      <c r="U1118" s="104"/>
      <c r="V1118" s="104"/>
      <c r="W1118" s="104"/>
      <c r="X1118" s="104"/>
      <c r="Y1118" s="104"/>
      <c r="Z1118" s="104"/>
      <c r="AA1118" s="104"/>
      <c r="AB1118" s="105" t="str">
        <f>IF(ISNA(VLOOKUP(AA1118,PRIZE_AWARD!$B:$F,5, FALSE))=TRUE, "", VLOOKUP(AA1118,PRIZE_AWARD!$B:$F,5, FALSE))</f>
        <v/>
      </c>
      <c r="AC1118" s="104"/>
      <c r="AD1118" s="104"/>
      <c r="AE1118" s="87" t="str">
        <f>IF(ISNA(VLOOKUP(AD1118,RESEARCH!$B:$K,10, FALSE))=TRUE, "", VLOOKUP(AD1118,RESEARCH!$B:$K,10, FALSE))</f>
        <v/>
      </c>
    </row>
    <row r="1119" spans="2:31" ht="18">
      <c r="B1119" s="104"/>
      <c r="C1119" s="104"/>
      <c r="D1119" s="104"/>
      <c r="E1119" s="104"/>
      <c r="F1119" s="104"/>
      <c r="G1119" s="104"/>
      <c r="H1119" s="104"/>
      <c r="I1119" s="104"/>
      <c r="J1119" s="104"/>
      <c r="K1119" s="104"/>
      <c r="L1119" s="104"/>
      <c r="M1119" s="104"/>
      <c r="N1119" s="104"/>
      <c r="O1119" s="104"/>
      <c r="P1119" s="104"/>
      <c r="Q1119" s="104"/>
      <c r="R1119" s="104"/>
      <c r="S1119" s="104"/>
      <c r="T1119" s="104"/>
      <c r="U1119" s="104"/>
      <c r="V1119" s="104"/>
      <c r="W1119" s="104"/>
      <c r="X1119" s="104"/>
      <c r="Y1119" s="104"/>
      <c r="Z1119" s="104"/>
      <c r="AA1119" s="104"/>
      <c r="AB1119" s="105" t="str">
        <f>IF(ISNA(VLOOKUP(AA1119,PRIZE_AWARD!$B:$F,5, FALSE))=TRUE, "", VLOOKUP(AA1119,PRIZE_AWARD!$B:$F,5, FALSE))</f>
        <v/>
      </c>
      <c r="AC1119" s="104"/>
      <c r="AD1119" s="104"/>
      <c r="AE1119" s="87" t="str">
        <f>IF(ISNA(VLOOKUP(AD1119,RESEARCH!$B:$K,10, FALSE))=TRUE, "", VLOOKUP(AD1119,RESEARCH!$B:$K,10, FALSE))</f>
        <v/>
      </c>
    </row>
    <row r="1120" spans="2:31" ht="18">
      <c r="B1120" s="104"/>
      <c r="C1120" s="104"/>
      <c r="D1120" s="104"/>
      <c r="E1120" s="104"/>
      <c r="F1120" s="104"/>
      <c r="G1120" s="104"/>
      <c r="H1120" s="104"/>
      <c r="I1120" s="104"/>
      <c r="J1120" s="104"/>
      <c r="K1120" s="104"/>
      <c r="L1120" s="104"/>
      <c r="M1120" s="104"/>
      <c r="N1120" s="104"/>
      <c r="O1120" s="104"/>
      <c r="P1120" s="104"/>
      <c r="Q1120" s="104"/>
      <c r="R1120" s="104"/>
      <c r="S1120" s="104"/>
      <c r="T1120" s="104"/>
      <c r="U1120" s="104"/>
      <c r="V1120" s="104"/>
      <c r="W1120" s="104"/>
      <c r="X1120" s="104"/>
      <c r="Y1120" s="104"/>
      <c r="Z1120" s="104"/>
      <c r="AA1120" s="104"/>
      <c r="AB1120" s="105" t="str">
        <f>IF(ISNA(VLOOKUP(AA1120,PRIZE_AWARD!$B:$F,5, FALSE))=TRUE, "", VLOOKUP(AA1120,PRIZE_AWARD!$B:$F,5, FALSE))</f>
        <v/>
      </c>
      <c r="AC1120" s="104"/>
      <c r="AD1120" s="104"/>
      <c r="AE1120" s="87" t="str">
        <f>IF(ISNA(VLOOKUP(AD1120,RESEARCH!$B:$K,10, FALSE))=TRUE, "", VLOOKUP(AD1120,RESEARCH!$B:$K,10, FALSE))</f>
        <v/>
      </c>
    </row>
    <row r="1121" spans="2:31" ht="18">
      <c r="B1121" s="104"/>
      <c r="C1121" s="104"/>
      <c r="D1121" s="104"/>
      <c r="E1121" s="104"/>
      <c r="F1121" s="104"/>
      <c r="G1121" s="104"/>
      <c r="H1121" s="104"/>
      <c r="I1121" s="104"/>
      <c r="J1121" s="104"/>
      <c r="K1121" s="104"/>
      <c r="L1121" s="104"/>
      <c r="M1121" s="104"/>
      <c r="N1121" s="104"/>
      <c r="O1121" s="104"/>
      <c r="P1121" s="104"/>
      <c r="Q1121" s="104"/>
      <c r="R1121" s="104"/>
      <c r="S1121" s="104"/>
      <c r="T1121" s="104"/>
      <c r="U1121" s="104"/>
      <c r="V1121" s="104"/>
      <c r="W1121" s="104"/>
      <c r="X1121" s="104"/>
      <c r="Y1121" s="104"/>
      <c r="Z1121" s="104"/>
      <c r="AA1121" s="104"/>
      <c r="AB1121" s="105" t="str">
        <f>IF(ISNA(VLOOKUP(AA1121,PRIZE_AWARD!$B:$F,5, FALSE))=TRUE, "", VLOOKUP(AA1121,PRIZE_AWARD!$B:$F,5, FALSE))</f>
        <v/>
      </c>
      <c r="AC1121" s="104"/>
      <c r="AD1121" s="104"/>
      <c r="AE1121" s="87" t="str">
        <f>IF(ISNA(VLOOKUP(AD1121,RESEARCH!$B:$K,10, FALSE))=TRUE, "", VLOOKUP(AD1121,RESEARCH!$B:$K,10, FALSE))</f>
        <v/>
      </c>
    </row>
    <row r="1122" spans="2:31" ht="18">
      <c r="B1122" s="104"/>
      <c r="C1122" s="104"/>
      <c r="D1122" s="104"/>
      <c r="E1122" s="104"/>
      <c r="F1122" s="104"/>
      <c r="G1122" s="104"/>
      <c r="H1122" s="104"/>
      <c r="I1122" s="104"/>
      <c r="J1122" s="104"/>
      <c r="K1122" s="104"/>
      <c r="L1122" s="104"/>
      <c r="M1122" s="104"/>
      <c r="N1122" s="104"/>
      <c r="O1122" s="104"/>
      <c r="P1122" s="104"/>
      <c r="Q1122" s="104"/>
      <c r="R1122" s="104"/>
      <c r="S1122" s="104"/>
      <c r="T1122" s="104"/>
      <c r="U1122" s="104"/>
      <c r="V1122" s="104"/>
      <c r="W1122" s="104"/>
      <c r="X1122" s="104"/>
      <c r="Y1122" s="104"/>
      <c r="Z1122" s="104"/>
      <c r="AA1122" s="104"/>
      <c r="AB1122" s="105" t="str">
        <f>IF(ISNA(VLOOKUP(AA1122,PRIZE_AWARD!$B:$F,5, FALSE))=TRUE, "", VLOOKUP(AA1122,PRIZE_AWARD!$B:$F,5, FALSE))</f>
        <v/>
      </c>
      <c r="AC1122" s="104"/>
      <c r="AD1122" s="104"/>
      <c r="AE1122" s="87" t="str">
        <f>IF(ISNA(VLOOKUP(AD1122,RESEARCH!$B:$K,10, FALSE))=TRUE, "", VLOOKUP(AD1122,RESEARCH!$B:$K,10, FALSE))</f>
        <v/>
      </c>
    </row>
    <row r="1123" spans="2:31" ht="18">
      <c r="B1123" s="104"/>
      <c r="C1123" s="104"/>
      <c r="D1123" s="104"/>
      <c r="E1123" s="104"/>
      <c r="F1123" s="104"/>
      <c r="G1123" s="104"/>
      <c r="H1123" s="104"/>
      <c r="I1123" s="104"/>
      <c r="J1123" s="104"/>
      <c r="K1123" s="104"/>
      <c r="L1123" s="104"/>
      <c r="M1123" s="104"/>
      <c r="N1123" s="104"/>
      <c r="O1123" s="104"/>
      <c r="P1123" s="104"/>
      <c r="Q1123" s="104"/>
      <c r="R1123" s="104"/>
      <c r="S1123" s="104"/>
      <c r="T1123" s="104"/>
      <c r="U1123" s="104"/>
      <c r="V1123" s="104"/>
      <c r="W1123" s="104"/>
      <c r="X1123" s="104"/>
      <c r="Y1123" s="104"/>
      <c r="Z1123" s="104"/>
      <c r="AA1123" s="104"/>
      <c r="AB1123" s="105" t="str">
        <f>IF(ISNA(VLOOKUP(AA1123,PRIZE_AWARD!$B:$F,5, FALSE))=TRUE, "", VLOOKUP(AA1123,PRIZE_AWARD!$B:$F,5, FALSE))</f>
        <v/>
      </c>
      <c r="AC1123" s="104"/>
      <c r="AD1123" s="104"/>
      <c r="AE1123" s="87" t="str">
        <f>IF(ISNA(VLOOKUP(AD1123,RESEARCH!$B:$K,10, FALSE))=TRUE, "", VLOOKUP(AD1123,RESEARCH!$B:$K,10, FALSE))</f>
        <v/>
      </c>
    </row>
    <row r="1124" spans="2:31" ht="18">
      <c r="B1124" s="104"/>
      <c r="C1124" s="104"/>
      <c r="D1124" s="104"/>
      <c r="E1124" s="104"/>
      <c r="F1124" s="104"/>
      <c r="G1124" s="104"/>
      <c r="H1124" s="104"/>
      <c r="I1124" s="104"/>
      <c r="J1124" s="104"/>
      <c r="K1124" s="104"/>
      <c r="L1124" s="104"/>
      <c r="M1124" s="104"/>
      <c r="N1124" s="104"/>
      <c r="O1124" s="104"/>
      <c r="P1124" s="104"/>
      <c r="Q1124" s="104"/>
      <c r="R1124" s="104"/>
      <c r="S1124" s="104"/>
      <c r="T1124" s="104"/>
      <c r="U1124" s="104"/>
      <c r="V1124" s="104"/>
      <c r="W1124" s="104"/>
      <c r="X1124" s="104"/>
      <c r="Y1124" s="104"/>
      <c r="Z1124" s="104"/>
      <c r="AA1124" s="104"/>
      <c r="AB1124" s="105" t="str">
        <f>IF(ISNA(VLOOKUP(AA1124,PRIZE_AWARD!$B:$F,5, FALSE))=TRUE, "", VLOOKUP(AA1124,PRIZE_AWARD!$B:$F,5, FALSE))</f>
        <v/>
      </c>
      <c r="AC1124" s="104"/>
      <c r="AD1124" s="104"/>
      <c r="AE1124" s="87" t="str">
        <f>IF(ISNA(VLOOKUP(AD1124,RESEARCH!$B:$K,10, FALSE))=TRUE, "", VLOOKUP(AD1124,RESEARCH!$B:$K,10, FALSE))</f>
        <v/>
      </c>
    </row>
    <row r="1125" spans="2:31" ht="18">
      <c r="B1125" s="104"/>
      <c r="C1125" s="104"/>
      <c r="D1125" s="104"/>
      <c r="E1125" s="104"/>
      <c r="F1125" s="104"/>
      <c r="G1125" s="104"/>
      <c r="H1125" s="104"/>
      <c r="I1125" s="104"/>
      <c r="J1125" s="104"/>
      <c r="K1125" s="104"/>
      <c r="L1125" s="104"/>
      <c r="M1125" s="104"/>
      <c r="N1125" s="104"/>
      <c r="O1125" s="104"/>
      <c r="P1125" s="104"/>
      <c r="Q1125" s="104"/>
      <c r="R1125" s="104"/>
      <c r="S1125" s="104"/>
      <c r="T1125" s="104"/>
      <c r="U1125" s="104"/>
      <c r="V1125" s="104"/>
      <c r="W1125" s="104"/>
      <c r="X1125" s="104"/>
      <c r="Y1125" s="104"/>
      <c r="Z1125" s="104"/>
      <c r="AA1125" s="104"/>
      <c r="AB1125" s="105" t="str">
        <f>IF(ISNA(VLOOKUP(AA1125,PRIZE_AWARD!$B:$F,5, FALSE))=TRUE, "", VLOOKUP(AA1125,PRIZE_AWARD!$B:$F,5, FALSE))</f>
        <v/>
      </c>
      <c r="AC1125" s="104"/>
      <c r="AD1125" s="104"/>
      <c r="AE1125" s="87" t="str">
        <f>IF(ISNA(VLOOKUP(AD1125,RESEARCH!$B:$K,10, FALSE))=TRUE, "", VLOOKUP(AD1125,RESEARCH!$B:$K,10, FALSE))</f>
        <v/>
      </c>
    </row>
    <row r="1126" spans="2:31" ht="18.75" thickBot="1">
      <c r="AB1126" s="106" t="str">
        <f>IF(ISNA(VLOOKUP(AA1126,PRIZE_AWARD!$B:$F,5, FALSE))=TRUE, "", VLOOKUP(AA1126,PRIZE_AWARD!$B:$F,5, FALSE))</f>
        <v/>
      </c>
      <c r="AE1126" s="87" t="str">
        <f>IF(ISNA(VLOOKUP(AD1126,RESEARCH!$B:$K,10, FALSE))=TRUE, "", VLOOKUP(AD1126,RESEARCH!$B:$K,10, FALSE))</f>
        <v/>
      </c>
    </row>
    <row r="1127" spans="2:31" ht="18">
      <c r="AE1127" s="87" t="str">
        <f>IF(ISNA(VLOOKUP(AD1127,RESEARCH!$B:$K,10, FALSE))=TRUE, "", VLOOKUP(AD1127,RESEARCH!$B:$K,10, FALSE))</f>
        <v/>
      </c>
    </row>
  </sheetData>
  <mergeCells count="11">
    <mergeCell ref="J5:R5"/>
    <mergeCell ref="J6:L6"/>
    <mergeCell ref="P6:R6"/>
    <mergeCell ref="M6:O6"/>
    <mergeCell ref="AD5:AE5"/>
    <mergeCell ref="AD6:AE6"/>
    <mergeCell ref="AA6:AC6"/>
    <mergeCell ref="S6:X6"/>
    <mergeCell ref="S5:X5"/>
    <mergeCell ref="Y5:Z5"/>
    <mergeCell ref="Y6:Z6"/>
  </mergeCells>
  <dataValidations count="4">
    <dataValidation type="list" allowBlank="1" showInputMessage="1" showErrorMessage="1" sqref="G9:G13">
      <formula1>MajourGroup_List</formula1>
    </dataValidation>
    <dataValidation type="list" allowBlank="1" showInputMessage="1" showErrorMessage="1" sqref="D9:D13">
      <formula1>OU_TYPE</formula1>
    </dataValidation>
    <dataValidation type="list" allowBlank="1" showInputMessage="1" showErrorMessage="1" sqref="H9:H13">
      <formula1>OrganType</formula1>
    </dataValidation>
    <dataValidation type="list" allowBlank="1" showInputMessage="1" showErrorMessage="1" sqref="I9:I13">
      <formula1>Language</formula1>
    </dataValidation>
  </dataValidation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dimension ref="A1:V10"/>
  <sheetViews>
    <sheetView rightToLeft="1" topLeftCell="A4" workbookViewId="0">
      <selection activeCell="A4" sqref="A1:XFD1048576"/>
    </sheetView>
  </sheetViews>
  <sheetFormatPr defaultColWidth="9.140625" defaultRowHeight="15"/>
  <cols>
    <col min="1" max="1" width="9.140625" style="17"/>
    <col min="2" max="5" width="15.85546875" style="17" customWidth="1"/>
    <col min="6" max="6" width="19" style="17" customWidth="1"/>
    <col min="7" max="7" width="19.7109375" style="17" customWidth="1"/>
    <col min="8" max="8" width="17.7109375" style="17" customWidth="1"/>
    <col min="9" max="10" width="20.140625" style="17" customWidth="1"/>
    <col min="11" max="11" width="22.5703125" style="17" customWidth="1"/>
    <col min="12" max="12" width="25.42578125" style="17" customWidth="1"/>
    <col min="13" max="14" width="15.5703125" style="17" customWidth="1"/>
    <col min="15" max="15" width="19" style="17" customWidth="1"/>
    <col min="16" max="17" width="9.140625" style="17"/>
    <col min="18" max="18" width="14.7109375" style="17" customWidth="1"/>
    <col min="19" max="19" width="15.42578125" style="17" customWidth="1"/>
    <col min="20" max="20" width="15.5703125" style="17" customWidth="1"/>
    <col min="21" max="21" width="19.140625" style="17" customWidth="1"/>
    <col min="22" max="16384" width="9.140625" style="17"/>
  </cols>
  <sheetData>
    <row r="1" spans="1:22">
      <c r="A1" s="107"/>
      <c r="B1" s="107"/>
      <c r="C1" s="107"/>
      <c r="D1" s="107"/>
      <c r="E1" s="107"/>
      <c r="F1" s="107"/>
      <c r="G1" s="107"/>
      <c r="H1" s="107"/>
      <c r="I1" s="107"/>
      <c r="J1" s="107"/>
      <c r="K1" s="107"/>
      <c r="L1" s="107"/>
      <c r="M1" s="107"/>
      <c r="N1" s="107"/>
      <c r="O1" s="107"/>
      <c r="P1" s="107"/>
      <c r="Q1" s="107"/>
      <c r="R1" s="107"/>
      <c r="S1" s="107"/>
      <c r="T1" s="107"/>
      <c r="U1" s="107"/>
      <c r="V1" s="107"/>
    </row>
    <row r="2" spans="1:22">
      <c r="B2" s="107" t="s">
        <v>413</v>
      </c>
      <c r="C2" s="107" t="s">
        <v>444</v>
      </c>
      <c r="D2" s="107" t="s">
        <v>322</v>
      </c>
      <c r="E2" s="107" t="s">
        <v>360</v>
      </c>
      <c r="F2" s="107" t="s">
        <v>542</v>
      </c>
      <c r="G2" s="107" t="s">
        <v>365</v>
      </c>
      <c r="H2" s="107" t="s">
        <v>403</v>
      </c>
      <c r="I2" s="107" t="s">
        <v>553</v>
      </c>
      <c r="J2" s="107" t="s">
        <v>400</v>
      </c>
      <c r="K2" s="107" t="s">
        <v>399</v>
      </c>
      <c r="L2" s="107" t="s">
        <v>405</v>
      </c>
      <c r="M2" s="107" t="s">
        <v>423</v>
      </c>
      <c r="N2" s="107" t="s">
        <v>372</v>
      </c>
      <c r="O2" s="107" t="s">
        <v>401</v>
      </c>
      <c r="P2" s="107" t="s">
        <v>407</v>
      </c>
      <c r="Q2" s="107" t="s">
        <v>425</v>
      </c>
      <c r="R2" s="107" t="s">
        <v>375</v>
      </c>
      <c r="S2" s="107" t="s">
        <v>402</v>
      </c>
      <c r="T2" s="107" t="s">
        <v>356</v>
      </c>
      <c r="U2" s="107" t="s">
        <v>344</v>
      </c>
      <c r="V2" s="107" t="s">
        <v>320</v>
      </c>
    </row>
    <row r="3" spans="1:22" ht="15.75" thickBot="1"/>
    <row r="4" spans="1:22" ht="31.5" thickBot="1">
      <c r="B4" s="797" t="s">
        <v>538</v>
      </c>
      <c r="C4" s="797"/>
      <c r="D4" s="108"/>
      <c r="E4" s="108"/>
      <c r="H4" s="798" t="s">
        <v>562</v>
      </c>
      <c r="I4" s="799"/>
      <c r="J4" s="799"/>
      <c r="K4" s="799"/>
      <c r="L4" s="799"/>
      <c r="M4" s="799"/>
      <c r="N4" s="799"/>
      <c r="O4" s="799"/>
      <c r="P4" s="799"/>
      <c r="Q4" s="799"/>
      <c r="R4" s="799"/>
      <c r="S4" s="800"/>
      <c r="T4" s="765" t="s">
        <v>94</v>
      </c>
      <c r="U4" s="766"/>
      <c r="V4" s="801"/>
    </row>
    <row r="5" spans="1:22" ht="31.5" thickBot="1">
      <c r="F5" s="109"/>
      <c r="H5" s="782" t="s">
        <v>23</v>
      </c>
      <c r="I5" s="802"/>
      <c r="J5" s="802"/>
      <c r="K5" s="802"/>
      <c r="L5" s="802"/>
      <c r="M5" s="802"/>
      <c r="N5" s="802"/>
      <c r="O5" s="802"/>
      <c r="P5" s="802"/>
      <c r="Q5" s="802"/>
      <c r="R5" s="802"/>
      <c r="S5" s="802"/>
      <c r="T5" s="803" t="s">
        <v>31</v>
      </c>
      <c r="U5" s="804"/>
      <c r="V5" s="805"/>
    </row>
    <row r="6" spans="1:22" ht="18.75" thickBot="1">
      <c r="H6" s="809" t="s">
        <v>24</v>
      </c>
      <c r="I6" s="810"/>
      <c r="J6" s="810"/>
      <c r="K6" s="811"/>
      <c r="L6" s="809" t="s">
        <v>25</v>
      </c>
      <c r="M6" s="810"/>
      <c r="N6" s="810"/>
      <c r="O6" s="811"/>
      <c r="P6" s="809" t="s">
        <v>26</v>
      </c>
      <c r="Q6" s="810"/>
      <c r="R6" s="810"/>
      <c r="S6" s="811"/>
      <c r="T6" s="806"/>
      <c r="U6" s="807"/>
      <c r="V6" s="808"/>
    </row>
    <row r="7" spans="1:22" ht="18.75" thickBot="1">
      <c r="B7" s="36" t="s">
        <v>94</v>
      </c>
      <c r="C7" s="36" t="s">
        <v>94</v>
      </c>
      <c r="D7" s="36" t="s">
        <v>434</v>
      </c>
      <c r="E7" s="68" t="s">
        <v>96</v>
      </c>
      <c r="F7" s="68" t="s">
        <v>96</v>
      </c>
      <c r="G7" s="36" t="s">
        <v>94</v>
      </c>
      <c r="H7" s="22" t="s">
        <v>94</v>
      </c>
      <c r="I7" s="22" t="s">
        <v>94</v>
      </c>
      <c r="J7" s="32" t="s">
        <v>96</v>
      </c>
      <c r="K7" s="32" t="s">
        <v>96</v>
      </c>
      <c r="L7" s="22" t="s">
        <v>94</v>
      </c>
      <c r="M7" s="22" t="s">
        <v>94</v>
      </c>
      <c r="N7" s="32" t="s">
        <v>96</v>
      </c>
      <c r="O7" s="32" t="s">
        <v>96</v>
      </c>
      <c r="P7" s="22" t="s">
        <v>94</v>
      </c>
      <c r="Q7" s="22" t="s">
        <v>94</v>
      </c>
      <c r="R7" s="32" t="s">
        <v>96</v>
      </c>
      <c r="S7" s="32" t="s">
        <v>96</v>
      </c>
      <c r="T7" s="22" t="s">
        <v>94</v>
      </c>
      <c r="U7" s="22" t="s">
        <v>94</v>
      </c>
      <c r="V7" s="22" t="s">
        <v>94</v>
      </c>
    </row>
    <row r="8" spans="1:22" ht="18.75" thickBot="1">
      <c r="B8" s="49" t="s">
        <v>539</v>
      </c>
      <c r="C8" s="46" t="s">
        <v>540</v>
      </c>
      <c r="D8" s="46" t="s">
        <v>441</v>
      </c>
      <c r="E8" s="46" t="s">
        <v>440</v>
      </c>
      <c r="F8" s="46" t="s">
        <v>615</v>
      </c>
      <c r="G8" s="110" t="s">
        <v>541</v>
      </c>
      <c r="H8" s="111" t="s">
        <v>23</v>
      </c>
      <c r="I8" s="112" t="s">
        <v>266</v>
      </c>
      <c r="J8" s="113" t="s">
        <v>28</v>
      </c>
      <c r="K8" s="113" t="s">
        <v>180</v>
      </c>
      <c r="L8" s="114" t="s">
        <v>23</v>
      </c>
      <c r="M8" s="112" t="s">
        <v>266</v>
      </c>
      <c r="N8" s="113" t="s">
        <v>28</v>
      </c>
      <c r="O8" s="113" t="s">
        <v>180</v>
      </c>
      <c r="P8" s="114" t="s">
        <v>23</v>
      </c>
      <c r="Q8" s="112" t="s">
        <v>266</v>
      </c>
      <c r="R8" s="115" t="s">
        <v>28</v>
      </c>
      <c r="S8" s="115" t="s">
        <v>180</v>
      </c>
      <c r="T8" s="74" t="s">
        <v>33</v>
      </c>
      <c r="U8" s="75" t="s">
        <v>23</v>
      </c>
      <c r="V8" s="73" t="s">
        <v>93</v>
      </c>
    </row>
    <row r="9" spans="1:22" ht="19.5" thickBot="1">
      <c r="A9" s="116"/>
      <c r="B9" s="117"/>
      <c r="C9" s="118"/>
      <c r="D9" s="16"/>
      <c r="E9" s="16"/>
      <c r="F9" s="119"/>
      <c r="G9" s="120"/>
      <c r="H9" s="121"/>
      <c r="I9" s="16"/>
      <c r="J9" s="122"/>
      <c r="K9" s="123"/>
      <c r="L9" s="121"/>
      <c r="M9" s="16"/>
      <c r="N9" s="122"/>
      <c r="O9" s="123"/>
      <c r="P9" s="121"/>
      <c r="Q9" s="16"/>
      <c r="R9" s="122"/>
      <c r="S9" s="123"/>
      <c r="T9" s="124"/>
      <c r="U9" s="125" t="str">
        <f>IF(ISNA(VLOOKUP(T9,ORGANIZATION!$B:$J,9, FALSE))=TRUE, "", VLOOKUP(T9,ORGANIZATION!$B:$J,9, FALSE))</f>
        <v/>
      </c>
      <c r="V9" s="126"/>
    </row>
    <row r="10" spans="1:22" ht="19.5" thickBot="1">
      <c r="B10" s="127"/>
      <c r="C10" s="118"/>
      <c r="D10" s="16"/>
      <c r="E10" s="16"/>
      <c r="F10" s="128"/>
      <c r="G10" s="120"/>
      <c r="H10" s="129"/>
      <c r="I10" s="130"/>
      <c r="J10" s="131"/>
      <c r="K10" s="132"/>
      <c r="L10" s="129"/>
      <c r="M10" s="130"/>
      <c r="N10" s="131"/>
      <c r="O10" s="132"/>
      <c r="P10" s="129"/>
      <c r="Q10" s="130"/>
      <c r="R10" s="131"/>
      <c r="S10" s="132"/>
      <c r="T10" s="133"/>
      <c r="U10" s="125" t="str">
        <f>IF(ISNA(VLOOKUP(T10,ORGANIZATION!$B:$J,9, FALSE))=TRUE, "", VLOOKUP(T10,ORGANIZATION!$B:$J,9, FALSE))</f>
        <v/>
      </c>
      <c r="V10" s="134"/>
    </row>
  </sheetData>
  <dataConsolidate/>
  <mergeCells count="8">
    <mergeCell ref="B4:C4"/>
    <mergeCell ref="H4:S4"/>
    <mergeCell ref="T4:V4"/>
    <mergeCell ref="H5:S5"/>
    <mergeCell ref="T5:V6"/>
    <mergeCell ref="H6:K6"/>
    <mergeCell ref="L6:O6"/>
    <mergeCell ref="P6:S6"/>
  </mergeCells>
  <dataValidations count="3">
    <dataValidation type="list" allowBlank="1" showInputMessage="1" showErrorMessage="1" sqref="V9:V10">
      <formula1>MOU_OU_List</formula1>
    </dataValidation>
    <dataValidation type="list" allowBlank="1" showInputMessage="1" showErrorMessage="1" sqref="C9:C10">
      <formula1>MOU_Type</formula1>
    </dataValidation>
    <dataValidation type="list" allowBlank="1" showInputMessage="1" showErrorMessage="1" sqref="G9:G10">
      <formula1>Language</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dimension ref="A2:AM1275"/>
  <sheetViews>
    <sheetView rightToLeft="1" topLeftCell="A233" workbookViewId="0">
      <selection activeCell="B235" sqref="B235"/>
    </sheetView>
  </sheetViews>
  <sheetFormatPr defaultColWidth="9.140625" defaultRowHeight="21"/>
  <cols>
    <col min="1" max="1" width="9.140625" style="17"/>
    <col min="2" max="2" width="15.85546875" style="401" customWidth="1"/>
    <col min="3" max="3" width="19.42578125" style="17" customWidth="1"/>
    <col min="4" max="4" width="19" style="17" customWidth="1"/>
    <col min="5" max="5" width="19.28515625" style="17" customWidth="1"/>
    <col min="6" max="6" width="17.5703125" style="17" customWidth="1"/>
    <col min="7" max="7" width="17.7109375" style="17" customWidth="1"/>
    <col min="8" max="8" width="19.7109375" style="17" customWidth="1"/>
    <col min="9" max="9" width="19.140625" style="415" customWidth="1"/>
    <col min="10" max="10" width="19.7109375" style="322" customWidth="1"/>
    <col min="11" max="11" width="17.85546875" style="494" customWidth="1"/>
    <col min="12" max="12" width="20.140625" style="518" customWidth="1"/>
    <col min="13" max="13" width="22.5703125" style="558" customWidth="1"/>
    <col min="14" max="14" width="25.42578125" style="574" customWidth="1"/>
    <col min="15" max="15" width="15.5703125" style="580" customWidth="1"/>
    <col min="16" max="16" width="19" style="574" customWidth="1"/>
    <col min="17" max="19" width="9.140625" style="17"/>
    <col min="20" max="20" width="14.85546875" style="480" customWidth="1"/>
    <col min="21" max="21" width="14.85546875" style="585" customWidth="1"/>
    <col min="22" max="22" width="13.7109375" style="585" customWidth="1"/>
    <col min="23" max="23" width="22.42578125" style="17" customWidth="1"/>
    <col min="24" max="24" width="18.7109375" style="17" customWidth="1"/>
    <col min="25" max="25" width="19.28515625" style="17" customWidth="1"/>
    <col min="26" max="26" width="19.140625" style="17" customWidth="1"/>
    <col min="27" max="27" width="19.5703125" style="17" customWidth="1"/>
    <col min="28" max="28" width="24.42578125" style="17" customWidth="1"/>
    <col min="29" max="29" width="12.85546875" style="17" customWidth="1"/>
    <col min="30" max="30" width="9.140625" style="17"/>
    <col min="31" max="31" width="11.5703125" style="17" customWidth="1"/>
    <col min="32" max="16384" width="9.140625" style="17"/>
  </cols>
  <sheetData>
    <row r="2" spans="2:39">
      <c r="B2" s="401" t="s">
        <v>355</v>
      </c>
      <c r="C2" s="17" t="s">
        <v>357</v>
      </c>
      <c r="D2" s="17" t="s">
        <v>358</v>
      </c>
      <c r="E2" s="17" t="s">
        <v>361</v>
      </c>
      <c r="F2" s="17" t="s">
        <v>327</v>
      </c>
      <c r="G2" s="17" t="s">
        <v>359</v>
      </c>
      <c r="H2" s="17" t="s">
        <v>322</v>
      </c>
      <c r="I2" s="415" t="s">
        <v>360</v>
      </c>
      <c r="J2" s="322" t="s">
        <v>365</v>
      </c>
      <c r="K2" s="494" t="s">
        <v>366</v>
      </c>
      <c r="L2" s="518" t="s">
        <v>367</v>
      </c>
      <c r="M2" s="558" t="s">
        <v>368</v>
      </c>
      <c r="N2" s="574" t="s">
        <v>370</v>
      </c>
      <c r="O2" s="580" t="s">
        <v>371</v>
      </c>
      <c r="P2" s="574" t="s">
        <v>372</v>
      </c>
      <c r="Q2" s="17" t="s">
        <v>373</v>
      </c>
      <c r="R2" s="17" t="s">
        <v>374</v>
      </c>
      <c r="S2" s="17" t="s">
        <v>375</v>
      </c>
      <c r="T2" s="480" t="s">
        <v>310</v>
      </c>
      <c r="U2" s="585" t="s">
        <v>311</v>
      </c>
      <c r="V2" s="585" t="s">
        <v>312</v>
      </c>
      <c r="W2" s="17" t="s">
        <v>313</v>
      </c>
      <c r="X2" s="17" t="s">
        <v>320</v>
      </c>
      <c r="Y2" s="17" t="s">
        <v>356</v>
      </c>
      <c r="Z2" s="17" t="s">
        <v>344</v>
      </c>
      <c r="AA2" s="17" t="s">
        <v>320</v>
      </c>
      <c r="AB2" s="17" t="s">
        <v>376</v>
      </c>
      <c r="AC2" s="17" t="s">
        <v>589</v>
      </c>
      <c r="AE2" s="17" t="s">
        <v>591</v>
      </c>
    </row>
    <row r="3" spans="2:39" ht="21.75" thickBot="1"/>
    <row r="4" spans="2:39" ht="54" customHeight="1" thickBot="1">
      <c r="B4" s="402" t="s">
        <v>92</v>
      </c>
      <c r="K4" s="812" t="s">
        <v>100</v>
      </c>
      <c r="L4" s="813"/>
      <c r="M4" s="813"/>
      <c r="N4" s="813"/>
      <c r="O4" s="813"/>
      <c r="P4" s="813"/>
      <c r="Q4" s="813"/>
      <c r="R4" s="813"/>
      <c r="S4" s="814"/>
      <c r="T4" s="765" t="s">
        <v>102</v>
      </c>
      <c r="U4" s="766"/>
      <c r="V4" s="766"/>
      <c r="W4" s="766"/>
      <c r="X4" s="801"/>
      <c r="Y4" s="765" t="s">
        <v>586</v>
      </c>
      <c r="Z4" s="766"/>
      <c r="AA4" s="766"/>
      <c r="AB4" s="801"/>
    </row>
    <row r="5" spans="2:39" ht="35.25" customHeight="1" thickBot="1">
      <c r="C5" s="18"/>
      <c r="D5" s="18"/>
      <c r="K5" s="789" t="s">
        <v>23</v>
      </c>
      <c r="L5" s="790"/>
      <c r="M5" s="790"/>
      <c r="N5" s="790"/>
      <c r="O5" s="790"/>
      <c r="P5" s="790"/>
      <c r="Q5" s="790"/>
      <c r="R5" s="790"/>
      <c r="S5" s="790"/>
      <c r="T5" s="803" t="s">
        <v>29</v>
      </c>
      <c r="U5" s="804"/>
      <c r="V5" s="804"/>
      <c r="W5" s="804"/>
      <c r="X5" s="805"/>
      <c r="Y5" s="803" t="s">
        <v>31</v>
      </c>
      <c r="Z5" s="804"/>
      <c r="AA5" s="804"/>
      <c r="AB5" s="805"/>
      <c r="AC5" s="779" t="s">
        <v>96</v>
      </c>
      <c r="AD5" s="780"/>
      <c r="AE5" s="781"/>
    </row>
    <row r="6" spans="2:39" ht="33" customHeight="1" thickBot="1">
      <c r="K6" s="818" t="s">
        <v>24</v>
      </c>
      <c r="L6" s="819"/>
      <c r="M6" s="820"/>
      <c r="N6" s="818" t="s">
        <v>25</v>
      </c>
      <c r="O6" s="819"/>
      <c r="P6" s="820"/>
      <c r="Q6" s="818" t="s">
        <v>26</v>
      </c>
      <c r="R6" s="819"/>
      <c r="S6" s="820"/>
      <c r="T6" s="481"/>
      <c r="U6" s="421" t="s">
        <v>95</v>
      </c>
      <c r="V6" s="420"/>
      <c r="W6" s="22"/>
      <c r="X6" s="136"/>
      <c r="Y6" s="815"/>
      <c r="Z6" s="816"/>
      <c r="AA6" s="816"/>
      <c r="AB6" s="817"/>
      <c r="AC6" s="773" t="s">
        <v>554</v>
      </c>
      <c r="AD6" s="774"/>
      <c r="AE6" s="778"/>
    </row>
    <row r="7" spans="2:39" ht="54" customHeight="1" thickBot="1">
      <c r="B7" s="403" t="s">
        <v>94</v>
      </c>
      <c r="C7" s="22" t="s">
        <v>94</v>
      </c>
      <c r="D7" s="22" t="s">
        <v>94</v>
      </c>
      <c r="E7" s="22" t="s">
        <v>94</v>
      </c>
      <c r="F7" s="22" t="s">
        <v>94</v>
      </c>
      <c r="G7" s="22" t="s">
        <v>94</v>
      </c>
      <c r="H7" s="22" t="s">
        <v>94</v>
      </c>
      <c r="I7" s="416" t="s">
        <v>96</v>
      </c>
      <c r="J7" s="263" t="s">
        <v>94</v>
      </c>
      <c r="K7" s="450" t="s">
        <v>94</v>
      </c>
      <c r="L7" s="519" t="s">
        <v>94</v>
      </c>
      <c r="M7" s="559" t="s">
        <v>96</v>
      </c>
      <c r="N7" s="442" t="s">
        <v>94</v>
      </c>
      <c r="O7" s="581" t="s">
        <v>94</v>
      </c>
      <c r="P7" s="583" t="s">
        <v>96</v>
      </c>
      <c r="Q7" s="22" t="s">
        <v>94</v>
      </c>
      <c r="R7" s="22" t="s">
        <v>94</v>
      </c>
      <c r="S7" s="32" t="s">
        <v>96</v>
      </c>
      <c r="T7" s="482" t="s">
        <v>94</v>
      </c>
      <c r="U7" s="765" t="s">
        <v>94</v>
      </c>
      <c r="V7" s="801"/>
      <c r="W7" s="22" t="s">
        <v>94</v>
      </c>
      <c r="X7" s="22" t="s">
        <v>94</v>
      </c>
      <c r="Y7" s="22" t="s">
        <v>94</v>
      </c>
      <c r="Z7" s="22" t="s">
        <v>94</v>
      </c>
      <c r="AA7" s="22" t="s">
        <v>94</v>
      </c>
      <c r="AB7" s="33" t="s">
        <v>101</v>
      </c>
      <c r="AC7" s="36" t="s">
        <v>94</v>
      </c>
      <c r="AD7" s="36" t="s">
        <v>94</v>
      </c>
      <c r="AE7" s="36" t="s">
        <v>94</v>
      </c>
    </row>
    <row r="8" spans="2:39" ht="54" customHeight="1" thickBot="1">
      <c r="B8" s="404" t="s">
        <v>86</v>
      </c>
      <c r="C8" s="138" t="s">
        <v>17</v>
      </c>
      <c r="D8" s="138" t="s">
        <v>18</v>
      </c>
      <c r="E8" s="139" t="s">
        <v>22</v>
      </c>
      <c r="F8" s="139" t="s">
        <v>21</v>
      </c>
      <c r="G8" s="139" t="s">
        <v>84</v>
      </c>
      <c r="H8" s="139" t="s">
        <v>19</v>
      </c>
      <c r="I8" s="417" t="s">
        <v>20</v>
      </c>
      <c r="J8" s="380" t="s">
        <v>568</v>
      </c>
      <c r="K8" s="451" t="s">
        <v>23</v>
      </c>
      <c r="L8" s="520" t="s">
        <v>27</v>
      </c>
      <c r="M8" s="560" t="s">
        <v>28</v>
      </c>
      <c r="N8" s="443" t="s">
        <v>23</v>
      </c>
      <c r="O8" s="582" t="s">
        <v>27</v>
      </c>
      <c r="P8" s="584" t="s">
        <v>28</v>
      </c>
      <c r="Q8" s="144" t="s">
        <v>23</v>
      </c>
      <c r="R8" s="142" t="s">
        <v>27</v>
      </c>
      <c r="S8" s="145" t="s">
        <v>28</v>
      </c>
      <c r="T8" s="483" t="s">
        <v>30</v>
      </c>
      <c r="U8" s="586" t="s">
        <v>0</v>
      </c>
      <c r="V8" s="586" t="s">
        <v>7</v>
      </c>
      <c r="W8" s="75" t="s">
        <v>88</v>
      </c>
      <c r="X8" s="73" t="s">
        <v>93</v>
      </c>
      <c r="Y8" s="43" t="s">
        <v>33</v>
      </c>
      <c r="Z8" s="75" t="s">
        <v>0</v>
      </c>
      <c r="AA8" s="75" t="s">
        <v>93</v>
      </c>
      <c r="AB8" s="73" t="s">
        <v>32</v>
      </c>
      <c r="AC8" s="41" t="s">
        <v>587</v>
      </c>
      <c r="AD8" s="39" t="s">
        <v>588</v>
      </c>
      <c r="AE8" s="42" t="s">
        <v>559</v>
      </c>
    </row>
    <row r="9" spans="2:39" ht="114.95" customHeight="1" thickBot="1">
      <c r="B9" s="760">
        <v>190401</v>
      </c>
      <c r="C9" s="234" t="s">
        <v>944</v>
      </c>
      <c r="D9" s="232" t="s">
        <v>49</v>
      </c>
      <c r="E9" s="216" t="s">
        <v>41</v>
      </c>
      <c r="F9" s="216" t="s">
        <v>57</v>
      </c>
      <c r="G9" s="217">
        <v>12</v>
      </c>
      <c r="H9" s="234" t="s">
        <v>944</v>
      </c>
      <c r="I9" s="218" t="s">
        <v>945</v>
      </c>
      <c r="J9" s="317" t="s">
        <v>24</v>
      </c>
      <c r="K9" s="453" t="s">
        <v>688</v>
      </c>
      <c r="L9" s="444" t="s">
        <v>689</v>
      </c>
      <c r="M9" s="445" t="s">
        <v>946</v>
      </c>
      <c r="N9" s="233" t="s">
        <v>947</v>
      </c>
      <c r="O9" s="264" t="s">
        <v>1047</v>
      </c>
      <c r="P9" s="219" t="s">
        <v>948</v>
      </c>
      <c r="Q9" s="219"/>
      <c r="R9" s="219"/>
      <c r="S9" s="219"/>
      <c r="T9" s="396" t="s">
        <v>803</v>
      </c>
      <c r="U9" s="587" t="s">
        <v>678</v>
      </c>
      <c r="V9" s="598" t="s">
        <v>679</v>
      </c>
      <c r="W9" s="220"/>
      <c r="X9" s="229" t="s">
        <v>65</v>
      </c>
      <c r="Y9" s="222"/>
      <c r="Z9" s="223" t="s">
        <v>677</v>
      </c>
      <c r="AA9" s="224" t="s">
        <v>74</v>
      </c>
      <c r="AB9" s="225">
        <v>1</v>
      </c>
      <c r="AC9" s="235"/>
      <c r="AD9" s="227"/>
      <c r="AE9" s="249"/>
      <c r="AF9" s="248"/>
      <c r="AG9" s="247"/>
      <c r="AH9" s="247"/>
      <c r="AI9" s="248"/>
      <c r="AJ9" s="248"/>
      <c r="AK9" s="247"/>
      <c r="AL9" s="247"/>
      <c r="AM9" s="248"/>
    </row>
    <row r="10" spans="2:39" ht="114.95" customHeight="1" thickBot="1">
      <c r="B10" s="761">
        <v>190402</v>
      </c>
      <c r="C10" s="234" t="s">
        <v>944</v>
      </c>
      <c r="D10" s="232" t="s">
        <v>44</v>
      </c>
      <c r="E10" s="216" t="s">
        <v>46</v>
      </c>
      <c r="F10" s="216" t="s">
        <v>42</v>
      </c>
      <c r="G10" s="217">
        <v>25</v>
      </c>
      <c r="H10" s="234" t="s">
        <v>944</v>
      </c>
      <c r="I10" s="418" t="s">
        <v>803</v>
      </c>
      <c r="J10" s="317" t="s">
        <v>24</v>
      </c>
      <c r="K10" s="454" t="s">
        <v>692</v>
      </c>
      <c r="L10" s="444" t="s">
        <v>690</v>
      </c>
      <c r="M10" s="454" t="s">
        <v>949</v>
      </c>
      <c r="N10" s="382" t="s">
        <v>691</v>
      </c>
      <c r="O10" s="438" t="s">
        <v>803</v>
      </c>
      <c r="P10" s="382" t="s">
        <v>950</v>
      </c>
      <c r="Q10" s="219"/>
      <c r="R10" s="219"/>
      <c r="S10" s="219"/>
      <c r="T10" s="396" t="s">
        <v>803</v>
      </c>
      <c r="U10" s="587" t="s">
        <v>680</v>
      </c>
      <c r="V10" s="598" t="s">
        <v>681</v>
      </c>
      <c r="W10" s="220"/>
      <c r="X10" s="229" t="s">
        <v>65</v>
      </c>
      <c r="Y10" s="222"/>
      <c r="Z10" s="223" t="s">
        <v>677</v>
      </c>
      <c r="AA10" s="224" t="s">
        <v>74</v>
      </c>
      <c r="AB10" s="225">
        <v>1</v>
      </c>
      <c r="AC10" s="237"/>
      <c r="AD10" s="227"/>
      <c r="AE10" s="249"/>
      <c r="AF10" s="248"/>
      <c r="AG10" s="247"/>
      <c r="AH10" s="247"/>
      <c r="AI10" s="248"/>
      <c r="AJ10" s="248"/>
      <c r="AK10" s="247"/>
      <c r="AL10" s="247"/>
      <c r="AM10" s="248"/>
    </row>
    <row r="11" spans="2:39" ht="114.95" customHeight="1" thickBot="1">
      <c r="B11" s="761">
        <v>190403</v>
      </c>
      <c r="C11" s="234" t="s">
        <v>944</v>
      </c>
      <c r="D11" s="232" t="s">
        <v>49</v>
      </c>
      <c r="E11" s="216" t="s">
        <v>51</v>
      </c>
      <c r="F11" s="216" t="s">
        <v>42</v>
      </c>
      <c r="G11" s="217">
        <v>20</v>
      </c>
      <c r="H11" s="234" t="s">
        <v>944</v>
      </c>
      <c r="I11" s="418" t="s">
        <v>803</v>
      </c>
      <c r="J11" s="317" t="s">
        <v>25</v>
      </c>
      <c r="K11" s="452" t="s">
        <v>951</v>
      </c>
      <c r="L11" s="522" t="s">
        <v>803</v>
      </c>
      <c r="M11" s="452" t="s">
        <v>952</v>
      </c>
      <c r="N11" s="382" t="s">
        <v>693</v>
      </c>
      <c r="O11" s="266" t="s">
        <v>694</v>
      </c>
      <c r="P11" s="382" t="s">
        <v>953</v>
      </c>
      <c r="Q11" s="219"/>
      <c r="R11" s="219"/>
      <c r="S11" s="219"/>
      <c r="T11" s="396" t="s">
        <v>803</v>
      </c>
      <c r="U11" s="587" t="s">
        <v>682</v>
      </c>
      <c r="V11" s="598" t="s">
        <v>683</v>
      </c>
      <c r="W11" s="220"/>
      <c r="X11" s="229" t="s">
        <v>65</v>
      </c>
      <c r="Y11" s="222"/>
      <c r="Z11" s="223" t="s">
        <v>677</v>
      </c>
      <c r="AA11" s="224" t="s">
        <v>74</v>
      </c>
      <c r="AB11" s="225">
        <v>1</v>
      </c>
      <c r="AC11" s="226"/>
      <c r="AD11" s="227"/>
      <c r="AE11" s="249"/>
      <c r="AF11" s="248"/>
      <c r="AG11" s="247"/>
      <c r="AH11" s="247"/>
      <c r="AI11" s="248"/>
      <c r="AJ11" s="248"/>
      <c r="AK11" s="247"/>
      <c r="AL11" s="247"/>
      <c r="AM11" s="248"/>
    </row>
    <row r="12" spans="2:39" ht="114.95" customHeight="1" thickBot="1">
      <c r="B12" s="760">
        <v>190404</v>
      </c>
      <c r="C12" s="234" t="s">
        <v>944</v>
      </c>
      <c r="D12" s="232" t="s">
        <v>44</v>
      </c>
      <c r="E12" s="216" t="s">
        <v>41</v>
      </c>
      <c r="F12" s="216" t="s">
        <v>42</v>
      </c>
      <c r="G12" s="217">
        <v>5</v>
      </c>
      <c r="H12" s="234" t="s">
        <v>944</v>
      </c>
      <c r="I12" s="418" t="s">
        <v>803</v>
      </c>
      <c r="J12" s="317" t="s">
        <v>24</v>
      </c>
      <c r="K12" s="455" t="s">
        <v>696</v>
      </c>
      <c r="L12" s="444" t="s">
        <v>695</v>
      </c>
      <c r="M12" s="455" t="s">
        <v>954</v>
      </c>
      <c r="N12" s="382" t="s">
        <v>697</v>
      </c>
      <c r="O12" s="438" t="s">
        <v>803</v>
      </c>
      <c r="P12" s="382" t="s">
        <v>955</v>
      </c>
      <c r="Q12" s="219"/>
      <c r="R12" s="219"/>
      <c r="S12" s="219"/>
      <c r="T12" s="396" t="s">
        <v>803</v>
      </c>
      <c r="U12" s="587" t="s">
        <v>684</v>
      </c>
      <c r="V12" s="598" t="s">
        <v>685</v>
      </c>
      <c r="W12" s="220"/>
      <c r="X12" s="229" t="s">
        <v>65</v>
      </c>
      <c r="Y12" s="222"/>
      <c r="Z12" s="223" t="s">
        <v>677</v>
      </c>
      <c r="AA12" s="224" t="s">
        <v>74</v>
      </c>
      <c r="AB12" s="225">
        <v>1</v>
      </c>
      <c r="AC12" s="226"/>
      <c r="AD12" s="227"/>
      <c r="AE12" s="249"/>
      <c r="AF12" s="248"/>
      <c r="AG12" s="247"/>
      <c r="AH12" s="247"/>
      <c r="AI12" s="248"/>
      <c r="AJ12" s="248"/>
      <c r="AK12" s="247"/>
      <c r="AL12" s="247"/>
      <c r="AM12" s="248"/>
    </row>
    <row r="13" spans="2:39" ht="114.95" customHeight="1" thickBot="1">
      <c r="B13" s="761">
        <v>190405</v>
      </c>
      <c r="C13" s="234" t="s">
        <v>944</v>
      </c>
      <c r="D13" s="232" t="s">
        <v>44</v>
      </c>
      <c r="E13" s="216" t="s">
        <v>41</v>
      </c>
      <c r="F13" s="216" t="s">
        <v>42</v>
      </c>
      <c r="G13" s="217">
        <v>5</v>
      </c>
      <c r="H13" s="234" t="s">
        <v>944</v>
      </c>
      <c r="I13" s="418" t="s">
        <v>803</v>
      </c>
      <c r="J13" s="317" t="s">
        <v>24</v>
      </c>
      <c r="K13" s="504" t="s">
        <v>698</v>
      </c>
      <c r="L13" s="444" t="s">
        <v>699</v>
      </c>
      <c r="M13" s="504" t="s">
        <v>956</v>
      </c>
      <c r="N13" s="382" t="s">
        <v>700</v>
      </c>
      <c r="O13" s="438" t="s">
        <v>803</v>
      </c>
      <c r="P13" s="382" t="s">
        <v>957</v>
      </c>
      <c r="Q13" s="219"/>
      <c r="R13" s="219"/>
      <c r="S13" s="219"/>
      <c r="T13" s="396" t="s">
        <v>803</v>
      </c>
      <c r="U13" s="588" t="s">
        <v>684</v>
      </c>
      <c r="V13" s="598" t="s">
        <v>685</v>
      </c>
      <c r="W13" s="220"/>
      <c r="X13" s="229" t="s">
        <v>65</v>
      </c>
      <c r="Y13" s="222"/>
      <c r="Z13" s="223" t="s">
        <v>677</v>
      </c>
      <c r="AA13" s="224" t="s">
        <v>74</v>
      </c>
      <c r="AB13" s="225">
        <v>1</v>
      </c>
      <c r="AC13" s="226"/>
      <c r="AD13" s="227"/>
      <c r="AE13" s="249"/>
      <c r="AG13" s="247"/>
      <c r="AH13" s="247"/>
      <c r="AI13" s="248"/>
      <c r="AJ13" s="248"/>
      <c r="AK13" s="247"/>
      <c r="AL13" s="247"/>
      <c r="AM13" s="248"/>
    </row>
    <row r="14" spans="2:39" ht="114.95" customHeight="1" thickBot="1">
      <c r="B14" s="761">
        <v>190406</v>
      </c>
      <c r="C14" s="234" t="s">
        <v>944</v>
      </c>
      <c r="D14" s="232" t="s">
        <v>44</v>
      </c>
      <c r="E14" s="216" t="s">
        <v>41</v>
      </c>
      <c r="F14" s="216" t="s">
        <v>42</v>
      </c>
      <c r="G14" s="217">
        <v>37</v>
      </c>
      <c r="H14" s="234" t="s">
        <v>944</v>
      </c>
      <c r="I14" s="418" t="s">
        <v>803</v>
      </c>
      <c r="J14" s="317" t="s">
        <v>24</v>
      </c>
      <c r="K14" s="238" t="s">
        <v>959</v>
      </c>
      <c r="L14" s="444" t="s">
        <v>702</v>
      </c>
      <c r="M14" s="238" t="s">
        <v>960</v>
      </c>
      <c r="N14" s="382" t="s">
        <v>701</v>
      </c>
      <c r="O14" s="438" t="s">
        <v>803</v>
      </c>
      <c r="P14" s="382" t="s">
        <v>958</v>
      </c>
      <c r="Q14" s="219"/>
      <c r="R14" s="219"/>
      <c r="S14" s="219"/>
      <c r="T14" s="396" t="s">
        <v>803</v>
      </c>
      <c r="U14" s="589" t="s">
        <v>686</v>
      </c>
      <c r="V14" s="616" t="s">
        <v>687</v>
      </c>
      <c r="W14" s="220"/>
      <c r="X14" s="229" t="s">
        <v>65</v>
      </c>
      <c r="Y14" s="222"/>
      <c r="Z14" s="223" t="s">
        <v>677</v>
      </c>
      <c r="AA14" s="224" t="s">
        <v>74</v>
      </c>
      <c r="AB14" s="225">
        <v>1</v>
      </c>
      <c r="AC14" s="226"/>
      <c r="AD14" s="227"/>
      <c r="AE14" s="249"/>
      <c r="AF14" s="248"/>
      <c r="AG14" s="247"/>
      <c r="AH14" s="247"/>
      <c r="AI14" s="248"/>
      <c r="AJ14" s="248"/>
      <c r="AK14" s="247"/>
      <c r="AL14" s="247"/>
      <c r="AM14" s="248"/>
    </row>
    <row r="15" spans="2:39" ht="114.95" customHeight="1" thickBot="1">
      <c r="B15" s="760">
        <v>190407</v>
      </c>
      <c r="C15" s="234" t="s">
        <v>944</v>
      </c>
      <c r="D15" s="232" t="s">
        <v>44</v>
      </c>
      <c r="E15" s="216" t="s">
        <v>41</v>
      </c>
      <c r="F15" s="216" t="s">
        <v>42</v>
      </c>
      <c r="G15" s="217">
        <v>37</v>
      </c>
      <c r="H15" s="234" t="s">
        <v>944</v>
      </c>
      <c r="I15" s="418" t="s">
        <v>803</v>
      </c>
      <c r="J15" s="317" t="s">
        <v>24</v>
      </c>
      <c r="K15" s="238" t="s">
        <v>962</v>
      </c>
      <c r="L15" s="444" t="s">
        <v>704</v>
      </c>
      <c r="M15" s="238" t="s">
        <v>963</v>
      </c>
      <c r="N15" s="382" t="s">
        <v>703</v>
      </c>
      <c r="O15" s="438" t="s">
        <v>803</v>
      </c>
      <c r="P15" s="382" t="s">
        <v>961</v>
      </c>
      <c r="Q15" s="219"/>
      <c r="R15" s="219"/>
      <c r="S15" s="219"/>
      <c r="T15" s="396" t="s">
        <v>803</v>
      </c>
      <c r="U15" s="590" t="s">
        <v>686</v>
      </c>
      <c r="V15" s="616" t="s">
        <v>687</v>
      </c>
      <c r="W15" s="220"/>
      <c r="X15" s="229" t="s">
        <v>65</v>
      </c>
      <c r="Y15" s="222"/>
      <c r="Z15" s="223" t="s">
        <v>677</v>
      </c>
      <c r="AA15" s="224" t="s">
        <v>74</v>
      </c>
      <c r="AB15" s="225">
        <v>1</v>
      </c>
      <c r="AC15" s="226"/>
      <c r="AD15" s="227"/>
      <c r="AE15" s="249"/>
      <c r="AF15" s="248"/>
      <c r="AG15" s="247"/>
      <c r="AH15" s="247"/>
      <c r="AI15" s="248"/>
      <c r="AJ15" s="248"/>
      <c r="AK15" s="247"/>
      <c r="AL15" s="247"/>
      <c r="AM15" s="248"/>
    </row>
    <row r="16" spans="2:39" ht="114.95" customHeight="1" thickBot="1">
      <c r="B16" s="761">
        <v>190408</v>
      </c>
      <c r="C16" s="234" t="s">
        <v>944</v>
      </c>
      <c r="D16" s="232" t="s">
        <v>44</v>
      </c>
      <c r="E16" s="216" t="s">
        <v>41</v>
      </c>
      <c r="F16" s="216" t="s">
        <v>42</v>
      </c>
      <c r="G16" s="217">
        <v>37</v>
      </c>
      <c r="H16" s="234" t="s">
        <v>944</v>
      </c>
      <c r="I16" s="418" t="s">
        <v>803</v>
      </c>
      <c r="J16" s="317" t="s">
        <v>24</v>
      </c>
      <c r="K16" s="456" t="s">
        <v>709</v>
      </c>
      <c r="L16" s="523" t="s">
        <v>803</v>
      </c>
      <c r="M16" s="456" t="s">
        <v>964</v>
      </c>
      <c r="N16" s="382" t="s">
        <v>710</v>
      </c>
      <c r="O16" s="438" t="s">
        <v>803</v>
      </c>
      <c r="P16" s="382" t="s">
        <v>965</v>
      </c>
      <c r="Q16" s="219"/>
      <c r="R16" s="219"/>
      <c r="S16" s="219"/>
      <c r="T16" s="396" t="s">
        <v>803</v>
      </c>
      <c r="U16" s="590" t="s">
        <v>705</v>
      </c>
      <c r="V16" s="598" t="s">
        <v>706</v>
      </c>
      <c r="W16" s="220"/>
      <c r="X16" s="229" t="s">
        <v>65</v>
      </c>
      <c r="Y16" s="222"/>
      <c r="Z16" s="223" t="s">
        <v>677</v>
      </c>
      <c r="AA16" s="224" t="s">
        <v>74</v>
      </c>
      <c r="AB16" s="225">
        <v>1</v>
      </c>
      <c r="AC16" s="226"/>
      <c r="AD16" s="227"/>
      <c r="AE16" s="249"/>
      <c r="AF16" s="248"/>
      <c r="AG16" s="247"/>
      <c r="AH16" s="247"/>
      <c r="AI16" s="248"/>
      <c r="AJ16" s="248"/>
      <c r="AK16" s="247"/>
      <c r="AL16" s="247"/>
      <c r="AM16" s="248"/>
    </row>
    <row r="17" spans="2:39" ht="114.95" customHeight="1" thickBot="1">
      <c r="B17" s="761">
        <v>190409</v>
      </c>
      <c r="C17" s="234" t="s">
        <v>944</v>
      </c>
      <c r="D17" s="239" t="s">
        <v>44</v>
      </c>
      <c r="E17" s="216" t="s">
        <v>46</v>
      </c>
      <c r="F17" s="216" t="s">
        <v>42</v>
      </c>
      <c r="G17" s="217">
        <v>20</v>
      </c>
      <c r="H17" s="234" t="s">
        <v>944</v>
      </c>
      <c r="I17" s="418" t="s">
        <v>803</v>
      </c>
      <c r="J17" s="317" t="s">
        <v>24</v>
      </c>
      <c r="K17" s="456" t="s">
        <v>966</v>
      </c>
      <c r="L17" s="444" t="s">
        <v>712</v>
      </c>
      <c r="M17" s="456" t="s">
        <v>967</v>
      </c>
      <c r="N17" s="233" t="s">
        <v>711</v>
      </c>
      <c r="O17" s="438" t="s">
        <v>803</v>
      </c>
      <c r="P17" s="233" t="s">
        <v>968</v>
      </c>
      <c r="Q17" s="219"/>
      <c r="R17" s="219"/>
      <c r="S17" s="219"/>
      <c r="T17" s="396" t="s">
        <v>803</v>
      </c>
      <c r="U17" s="589" t="s">
        <v>707</v>
      </c>
      <c r="V17" s="616" t="s">
        <v>708</v>
      </c>
      <c r="W17" s="220"/>
      <c r="X17" s="229" t="s">
        <v>65</v>
      </c>
      <c r="Y17" s="222"/>
      <c r="Z17" s="223" t="s">
        <v>677</v>
      </c>
      <c r="AA17" s="224" t="s">
        <v>74</v>
      </c>
      <c r="AB17" s="225">
        <v>1</v>
      </c>
      <c r="AC17" s="226"/>
      <c r="AD17" s="227"/>
      <c r="AE17" s="249"/>
      <c r="AF17" s="248"/>
      <c r="AG17" s="247"/>
      <c r="AH17" s="247"/>
      <c r="AI17" s="248"/>
      <c r="AJ17" s="248"/>
      <c r="AK17" s="247"/>
      <c r="AL17" s="247"/>
      <c r="AM17" s="248"/>
    </row>
    <row r="18" spans="2:39" ht="114.95" customHeight="1" thickBot="1">
      <c r="B18" s="760">
        <v>190410</v>
      </c>
      <c r="C18" s="234" t="s">
        <v>944</v>
      </c>
      <c r="D18" s="239" t="s">
        <v>44</v>
      </c>
      <c r="E18" s="216" t="s">
        <v>46</v>
      </c>
      <c r="F18" s="216" t="s">
        <v>42</v>
      </c>
      <c r="G18" s="217">
        <v>20</v>
      </c>
      <c r="H18" s="234" t="s">
        <v>944</v>
      </c>
      <c r="I18" s="418" t="s">
        <v>803</v>
      </c>
      <c r="J18" s="317" t="s">
        <v>24</v>
      </c>
      <c r="K18" s="456" t="s">
        <v>713</v>
      </c>
      <c r="L18" s="444" t="s">
        <v>715</v>
      </c>
      <c r="M18" s="561" t="s">
        <v>969</v>
      </c>
      <c r="N18" s="233" t="s">
        <v>714</v>
      </c>
      <c r="O18" s="438" t="s">
        <v>803</v>
      </c>
      <c r="P18" s="233" t="s">
        <v>970</v>
      </c>
      <c r="Q18" s="219"/>
      <c r="R18" s="219"/>
      <c r="S18" s="219"/>
      <c r="T18" s="396" t="s">
        <v>803</v>
      </c>
      <c r="U18" s="589" t="s">
        <v>707</v>
      </c>
      <c r="V18" s="616" t="s">
        <v>708</v>
      </c>
      <c r="W18" s="220"/>
      <c r="X18" s="229" t="s">
        <v>65</v>
      </c>
      <c r="Y18" s="222"/>
      <c r="Z18" s="223" t="s">
        <v>677</v>
      </c>
      <c r="AA18" s="224" t="s">
        <v>74</v>
      </c>
      <c r="AB18" s="225">
        <v>1</v>
      </c>
      <c r="AC18" s="226"/>
      <c r="AD18" s="227"/>
      <c r="AE18" s="249"/>
      <c r="AF18" s="248"/>
      <c r="AG18" s="247"/>
      <c r="AH18" s="247"/>
      <c r="AI18" s="248"/>
      <c r="AJ18" s="248"/>
      <c r="AK18" s="247"/>
      <c r="AL18" s="247"/>
      <c r="AM18" s="248"/>
    </row>
    <row r="19" spans="2:39" ht="114.95" customHeight="1" thickBot="1">
      <c r="B19" s="761">
        <v>190411</v>
      </c>
      <c r="C19" s="234" t="s">
        <v>944</v>
      </c>
      <c r="D19" s="239" t="s">
        <v>44</v>
      </c>
      <c r="E19" s="216" t="s">
        <v>41</v>
      </c>
      <c r="F19" s="216" t="s">
        <v>42</v>
      </c>
      <c r="G19" s="217">
        <v>37</v>
      </c>
      <c r="H19" s="234" t="s">
        <v>944</v>
      </c>
      <c r="I19" s="418" t="s">
        <v>803</v>
      </c>
      <c r="J19" s="317" t="s">
        <v>24</v>
      </c>
      <c r="K19" s="505" t="s">
        <v>718</v>
      </c>
      <c r="L19" s="444" t="s">
        <v>719</v>
      </c>
      <c r="M19" s="452" t="s">
        <v>971</v>
      </c>
      <c r="N19" s="233" t="s">
        <v>717</v>
      </c>
      <c r="O19" s="438" t="s">
        <v>803</v>
      </c>
      <c r="P19" s="233" t="s">
        <v>972</v>
      </c>
      <c r="Q19" s="219"/>
      <c r="R19" s="219"/>
      <c r="S19" s="219"/>
      <c r="T19" s="396" t="s">
        <v>803</v>
      </c>
      <c r="U19" s="589" t="s">
        <v>716</v>
      </c>
      <c r="V19" s="598" t="s">
        <v>687</v>
      </c>
      <c r="W19" s="220"/>
      <c r="X19" s="229" t="s">
        <v>65</v>
      </c>
      <c r="Y19" s="222"/>
      <c r="Z19" s="223" t="s">
        <v>677</v>
      </c>
      <c r="AA19" s="224" t="s">
        <v>74</v>
      </c>
      <c r="AB19" s="225">
        <v>1</v>
      </c>
      <c r="AC19" s="226"/>
      <c r="AD19" s="227"/>
      <c r="AE19" s="249"/>
      <c r="AF19" s="248"/>
      <c r="AG19" s="247"/>
      <c r="AH19" s="247"/>
      <c r="AI19" s="248"/>
      <c r="AJ19" s="248"/>
      <c r="AK19" s="247"/>
      <c r="AL19" s="247"/>
      <c r="AM19" s="248"/>
    </row>
    <row r="20" spans="2:39" ht="114.95" customHeight="1" thickBot="1">
      <c r="B20" s="761">
        <v>190412</v>
      </c>
      <c r="C20" s="234" t="s">
        <v>944</v>
      </c>
      <c r="D20" s="239" t="s">
        <v>44</v>
      </c>
      <c r="E20" s="216" t="s">
        <v>41</v>
      </c>
      <c r="F20" s="216" t="s">
        <v>42</v>
      </c>
      <c r="G20" s="217">
        <v>37</v>
      </c>
      <c r="H20" s="234" t="s">
        <v>944</v>
      </c>
      <c r="I20" s="418" t="s">
        <v>803</v>
      </c>
      <c r="J20" s="317" t="s">
        <v>24</v>
      </c>
      <c r="K20" s="452" t="s">
        <v>721</v>
      </c>
      <c r="L20" s="521" t="s">
        <v>722</v>
      </c>
      <c r="M20" s="512" t="s">
        <v>973</v>
      </c>
      <c r="N20" s="233" t="s">
        <v>720</v>
      </c>
      <c r="O20" s="438" t="s">
        <v>803</v>
      </c>
      <c r="P20" s="233" t="s">
        <v>974</v>
      </c>
      <c r="Q20" s="219"/>
      <c r="R20" s="219"/>
      <c r="S20" s="219"/>
      <c r="T20" s="396" t="s">
        <v>803</v>
      </c>
      <c r="U20" s="589" t="s">
        <v>686</v>
      </c>
      <c r="V20" s="598" t="s">
        <v>687</v>
      </c>
      <c r="W20" s="220"/>
      <c r="X20" s="229" t="s">
        <v>65</v>
      </c>
      <c r="Y20" s="222"/>
      <c r="Z20" s="223" t="s">
        <v>677</v>
      </c>
      <c r="AA20" s="224" t="s">
        <v>74</v>
      </c>
      <c r="AB20" s="225">
        <v>1</v>
      </c>
      <c r="AC20" s="226"/>
      <c r="AD20" s="227"/>
      <c r="AE20" s="249"/>
      <c r="AF20" s="248"/>
      <c r="AG20" s="247"/>
      <c r="AH20" s="247"/>
      <c r="AI20" s="248"/>
      <c r="AJ20" s="248"/>
      <c r="AK20" s="247"/>
      <c r="AL20" s="247"/>
      <c r="AM20" s="248"/>
    </row>
    <row r="21" spans="2:39" ht="114.95" customHeight="1" thickBot="1">
      <c r="B21" s="760">
        <v>190413</v>
      </c>
      <c r="C21" s="234" t="s">
        <v>944</v>
      </c>
      <c r="D21" s="215" t="s">
        <v>44</v>
      </c>
      <c r="E21" s="216" t="s">
        <v>51</v>
      </c>
      <c r="F21" s="216" t="s">
        <v>42</v>
      </c>
      <c r="G21" s="217">
        <v>13</v>
      </c>
      <c r="H21" s="234" t="s">
        <v>944</v>
      </c>
      <c r="I21" s="418" t="s">
        <v>803</v>
      </c>
      <c r="J21" s="319" t="s">
        <v>24</v>
      </c>
      <c r="K21" s="506" t="s">
        <v>975</v>
      </c>
      <c r="L21" s="444" t="s">
        <v>977</v>
      </c>
      <c r="M21" s="452" t="s">
        <v>976</v>
      </c>
      <c r="N21" s="438" t="s">
        <v>803</v>
      </c>
      <c r="O21" s="438" t="s">
        <v>803</v>
      </c>
      <c r="P21" s="438" t="s">
        <v>803</v>
      </c>
      <c r="Q21" s="219"/>
      <c r="R21" s="219"/>
      <c r="S21" s="219"/>
      <c r="T21" s="396" t="s">
        <v>803</v>
      </c>
      <c r="U21" s="589" t="s">
        <v>740</v>
      </c>
      <c r="V21" s="598" t="s">
        <v>741</v>
      </c>
      <c r="W21" s="220"/>
      <c r="X21" s="229" t="s">
        <v>65</v>
      </c>
      <c r="Y21" s="222"/>
      <c r="Z21" s="223" t="s">
        <v>677</v>
      </c>
      <c r="AA21" s="224" t="s">
        <v>74</v>
      </c>
      <c r="AB21" s="225">
        <v>1</v>
      </c>
      <c r="AC21" s="226"/>
      <c r="AD21" s="227"/>
      <c r="AE21" s="249"/>
      <c r="AF21" s="248"/>
      <c r="AG21" s="247"/>
      <c r="AH21" s="247"/>
      <c r="AI21" s="248"/>
      <c r="AJ21" s="248"/>
      <c r="AK21" s="247"/>
      <c r="AL21" s="247"/>
      <c r="AM21" s="248"/>
    </row>
    <row r="22" spans="2:39" ht="114.95" customHeight="1" thickBot="1">
      <c r="B22" s="761">
        <v>190414</v>
      </c>
      <c r="C22" s="234" t="s">
        <v>944</v>
      </c>
      <c r="D22" s="215" t="s">
        <v>49</v>
      </c>
      <c r="E22" s="216" t="s">
        <v>41</v>
      </c>
      <c r="F22" s="216" t="s">
        <v>42</v>
      </c>
      <c r="G22" s="217">
        <v>20</v>
      </c>
      <c r="H22" s="234" t="s">
        <v>944</v>
      </c>
      <c r="I22" s="418" t="s">
        <v>803</v>
      </c>
      <c r="J22" s="317" t="s">
        <v>24</v>
      </c>
      <c r="K22" s="452" t="s">
        <v>1376</v>
      </c>
      <c r="L22" s="444" t="s">
        <v>768</v>
      </c>
      <c r="M22" s="445" t="s">
        <v>978</v>
      </c>
      <c r="N22" s="233" t="s">
        <v>767</v>
      </c>
      <c r="O22" s="438" t="s">
        <v>803</v>
      </c>
      <c r="P22" s="233" t="s">
        <v>979</v>
      </c>
      <c r="Q22" s="219"/>
      <c r="R22" s="219"/>
      <c r="S22" s="219"/>
      <c r="T22" s="396" t="s">
        <v>803</v>
      </c>
      <c r="U22" s="589" t="s">
        <v>716</v>
      </c>
      <c r="V22" s="598" t="s">
        <v>764</v>
      </c>
      <c r="W22" s="220"/>
      <c r="X22" s="229" t="s">
        <v>65</v>
      </c>
      <c r="Y22" s="222"/>
      <c r="Z22" s="223" t="s">
        <v>677</v>
      </c>
      <c r="AA22" s="224" t="s">
        <v>74</v>
      </c>
      <c r="AB22" s="225">
        <v>1</v>
      </c>
      <c r="AC22" s="226"/>
      <c r="AD22" s="227"/>
      <c r="AE22" s="249"/>
      <c r="AF22" s="248"/>
      <c r="AG22" s="247"/>
      <c r="AH22" s="247"/>
      <c r="AI22" s="248"/>
      <c r="AJ22" s="248"/>
      <c r="AK22" s="247"/>
      <c r="AL22" s="247"/>
      <c r="AM22" s="248"/>
    </row>
    <row r="23" spans="2:39" ht="114.95" customHeight="1" thickBot="1">
      <c r="B23" s="761">
        <v>190415</v>
      </c>
      <c r="C23" s="419" t="s">
        <v>944</v>
      </c>
      <c r="D23" s="215" t="s">
        <v>49</v>
      </c>
      <c r="E23" s="216" t="s">
        <v>41</v>
      </c>
      <c r="F23" s="216" t="s">
        <v>42</v>
      </c>
      <c r="G23" s="217">
        <v>36</v>
      </c>
      <c r="H23" s="234" t="s">
        <v>944</v>
      </c>
      <c r="I23" s="418" t="s">
        <v>803</v>
      </c>
      <c r="J23" s="317" t="s">
        <v>24</v>
      </c>
      <c r="K23" s="452" t="s">
        <v>1377</v>
      </c>
      <c r="L23" s="444" t="s">
        <v>771</v>
      </c>
      <c r="M23" s="452" t="s">
        <v>980</v>
      </c>
      <c r="N23" s="233" t="s">
        <v>770</v>
      </c>
      <c r="O23" s="438" t="s">
        <v>803</v>
      </c>
      <c r="P23" s="233" t="s">
        <v>981</v>
      </c>
      <c r="Q23" s="219"/>
      <c r="R23" s="219"/>
      <c r="S23" s="219"/>
      <c r="T23" s="396" t="s">
        <v>803</v>
      </c>
      <c r="U23" s="589" t="s">
        <v>1033</v>
      </c>
      <c r="V23" s="598" t="s">
        <v>769</v>
      </c>
      <c r="W23" s="220"/>
      <c r="X23" s="229" t="s">
        <v>65</v>
      </c>
      <c r="Y23" s="222"/>
      <c r="Z23" s="223" t="s">
        <v>677</v>
      </c>
      <c r="AA23" s="224" t="s">
        <v>74</v>
      </c>
      <c r="AB23" s="225">
        <v>1</v>
      </c>
      <c r="AC23" s="226"/>
      <c r="AD23" s="227"/>
      <c r="AE23" s="249"/>
      <c r="AF23" s="248"/>
      <c r="AG23" s="247"/>
      <c r="AH23" s="247"/>
      <c r="AI23" s="248"/>
      <c r="AJ23" s="248"/>
      <c r="AK23" s="247"/>
      <c r="AL23" s="247"/>
      <c r="AM23" s="248"/>
    </row>
    <row r="24" spans="2:39" ht="114.95" customHeight="1" thickBot="1">
      <c r="B24" s="760">
        <v>190416</v>
      </c>
      <c r="C24" s="419" t="s">
        <v>944</v>
      </c>
      <c r="D24" s="215" t="s">
        <v>49</v>
      </c>
      <c r="E24" s="216" t="s">
        <v>41</v>
      </c>
      <c r="F24" s="216" t="s">
        <v>42</v>
      </c>
      <c r="G24" s="217">
        <v>36</v>
      </c>
      <c r="H24" s="234" t="s">
        <v>944</v>
      </c>
      <c r="I24" s="418" t="s">
        <v>803</v>
      </c>
      <c r="J24" s="317" t="s">
        <v>24</v>
      </c>
      <c r="K24" s="452" t="s">
        <v>1378</v>
      </c>
      <c r="L24" s="444" t="s">
        <v>773</v>
      </c>
      <c r="M24" s="445" t="s">
        <v>982</v>
      </c>
      <c r="N24" s="233" t="s">
        <v>772</v>
      </c>
      <c r="O24" s="438" t="s">
        <v>803</v>
      </c>
      <c r="P24" s="233" t="s">
        <v>1472</v>
      </c>
      <c r="Q24" s="219"/>
      <c r="R24" s="219"/>
      <c r="S24" s="219"/>
      <c r="T24" s="396" t="s">
        <v>803</v>
      </c>
      <c r="U24" s="589" t="s">
        <v>1033</v>
      </c>
      <c r="V24" s="598" t="s">
        <v>769</v>
      </c>
      <c r="W24" s="220"/>
      <c r="X24" s="229" t="s">
        <v>65</v>
      </c>
      <c r="Y24" s="222"/>
      <c r="Z24" s="223" t="s">
        <v>677</v>
      </c>
      <c r="AA24" s="224" t="s">
        <v>74</v>
      </c>
      <c r="AB24" s="225">
        <v>1</v>
      </c>
      <c r="AC24" s="226"/>
      <c r="AD24" s="227"/>
      <c r="AE24" s="249"/>
      <c r="AF24" s="248"/>
      <c r="AG24" s="247"/>
      <c r="AH24" s="247"/>
      <c r="AI24" s="248"/>
      <c r="AJ24" s="248"/>
      <c r="AK24" s="247"/>
      <c r="AL24" s="247"/>
      <c r="AM24" s="248"/>
    </row>
    <row r="25" spans="2:39" ht="114.95" customHeight="1" thickBot="1">
      <c r="B25" s="761">
        <v>190417</v>
      </c>
      <c r="C25" s="234" t="s">
        <v>944</v>
      </c>
      <c r="D25" s="215" t="s">
        <v>44</v>
      </c>
      <c r="E25" s="216" t="s">
        <v>51</v>
      </c>
      <c r="F25" s="216" t="s">
        <v>57</v>
      </c>
      <c r="G25" s="217">
        <v>25</v>
      </c>
      <c r="H25" s="234" t="s">
        <v>944</v>
      </c>
      <c r="I25" s="261" t="s">
        <v>881</v>
      </c>
      <c r="J25" s="317" t="s">
        <v>25</v>
      </c>
      <c r="K25" s="507" t="s">
        <v>1036</v>
      </c>
      <c r="L25" s="444" t="s">
        <v>1038</v>
      </c>
      <c r="M25" s="507" t="s">
        <v>1037</v>
      </c>
      <c r="N25" s="233" t="s">
        <v>1013</v>
      </c>
      <c r="O25" s="265" t="s">
        <v>1039</v>
      </c>
      <c r="P25" s="233" t="s">
        <v>1473</v>
      </c>
      <c r="Q25" s="219"/>
      <c r="R25" s="219"/>
      <c r="S25" s="219"/>
      <c r="T25" s="396" t="s">
        <v>803</v>
      </c>
      <c r="U25" s="589" t="s">
        <v>1034</v>
      </c>
      <c r="V25" s="598" t="s">
        <v>1035</v>
      </c>
      <c r="W25" s="220"/>
      <c r="X25" s="229" t="s">
        <v>65</v>
      </c>
      <c r="Y25" s="222"/>
      <c r="Z25" s="223" t="s">
        <v>677</v>
      </c>
      <c r="AA25" s="224" t="s">
        <v>74</v>
      </c>
      <c r="AB25" s="225">
        <v>1</v>
      </c>
      <c r="AC25" s="226"/>
      <c r="AD25" s="227"/>
      <c r="AE25" s="249"/>
      <c r="AF25" s="248"/>
      <c r="AG25" s="247"/>
      <c r="AH25" s="247"/>
      <c r="AI25" s="248"/>
      <c r="AJ25" s="248"/>
      <c r="AK25" s="247"/>
      <c r="AL25" s="247"/>
      <c r="AM25" s="248"/>
    </row>
    <row r="26" spans="2:39" ht="114.95" customHeight="1" thickBot="1">
      <c r="B26" s="761">
        <v>190418</v>
      </c>
      <c r="C26" s="419" t="s">
        <v>944</v>
      </c>
      <c r="D26" s="215" t="s">
        <v>49</v>
      </c>
      <c r="E26" s="216" t="s">
        <v>41</v>
      </c>
      <c r="F26" s="216" t="s">
        <v>42</v>
      </c>
      <c r="G26" s="217">
        <v>20</v>
      </c>
      <c r="H26" s="419" t="s">
        <v>944</v>
      </c>
      <c r="I26" s="418" t="s">
        <v>803</v>
      </c>
      <c r="J26" s="317" t="s">
        <v>24</v>
      </c>
      <c r="K26" s="457" t="s">
        <v>725</v>
      </c>
      <c r="L26" s="444" t="s">
        <v>726</v>
      </c>
      <c r="M26" s="562" t="s">
        <v>983</v>
      </c>
      <c r="N26" s="438" t="s">
        <v>803</v>
      </c>
      <c r="O26" s="438" t="s">
        <v>803</v>
      </c>
      <c r="P26" s="438" t="s">
        <v>803</v>
      </c>
      <c r="Q26" s="219"/>
      <c r="R26" s="219"/>
      <c r="S26" s="219"/>
      <c r="T26" s="396" t="s">
        <v>803</v>
      </c>
      <c r="U26" s="589" t="s">
        <v>723</v>
      </c>
      <c r="V26" s="616" t="s">
        <v>724</v>
      </c>
      <c r="W26" s="220"/>
      <c r="X26" s="229" t="s">
        <v>65</v>
      </c>
      <c r="Y26" s="222"/>
      <c r="Z26" s="223" t="s">
        <v>677</v>
      </c>
      <c r="AA26" s="224" t="s">
        <v>74</v>
      </c>
      <c r="AB26" s="225">
        <v>1</v>
      </c>
      <c r="AC26" s="226"/>
      <c r="AD26" s="227"/>
      <c r="AE26" s="249"/>
      <c r="AF26" s="248"/>
      <c r="AG26" s="247"/>
      <c r="AH26" s="247"/>
      <c r="AI26" s="248"/>
      <c r="AJ26" s="248"/>
      <c r="AK26" s="247"/>
      <c r="AL26" s="247"/>
      <c r="AM26" s="248"/>
    </row>
    <row r="27" spans="2:39" ht="114.95" customHeight="1" thickBot="1">
      <c r="B27" s="760">
        <v>190419</v>
      </c>
      <c r="C27" s="218" t="s">
        <v>986</v>
      </c>
      <c r="D27" s="215" t="s">
        <v>44</v>
      </c>
      <c r="E27" s="216" t="s">
        <v>46</v>
      </c>
      <c r="F27" s="216" t="s">
        <v>42</v>
      </c>
      <c r="G27" s="217">
        <v>20</v>
      </c>
      <c r="H27" s="218" t="s">
        <v>986</v>
      </c>
      <c r="I27" s="418" t="s">
        <v>803</v>
      </c>
      <c r="J27" s="317" t="s">
        <v>24</v>
      </c>
      <c r="K27" s="452" t="s">
        <v>729</v>
      </c>
      <c r="L27" s="523" t="s">
        <v>803</v>
      </c>
      <c r="M27" s="504" t="s">
        <v>984</v>
      </c>
      <c r="N27" s="233" t="s">
        <v>730</v>
      </c>
      <c r="O27" s="438" t="s">
        <v>803</v>
      </c>
      <c r="P27" s="233" t="s">
        <v>985</v>
      </c>
      <c r="Q27" s="219"/>
      <c r="R27" s="219"/>
      <c r="S27" s="219"/>
      <c r="T27" s="396" t="s">
        <v>803</v>
      </c>
      <c r="U27" s="589" t="s">
        <v>727</v>
      </c>
      <c r="V27" s="598" t="s">
        <v>728</v>
      </c>
      <c r="W27" s="220"/>
      <c r="X27" s="229" t="s">
        <v>65</v>
      </c>
      <c r="Y27" s="222"/>
      <c r="Z27" s="223" t="s">
        <v>677</v>
      </c>
      <c r="AA27" s="224" t="s">
        <v>74</v>
      </c>
      <c r="AB27" s="225">
        <v>1</v>
      </c>
      <c r="AC27" s="226"/>
      <c r="AD27" s="227"/>
      <c r="AE27" s="249"/>
      <c r="AF27" s="248"/>
      <c r="AG27" s="247"/>
      <c r="AH27" s="247"/>
      <c r="AI27" s="248"/>
      <c r="AJ27" s="248"/>
      <c r="AK27" s="247"/>
      <c r="AL27" s="247"/>
      <c r="AM27" s="248"/>
    </row>
    <row r="28" spans="2:39" ht="114.95" customHeight="1" thickBot="1">
      <c r="B28" s="761">
        <v>190420</v>
      </c>
      <c r="C28" s="218" t="s">
        <v>986</v>
      </c>
      <c r="D28" s="215" t="s">
        <v>49</v>
      </c>
      <c r="E28" s="216" t="s">
        <v>51</v>
      </c>
      <c r="F28" s="216" t="s">
        <v>42</v>
      </c>
      <c r="G28" s="217">
        <v>20</v>
      </c>
      <c r="H28" s="218" t="s">
        <v>986</v>
      </c>
      <c r="I28" s="418" t="s">
        <v>803</v>
      </c>
      <c r="J28" s="317" t="s">
        <v>24</v>
      </c>
      <c r="K28" s="238" t="s">
        <v>734</v>
      </c>
      <c r="L28" s="444" t="s">
        <v>988</v>
      </c>
      <c r="M28" s="238" t="s">
        <v>989</v>
      </c>
      <c r="N28" s="233" t="s">
        <v>733</v>
      </c>
      <c r="O28" s="438" t="s">
        <v>803</v>
      </c>
      <c r="P28" s="233" t="s">
        <v>987</v>
      </c>
      <c r="Q28" s="219"/>
      <c r="R28" s="219"/>
      <c r="S28" s="219"/>
      <c r="T28" s="396" t="s">
        <v>803</v>
      </c>
      <c r="U28" s="589" t="s">
        <v>731</v>
      </c>
      <c r="V28" s="598" t="s">
        <v>732</v>
      </c>
      <c r="W28" s="220"/>
      <c r="X28" s="229" t="s">
        <v>65</v>
      </c>
      <c r="Y28" s="222"/>
      <c r="Z28" s="223" t="s">
        <v>677</v>
      </c>
      <c r="AA28" s="224" t="s">
        <v>74</v>
      </c>
      <c r="AB28" s="225">
        <v>1</v>
      </c>
      <c r="AC28" s="226"/>
      <c r="AD28" s="227"/>
      <c r="AE28" s="249"/>
      <c r="AF28" s="248"/>
      <c r="AG28" s="247"/>
      <c r="AH28" s="247"/>
      <c r="AI28" s="248"/>
      <c r="AJ28" s="248"/>
      <c r="AK28" s="247"/>
      <c r="AL28" s="247"/>
      <c r="AM28" s="248"/>
    </row>
    <row r="29" spans="2:39" ht="114.95" customHeight="1" thickBot="1">
      <c r="B29" s="761">
        <v>190421</v>
      </c>
      <c r="C29" s="218" t="s">
        <v>986</v>
      </c>
      <c r="D29" s="215" t="s">
        <v>49</v>
      </c>
      <c r="E29" s="216" t="s">
        <v>41</v>
      </c>
      <c r="F29" s="216" t="s">
        <v>42</v>
      </c>
      <c r="G29" s="217">
        <v>18</v>
      </c>
      <c r="H29" s="218" t="s">
        <v>986</v>
      </c>
      <c r="I29" s="418" t="s">
        <v>803</v>
      </c>
      <c r="J29" s="317" t="s">
        <v>24</v>
      </c>
      <c r="K29" s="238" t="s">
        <v>739</v>
      </c>
      <c r="L29" s="492" t="s">
        <v>738</v>
      </c>
      <c r="M29" s="238" t="s">
        <v>990</v>
      </c>
      <c r="N29" s="233" t="s">
        <v>737</v>
      </c>
      <c r="O29" s="438" t="s">
        <v>803</v>
      </c>
      <c r="P29" s="233" t="s">
        <v>991</v>
      </c>
      <c r="Q29" s="219"/>
      <c r="R29" s="219"/>
      <c r="S29" s="219"/>
      <c r="T29" s="396" t="s">
        <v>803</v>
      </c>
      <c r="U29" s="589" t="s">
        <v>735</v>
      </c>
      <c r="V29" s="598" t="s">
        <v>736</v>
      </c>
      <c r="W29" s="220"/>
      <c r="X29" s="229" t="s">
        <v>65</v>
      </c>
      <c r="Y29" s="222"/>
      <c r="Z29" s="223" t="s">
        <v>677</v>
      </c>
      <c r="AA29" s="224" t="s">
        <v>74</v>
      </c>
      <c r="AB29" s="225">
        <v>1</v>
      </c>
      <c r="AC29" s="226"/>
      <c r="AD29" s="227"/>
      <c r="AE29" s="249"/>
      <c r="AF29" s="248"/>
      <c r="AG29" s="247"/>
      <c r="AH29" s="247"/>
      <c r="AI29" s="248"/>
      <c r="AJ29" s="248"/>
      <c r="AK29" s="247"/>
      <c r="AL29" s="247"/>
      <c r="AM29" s="248"/>
    </row>
    <row r="30" spans="2:39" ht="114.95" customHeight="1" thickBot="1">
      <c r="B30" s="760">
        <v>190422</v>
      </c>
      <c r="C30" s="218" t="s">
        <v>986</v>
      </c>
      <c r="D30" s="215" t="s">
        <v>49</v>
      </c>
      <c r="E30" s="216" t="s">
        <v>41</v>
      </c>
      <c r="F30" s="216" t="s">
        <v>57</v>
      </c>
      <c r="G30" s="217">
        <v>18</v>
      </c>
      <c r="H30" s="218" t="s">
        <v>986</v>
      </c>
      <c r="I30" s="218" t="s">
        <v>876</v>
      </c>
      <c r="J30" s="317" t="s">
        <v>24</v>
      </c>
      <c r="K30" s="238" t="s">
        <v>745</v>
      </c>
      <c r="L30" s="444" t="s">
        <v>744</v>
      </c>
      <c r="M30" s="238" t="s">
        <v>992</v>
      </c>
      <c r="N30" s="233" t="s">
        <v>743</v>
      </c>
      <c r="O30" s="438" t="s">
        <v>803</v>
      </c>
      <c r="P30" s="438" t="s">
        <v>803</v>
      </c>
      <c r="Q30" s="219"/>
      <c r="R30" s="219"/>
      <c r="S30" s="219"/>
      <c r="T30" s="396" t="s">
        <v>803</v>
      </c>
      <c r="U30" s="589" t="s">
        <v>880</v>
      </c>
      <c r="V30" s="598" t="s">
        <v>742</v>
      </c>
      <c r="W30" s="220"/>
      <c r="X30" s="229" t="s">
        <v>65</v>
      </c>
      <c r="Y30" s="222"/>
      <c r="Z30" s="223" t="s">
        <v>677</v>
      </c>
      <c r="AA30" s="224" t="s">
        <v>74</v>
      </c>
      <c r="AB30" s="225">
        <v>1</v>
      </c>
      <c r="AC30" s="226"/>
      <c r="AD30" s="227"/>
      <c r="AE30" s="249"/>
      <c r="AF30" s="248"/>
      <c r="AG30" s="247"/>
      <c r="AH30" s="247"/>
      <c r="AI30" s="248"/>
      <c r="AJ30" s="248"/>
      <c r="AK30" s="247"/>
      <c r="AL30" s="247"/>
      <c r="AM30" s="248"/>
    </row>
    <row r="31" spans="2:39" ht="114.95" customHeight="1" thickBot="1">
      <c r="B31" s="761">
        <v>190423</v>
      </c>
      <c r="C31" s="218" t="s">
        <v>986</v>
      </c>
      <c r="D31" s="215" t="s">
        <v>44</v>
      </c>
      <c r="E31" s="216" t="s">
        <v>46</v>
      </c>
      <c r="F31" s="216" t="s">
        <v>42</v>
      </c>
      <c r="G31" s="217">
        <v>25</v>
      </c>
      <c r="H31" s="218" t="s">
        <v>986</v>
      </c>
      <c r="I31" s="418" t="s">
        <v>803</v>
      </c>
      <c r="J31" s="317" t="s">
        <v>24</v>
      </c>
      <c r="K31" s="508" t="s">
        <v>748</v>
      </c>
      <c r="L31" s="524" t="s">
        <v>749</v>
      </c>
      <c r="M31" s="508" t="s">
        <v>993</v>
      </c>
      <c r="N31" s="233" t="s">
        <v>750</v>
      </c>
      <c r="O31" s="438" t="s">
        <v>803</v>
      </c>
      <c r="P31" s="438" t="s">
        <v>803</v>
      </c>
      <c r="Q31" s="219"/>
      <c r="R31" s="219"/>
      <c r="S31" s="219"/>
      <c r="T31" s="396" t="s">
        <v>803</v>
      </c>
      <c r="U31" s="589" t="s">
        <v>746</v>
      </c>
      <c r="V31" s="598" t="s">
        <v>747</v>
      </c>
      <c r="W31" s="220"/>
      <c r="X31" s="229" t="s">
        <v>65</v>
      </c>
      <c r="Y31" s="222"/>
      <c r="Z31" s="223" t="s">
        <v>677</v>
      </c>
      <c r="AA31" s="224" t="s">
        <v>74</v>
      </c>
      <c r="AB31" s="225">
        <v>1</v>
      </c>
      <c r="AC31" s="226"/>
      <c r="AD31" s="227"/>
      <c r="AE31" s="249"/>
      <c r="AF31" s="248"/>
      <c r="AG31" s="247"/>
      <c r="AH31" s="247"/>
      <c r="AI31" s="248"/>
      <c r="AJ31" s="248"/>
      <c r="AK31" s="247"/>
      <c r="AL31" s="247"/>
      <c r="AM31" s="248"/>
    </row>
    <row r="32" spans="2:39" ht="114.95" customHeight="1" thickBot="1">
      <c r="B32" s="761">
        <v>190424</v>
      </c>
      <c r="C32" s="218" t="s">
        <v>986</v>
      </c>
      <c r="D32" s="215" t="s">
        <v>44</v>
      </c>
      <c r="E32" s="216" t="s">
        <v>46</v>
      </c>
      <c r="F32" s="216" t="s">
        <v>42</v>
      </c>
      <c r="G32" s="217">
        <v>20</v>
      </c>
      <c r="H32" s="218" t="s">
        <v>986</v>
      </c>
      <c r="I32" s="418" t="s">
        <v>803</v>
      </c>
      <c r="J32" s="317" t="s">
        <v>24</v>
      </c>
      <c r="K32" s="456" t="s">
        <v>753</v>
      </c>
      <c r="L32" s="444" t="s">
        <v>754</v>
      </c>
      <c r="M32" s="456" t="s">
        <v>994</v>
      </c>
      <c r="N32" s="233" t="s">
        <v>755</v>
      </c>
      <c r="O32" s="438" t="s">
        <v>803</v>
      </c>
      <c r="P32" s="233" t="s">
        <v>1474</v>
      </c>
      <c r="Q32" s="219"/>
      <c r="R32" s="219"/>
      <c r="S32" s="219"/>
      <c r="T32" s="396" t="s">
        <v>803</v>
      </c>
      <c r="U32" s="591" t="s">
        <v>751</v>
      </c>
      <c r="V32" s="598" t="s">
        <v>752</v>
      </c>
      <c r="W32" s="220"/>
      <c r="X32" s="229" t="s">
        <v>65</v>
      </c>
      <c r="Y32" s="222"/>
      <c r="Z32" s="223" t="s">
        <v>677</v>
      </c>
      <c r="AA32" s="224" t="s">
        <v>74</v>
      </c>
      <c r="AB32" s="225">
        <v>1</v>
      </c>
      <c r="AC32" s="226"/>
      <c r="AD32" s="227"/>
      <c r="AE32" s="249"/>
      <c r="AF32" s="248"/>
      <c r="AG32" s="247"/>
      <c r="AH32" s="247"/>
      <c r="AI32" s="248"/>
      <c r="AJ32" s="248"/>
      <c r="AK32" s="247"/>
      <c r="AL32" s="247"/>
      <c r="AM32" s="248"/>
    </row>
    <row r="33" spans="2:39" ht="114.95" customHeight="1" thickBot="1">
      <c r="B33" s="760">
        <v>190425</v>
      </c>
      <c r="C33" s="218" t="s">
        <v>986</v>
      </c>
      <c r="D33" s="215" t="s">
        <v>44</v>
      </c>
      <c r="E33" s="216" t="s">
        <v>46</v>
      </c>
      <c r="F33" s="216" t="s">
        <v>42</v>
      </c>
      <c r="G33" s="217">
        <v>20</v>
      </c>
      <c r="H33" s="218" t="s">
        <v>986</v>
      </c>
      <c r="I33" s="418" t="s">
        <v>803</v>
      </c>
      <c r="J33" s="317" t="s">
        <v>24</v>
      </c>
      <c r="K33" s="504" t="s">
        <v>759</v>
      </c>
      <c r="L33" s="522" t="s">
        <v>803</v>
      </c>
      <c r="M33" s="504" t="s">
        <v>1048</v>
      </c>
      <c r="N33" s="233" t="s">
        <v>758</v>
      </c>
      <c r="O33" s="438" t="s">
        <v>803</v>
      </c>
      <c r="P33" s="233" t="s">
        <v>995</v>
      </c>
      <c r="Q33" s="219"/>
      <c r="R33" s="219"/>
      <c r="S33" s="219"/>
      <c r="T33" s="396" t="s">
        <v>803</v>
      </c>
      <c r="U33" s="592" t="s">
        <v>756</v>
      </c>
      <c r="V33" s="598" t="s">
        <v>757</v>
      </c>
      <c r="W33" s="220"/>
      <c r="X33" s="229" t="s">
        <v>65</v>
      </c>
      <c r="Y33" s="222"/>
      <c r="Z33" s="223" t="s">
        <v>677</v>
      </c>
      <c r="AA33" s="224" t="s">
        <v>74</v>
      </c>
      <c r="AB33" s="225">
        <v>1</v>
      </c>
      <c r="AC33" s="226"/>
      <c r="AD33" s="227"/>
      <c r="AE33" s="249"/>
      <c r="AF33" s="248"/>
      <c r="AG33" s="247"/>
      <c r="AH33" s="247"/>
      <c r="AI33" s="248"/>
      <c r="AJ33" s="248"/>
      <c r="AK33" s="247"/>
      <c r="AL33" s="247"/>
      <c r="AM33" s="248"/>
    </row>
    <row r="34" spans="2:39" ht="114.95" customHeight="1" thickBot="1">
      <c r="B34" s="761">
        <v>190426</v>
      </c>
      <c r="C34" s="218" t="s">
        <v>986</v>
      </c>
      <c r="D34" s="215" t="s">
        <v>44</v>
      </c>
      <c r="E34" s="216" t="s">
        <v>46</v>
      </c>
      <c r="F34" s="216" t="s">
        <v>42</v>
      </c>
      <c r="G34" s="217">
        <v>24</v>
      </c>
      <c r="H34" s="218" t="s">
        <v>986</v>
      </c>
      <c r="I34" s="418" t="s">
        <v>803</v>
      </c>
      <c r="J34" s="317" t="s">
        <v>24</v>
      </c>
      <c r="K34" s="238" t="s">
        <v>765</v>
      </c>
      <c r="L34" s="522" t="s">
        <v>803</v>
      </c>
      <c r="M34" s="238" t="s">
        <v>996</v>
      </c>
      <c r="N34" s="233" t="s">
        <v>766</v>
      </c>
      <c r="O34" s="438" t="s">
        <v>803</v>
      </c>
      <c r="P34" s="233" t="s">
        <v>997</v>
      </c>
      <c r="Q34" s="219"/>
      <c r="R34" s="219"/>
      <c r="S34" s="219"/>
      <c r="T34" s="396" t="s">
        <v>803</v>
      </c>
      <c r="U34" s="589" t="s">
        <v>760</v>
      </c>
      <c r="V34" s="598" t="s">
        <v>761</v>
      </c>
      <c r="W34" s="220"/>
      <c r="X34" s="229" t="s">
        <v>65</v>
      </c>
      <c r="Y34" s="222"/>
      <c r="Z34" s="223" t="s">
        <v>677</v>
      </c>
      <c r="AA34" s="224" t="s">
        <v>74</v>
      </c>
      <c r="AB34" s="225">
        <v>1</v>
      </c>
      <c r="AC34" s="226"/>
      <c r="AD34" s="227"/>
      <c r="AE34" s="249"/>
      <c r="AF34" s="248"/>
      <c r="AG34" s="247"/>
      <c r="AH34" s="247"/>
      <c r="AI34" s="248"/>
      <c r="AJ34" s="248"/>
      <c r="AK34" s="247"/>
      <c r="AL34" s="247"/>
      <c r="AM34" s="248"/>
    </row>
    <row r="35" spans="2:39" ht="114.95" customHeight="1" thickBot="1">
      <c r="B35" s="761">
        <v>190427</v>
      </c>
      <c r="C35" s="218" t="s">
        <v>986</v>
      </c>
      <c r="D35" s="215" t="s">
        <v>44</v>
      </c>
      <c r="E35" s="216" t="s">
        <v>46</v>
      </c>
      <c r="F35" s="216" t="s">
        <v>42</v>
      </c>
      <c r="G35" s="217">
        <v>29</v>
      </c>
      <c r="H35" s="218" t="s">
        <v>986</v>
      </c>
      <c r="I35" s="418" t="s">
        <v>803</v>
      </c>
      <c r="J35" s="317" t="s">
        <v>24</v>
      </c>
      <c r="K35" s="456" t="s">
        <v>775</v>
      </c>
      <c r="L35" s="522" t="s">
        <v>803</v>
      </c>
      <c r="M35" s="456" t="s">
        <v>998</v>
      </c>
      <c r="N35" s="233" t="s">
        <v>774</v>
      </c>
      <c r="O35" s="438" t="s">
        <v>803</v>
      </c>
      <c r="P35" s="233" t="s">
        <v>999</v>
      </c>
      <c r="Q35" s="219"/>
      <c r="R35" s="219"/>
      <c r="S35" s="219"/>
      <c r="T35" s="396" t="s">
        <v>803</v>
      </c>
      <c r="U35" s="590" t="s">
        <v>762</v>
      </c>
      <c r="V35" s="598" t="s">
        <v>763</v>
      </c>
      <c r="W35" s="220"/>
      <c r="X35" s="229" t="s">
        <v>65</v>
      </c>
      <c r="Y35" s="222"/>
      <c r="Z35" s="223" t="s">
        <v>677</v>
      </c>
      <c r="AA35" s="224" t="s">
        <v>74</v>
      </c>
      <c r="AB35" s="225">
        <v>1</v>
      </c>
      <c r="AC35" s="226"/>
      <c r="AD35" s="227"/>
      <c r="AE35" s="249"/>
      <c r="AF35" s="248"/>
      <c r="AG35" s="247"/>
      <c r="AH35" s="247"/>
      <c r="AI35" s="248"/>
      <c r="AJ35" s="248"/>
      <c r="AK35" s="247"/>
      <c r="AL35" s="247"/>
      <c r="AM35" s="248"/>
    </row>
    <row r="36" spans="2:39" ht="114.95" customHeight="1" thickBot="1">
      <c r="B36" s="760">
        <v>190428</v>
      </c>
      <c r="C36" s="218" t="s">
        <v>986</v>
      </c>
      <c r="D36" s="215" t="s">
        <v>44</v>
      </c>
      <c r="E36" s="216" t="s">
        <v>46</v>
      </c>
      <c r="F36" s="216" t="s">
        <v>42</v>
      </c>
      <c r="G36" s="217">
        <v>37</v>
      </c>
      <c r="H36" s="218" t="s">
        <v>986</v>
      </c>
      <c r="I36" s="418" t="s">
        <v>803</v>
      </c>
      <c r="J36" s="317" t="s">
        <v>24</v>
      </c>
      <c r="K36" s="509" t="s">
        <v>781</v>
      </c>
      <c r="L36" s="444" t="s">
        <v>782</v>
      </c>
      <c r="M36" s="509" t="s">
        <v>1001</v>
      </c>
      <c r="N36" s="233" t="s">
        <v>780</v>
      </c>
      <c r="O36" s="438" t="s">
        <v>803</v>
      </c>
      <c r="P36" s="233" t="s">
        <v>1000</v>
      </c>
      <c r="Q36" s="219"/>
      <c r="R36" s="219"/>
      <c r="S36" s="219"/>
      <c r="T36" s="396" t="s">
        <v>803</v>
      </c>
      <c r="U36" s="590" t="s">
        <v>776</v>
      </c>
      <c r="V36" s="598" t="s">
        <v>777</v>
      </c>
      <c r="W36" s="220"/>
      <c r="X36" s="229" t="s">
        <v>65</v>
      </c>
      <c r="Y36" s="222"/>
      <c r="Z36" s="223" t="s">
        <v>677</v>
      </c>
      <c r="AA36" s="224" t="s">
        <v>74</v>
      </c>
      <c r="AB36" s="225">
        <v>1</v>
      </c>
      <c r="AC36" s="226"/>
      <c r="AD36" s="227"/>
      <c r="AE36" s="249"/>
      <c r="AF36" s="248"/>
      <c r="AG36" s="247"/>
      <c r="AH36" s="247"/>
      <c r="AI36" s="248"/>
      <c r="AJ36" s="248"/>
      <c r="AK36" s="247"/>
      <c r="AL36" s="247"/>
      <c r="AM36" s="248"/>
    </row>
    <row r="37" spans="2:39" ht="114.95" customHeight="1" thickBot="1">
      <c r="B37" s="761">
        <v>190429</v>
      </c>
      <c r="C37" s="218" t="s">
        <v>986</v>
      </c>
      <c r="D37" s="215" t="s">
        <v>49</v>
      </c>
      <c r="E37" s="216" t="s">
        <v>41</v>
      </c>
      <c r="F37" s="216" t="s">
        <v>42</v>
      </c>
      <c r="G37" s="217">
        <v>25</v>
      </c>
      <c r="H37" s="218" t="s">
        <v>986</v>
      </c>
      <c r="I37" s="418" t="s">
        <v>803</v>
      </c>
      <c r="J37" s="319" t="s">
        <v>24</v>
      </c>
      <c r="K37" s="458" t="s">
        <v>784</v>
      </c>
      <c r="L37" s="445" t="s">
        <v>785</v>
      </c>
      <c r="M37" s="563" t="s">
        <v>1002</v>
      </c>
      <c r="N37" s="233" t="s">
        <v>783</v>
      </c>
      <c r="O37" s="438" t="s">
        <v>803</v>
      </c>
      <c r="P37" s="233" t="s">
        <v>1003</v>
      </c>
      <c r="Q37" s="219"/>
      <c r="R37" s="219"/>
      <c r="S37" s="219"/>
      <c r="T37" s="396" t="s">
        <v>803</v>
      </c>
      <c r="U37" s="587" t="s">
        <v>778</v>
      </c>
      <c r="V37" s="598" t="s">
        <v>779</v>
      </c>
      <c r="W37" s="220"/>
      <c r="X37" s="229" t="s">
        <v>65</v>
      </c>
      <c r="Y37" s="222"/>
      <c r="Z37" s="223" t="s">
        <v>677</v>
      </c>
      <c r="AA37" s="224" t="s">
        <v>74</v>
      </c>
      <c r="AB37" s="225">
        <v>1</v>
      </c>
      <c r="AC37" s="226"/>
      <c r="AD37" s="227"/>
      <c r="AE37" s="249"/>
      <c r="AF37" s="248"/>
      <c r="AG37" s="247"/>
      <c r="AH37" s="247"/>
      <c r="AI37" s="248"/>
      <c r="AJ37" s="248"/>
      <c r="AK37" s="247"/>
      <c r="AL37" s="247"/>
      <c r="AM37" s="248"/>
    </row>
    <row r="38" spans="2:39" ht="114.95" customHeight="1" thickBot="1">
      <c r="B38" s="761">
        <v>190430</v>
      </c>
      <c r="C38" s="218" t="s">
        <v>986</v>
      </c>
      <c r="D38" s="215" t="s">
        <v>49</v>
      </c>
      <c r="E38" s="216" t="s">
        <v>41</v>
      </c>
      <c r="F38" s="216" t="s">
        <v>42</v>
      </c>
      <c r="G38" s="217">
        <v>12</v>
      </c>
      <c r="H38" s="218" t="s">
        <v>986</v>
      </c>
      <c r="I38" s="418" t="s">
        <v>803</v>
      </c>
      <c r="J38" s="317" t="s">
        <v>24</v>
      </c>
      <c r="K38" s="459" t="s">
        <v>790</v>
      </c>
      <c r="L38" s="524" t="s">
        <v>789</v>
      </c>
      <c r="M38" s="459" t="s">
        <v>1004</v>
      </c>
      <c r="N38" s="231" t="s">
        <v>788</v>
      </c>
      <c r="O38" s="438" t="s">
        <v>803</v>
      </c>
      <c r="P38" s="231" t="s">
        <v>1005</v>
      </c>
      <c r="Q38" s="219"/>
      <c r="R38" s="219"/>
      <c r="S38" s="219"/>
      <c r="T38" s="396" t="s">
        <v>803</v>
      </c>
      <c r="U38" s="587" t="s">
        <v>786</v>
      </c>
      <c r="V38" s="598" t="s">
        <v>787</v>
      </c>
      <c r="W38" s="220"/>
      <c r="X38" s="229" t="s">
        <v>65</v>
      </c>
      <c r="Y38" s="222"/>
      <c r="Z38" s="223" t="s">
        <v>677</v>
      </c>
      <c r="AA38" s="224" t="s">
        <v>74</v>
      </c>
      <c r="AB38" s="225">
        <v>1</v>
      </c>
      <c r="AC38" s="226"/>
      <c r="AD38" s="227"/>
      <c r="AE38" s="249"/>
      <c r="AF38" s="248"/>
      <c r="AG38" s="247"/>
      <c r="AH38" s="247"/>
      <c r="AI38" s="248"/>
      <c r="AJ38" s="248"/>
      <c r="AK38" s="247"/>
      <c r="AL38" s="247"/>
      <c r="AM38" s="248"/>
    </row>
    <row r="39" spans="2:39" ht="114.95" customHeight="1" thickBot="1">
      <c r="B39" s="760">
        <v>190431</v>
      </c>
      <c r="C39" s="218" t="s">
        <v>986</v>
      </c>
      <c r="D39" s="215" t="s">
        <v>44</v>
      </c>
      <c r="E39" s="243" t="s">
        <v>46</v>
      </c>
      <c r="F39" s="216" t="s">
        <v>42</v>
      </c>
      <c r="G39" s="217">
        <v>25</v>
      </c>
      <c r="H39" s="218" t="s">
        <v>986</v>
      </c>
      <c r="I39" s="418" t="s">
        <v>803</v>
      </c>
      <c r="J39" s="317" t="s">
        <v>24</v>
      </c>
      <c r="K39" s="460" t="s">
        <v>792</v>
      </c>
      <c r="L39" s="525" t="s">
        <v>1008</v>
      </c>
      <c r="M39" s="460" t="s">
        <v>1007</v>
      </c>
      <c r="N39" s="233" t="s">
        <v>793</v>
      </c>
      <c r="O39" s="438" t="s">
        <v>803</v>
      </c>
      <c r="P39" s="233" t="s">
        <v>1006</v>
      </c>
      <c r="Q39" s="219"/>
      <c r="R39" s="219"/>
      <c r="S39" s="219"/>
      <c r="T39" s="396" t="s">
        <v>803</v>
      </c>
      <c r="U39" s="587" t="s">
        <v>778</v>
      </c>
      <c r="V39" s="598" t="s">
        <v>791</v>
      </c>
      <c r="W39" s="220"/>
      <c r="X39" s="229" t="s">
        <v>65</v>
      </c>
      <c r="Y39" s="222"/>
      <c r="Z39" s="223" t="s">
        <v>677</v>
      </c>
      <c r="AA39" s="224" t="s">
        <v>74</v>
      </c>
      <c r="AB39" s="225">
        <v>1</v>
      </c>
      <c r="AC39" s="226"/>
      <c r="AD39" s="227"/>
      <c r="AE39" s="249"/>
      <c r="AF39" s="248"/>
      <c r="AG39" s="247"/>
      <c r="AH39" s="247"/>
      <c r="AI39" s="248"/>
      <c r="AJ39" s="248"/>
      <c r="AK39" s="247"/>
      <c r="AL39" s="247"/>
      <c r="AM39" s="248"/>
    </row>
    <row r="40" spans="2:39" ht="114.95" customHeight="1" thickBot="1">
      <c r="B40" s="761">
        <v>190432</v>
      </c>
      <c r="C40" s="214" t="s">
        <v>802</v>
      </c>
      <c r="D40" s="215" t="s">
        <v>44</v>
      </c>
      <c r="E40" s="244" t="s">
        <v>41</v>
      </c>
      <c r="F40" s="216" t="s">
        <v>42</v>
      </c>
      <c r="G40" s="217">
        <v>37</v>
      </c>
      <c r="H40" s="214" t="s">
        <v>802</v>
      </c>
      <c r="I40" s="418" t="s">
        <v>803</v>
      </c>
      <c r="J40" s="317" t="s">
        <v>24</v>
      </c>
      <c r="K40" s="464" t="s">
        <v>796</v>
      </c>
      <c r="L40" s="523" t="s">
        <v>803</v>
      </c>
      <c r="M40" s="464" t="s">
        <v>1010</v>
      </c>
      <c r="N40" s="250" t="s">
        <v>1009</v>
      </c>
      <c r="O40" s="438" t="s">
        <v>803</v>
      </c>
      <c r="P40" s="250" t="s">
        <v>1475</v>
      </c>
      <c r="Q40" s="219"/>
      <c r="R40" s="219"/>
      <c r="S40" s="219"/>
      <c r="T40" s="396" t="s">
        <v>803</v>
      </c>
      <c r="U40" s="587" t="s">
        <v>794</v>
      </c>
      <c r="V40" s="598" t="s">
        <v>795</v>
      </c>
      <c r="W40" s="220"/>
      <c r="X40" s="229" t="s">
        <v>65</v>
      </c>
      <c r="Y40" s="222"/>
      <c r="Z40" s="223" t="s">
        <v>677</v>
      </c>
      <c r="AA40" s="224" t="s">
        <v>74</v>
      </c>
      <c r="AB40" s="225">
        <v>1</v>
      </c>
      <c r="AC40" s="226"/>
      <c r="AD40" s="227"/>
      <c r="AE40" s="249"/>
      <c r="AF40" s="248"/>
      <c r="AG40" s="247"/>
      <c r="AH40" s="247"/>
      <c r="AI40" s="248"/>
      <c r="AJ40" s="248"/>
      <c r="AK40" s="247"/>
      <c r="AL40" s="247"/>
      <c r="AM40" s="248"/>
    </row>
    <row r="41" spans="2:39" ht="114.95" customHeight="1" thickBot="1">
      <c r="B41" s="761">
        <v>190433</v>
      </c>
      <c r="C41" s="214" t="s">
        <v>864</v>
      </c>
      <c r="D41" s="215" t="s">
        <v>49</v>
      </c>
      <c r="E41" s="246" t="s">
        <v>41</v>
      </c>
      <c r="F41" s="216" t="s">
        <v>42</v>
      </c>
      <c r="G41" s="217">
        <v>19</v>
      </c>
      <c r="H41" s="214" t="s">
        <v>864</v>
      </c>
      <c r="I41" s="218" t="s">
        <v>803</v>
      </c>
      <c r="J41" s="317" t="s">
        <v>24</v>
      </c>
      <c r="K41" s="445" t="s">
        <v>806</v>
      </c>
      <c r="L41" s="526" t="s">
        <v>807</v>
      </c>
      <c r="M41" s="445" t="s">
        <v>863</v>
      </c>
      <c r="N41" s="233" t="s">
        <v>808</v>
      </c>
      <c r="O41" s="381" t="s">
        <v>803</v>
      </c>
      <c r="P41" s="233" t="s">
        <v>862</v>
      </c>
      <c r="Q41" s="219"/>
      <c r="R41" s="219"/>
      <c r="S41" s="219"/>
      <c r="T41" s="396" t="s">
        <v>803</v>
      </c>
      <c r="U41" s="587" t="s">
        <v>804</v>
      </c>
      <c r="V41" s="598" t="s">
        <v>805</v>
      </c>
      <c r="W41" s="220"/>
      <c r="X41" s="229" t="s">
        <v>65</v>
      </c>
      <c r="Y41" s="222"/>
      <c r="Z41" s="223" t="s">
        <v>677</v>
      </c>
      <c r="AA41" s="224" t="s">
        <v>74</v>
      </c>
      <c r="AB41" s="225">
        <v>1</v>
      </c>
      <c r="AC41" s="226"/>
      <c r="AD41" s="227"/>
      <c r="AE41" s="249"/>
      <c r="AF41" s="248"/>
      <c r="AG41" s="247"/>
      <c r="AH41" s="247"/>
      <c r="AI41" s="248"/>
      <c r="AJ41" s="248"/>
      <c r="AK41" s="247"/>
      <c r="AL41" s="247"/>
      <c r="AM41" s="248"/>
    </row>
    <row r="42" spans="2:39" ht="114.95" customHeight="1" thickBot="1">
      <c r="B42" s="760">
        <v>190434</v>
      </c>
      <c r="C42" s="214" t="s">
        <v>864</v>
      </c>
      <c r="D42" s="215" t="s">
        <v>44</v>
      </c>
      <c r="E42" s="246" t="s">
        <v>51</v>
      </c>
      <c r="F42" s="216" t="s">
        <v>42</v>
      </c>
      <c r="G42" s="217">
        <v>20</v>
      </c>
      <c r="H42" s="214" t="s">
        <v>864</v>
      </c>
      <c r="I42" s="218" t="s">
        <v>803</v>
      </c>
      <c r="J42" s="317" t="s">
        <v>24</v>
      </c>
      <c r="K42" s="464" t="s">
        <v>811</v>
      </c>
      <c r="L42" s="444" t="s">
        <v>866</v>
      </c>
      <c r="M42" s="464" t="s">
        <v>865</v>
      </c>
      <c r="N42" s="233" t="s">
        <v>812</v>
      </c>
      <c r="O42" s="381" t="s">
        <v>803</v>
      </c>
      <c r="P42" s="233" t="s">
        <v>867</v>
      </c>
      <c r="Q42" s="219"/>
      <c r="R42" s="219"/>
      <c r="S42" s="219"/>
      <c r="T42" s="396" t="s">
        <v>803</v>
      </c>
      <c r="U42" s="587" t="s">
        <v>809</v>
      </c>
      <c r="V42" s="598" t="s">
        <v>810</v>
      </c>
      <c r="W42" s="220"/>
      <c r="X42" s="229" t="s">
        <v>65</v>
      </c>
      <c r="Y42" s="222"/>
      <c r="Z42" s="223" t="s">
        <v>677</v>
      </c>
      <c r="AA42" s="224" t="s">
        <v>74</v>
      </c>
      <c r="AB42" s="225">
        <v>1</v>
      </c>
      <c r="AC42" s="226"/>
      <c r="AD42" s="227"/>
      <c r="AE42" s="249"/>
      <c r="AF42" s="248"/>
      <c r="AG42" s="247"/>
      <c r="AH42" s="247"/>
      <c r="AI42" s="248"/>
      <c r="AJ42" s="248"/>
      <c r="AK42" s="247"/>
      <c r="AL42" s="247"/>
      <c r="AM42" s="248"/>
    </row>
    <row r="43" spans="2:39" ht="114.95" customHeight="1" thickBot="1">
      <c r="B43" s="761">
        <v>190435</v>
      </c>
      <c r="C43" s="214" t="s">
        <v>864</v>
      </c>
      <c r="D43" s="215" t="s">
        <v>44</v>
      </c>
      <c r="E43" s="246" t="s">
        <v>51</v>
      </c>
      <c r="F43" s="216" t="s">
        <v>42</v>
      </c>
      <c r="G43" s="217">
        <v>20</v>
      </c>
      <c r="H43" s="214" t="s">
        <v>864</v>
      </c>
      <c r="I43" s="218" t="s">
        <v>803</v>
      </c>
      <c r="J43" s="317" t="s">
        <v>24</v>
      </c>
      <c r="K43" s="510" t="s">
        <v>813</v>
      </c>
      <c r="L43" s="444" t="s">
        <v>866</v>
      </c>
      <c r="M43" s="464" t="s">
        <v>868</v>
      </c>
      <c r="N43" s="233" t="s">
        <v>814</v>
      </c>
      <c r="O43" s="381" t="s">
        <v>803</v>
      </c>
      <c r="P43" s="233" t="s">
        <v>870</v>
      </c>
      <c r="Q43" s="219"/>
      <c r="R43" s="219"/>
      <c r="S43" s="219"/>
      <c r="T43" s="396" t="s">
        <v>803</v>
      </c>
      <c r="U43" s="587" t="s">
        <v>809</v>
      </c>
      <c r="V43" s="598" t="s">
        <v>810</v>
      </c>
      <c r="W43" s="220"/>
      <c r="X43" s="229" t="s">
        <v>65</v>
      </c>
      <c r="Y43" s="222"/>
      <c r="Z43" s="223" t="s">
        <v>677</v>
      </c>
      <c r="AA43" s="224" t="s">
        <v>74</v>
      </c>
      <c r="AB43" s="225">
        <v>1</v>
      </c>
      <c r="AC43" s="226"/>
      <c r="AD43" s="227"/>
      <c r="AE43" s="249"/>
      <c r="AF43" s="248"/>
      <c r="AG43" s="247"/>
      <c r="AH43" s="247"/>
      <c r="AI43" s="248"/>
      <c r="AJ43" s="248"/>
      <c r="AK43" s="247"/>
      <c r="AL43" s="247"/>
      <c r="AM43" s="248"/>
    </row>
    <row r="44" spans="2:39" ht="114.95" customHeight="1" thickBot="1">
      <c r="B44" s="761">
        <v>190436</v>
      </c>
      <c r="C44" s="214" t="s">
        <v>864</v>
      </c>
      <c r="D44" s="215" t="s">
        <v>44</v>
      </c>
      <c r="E44" s="246" t="s">
        <v>46</v>
      </c>
      <c r="F44" s="216" t="s">
        <v>42</v>
      </c>
      <c r="G44" s="217">
        <v>25</v>
      </c>
      <c r="H44" s="214" t="s">
        <v>864</v>
      </c>
      <c r="I44" s="218" t="s">
        <v>803</v>
      </c>
      <c r="J44" s="317" t="s">
        <v>24</v>
      </c>
      <c r="K44" s="510" t="s">
        <v>817</v>
      </c>
      <c r="L44" s="444" t="s">
        <v>818</v>
      </c>
      <c r="M44" s="510" t="s">
        <v>869</v>
      </c>
      <c r="N44" s="233" t="s">
        <v>819</v>
      </c>
      <c r="O44" s="381" t="s">
        <v>803</v>
      </c>
      <c r="P44" s="233" t="s">
        <v>871</v>
      </c>
      <c r="Q44" s="219"/>
      <c r="R44" s="219"/>
      <c r="S44" s="219"/>
      <c r="T44" s="396" t="s">
        <v>803</v>
      </c>
      <c r="U44" s="587" t="s">
        <v>815</v>
      </c>
      <c r="V44" s="598" t="s">
        <v>816</v>
      </c>
      <c r="W44" s="220"/>
      <c r="X44" s="229" t="s">
        <v>65</v>
      </c>
      <c r="Y44" s="222"/>
      <c r="Z44" s="223" t="s">
        <v>677</v>
      </c>
      <c r="AA44" s="224" t="s">
        <v>74</v>
      </c>
      <c r="AB44" s="225">
        <v>1</v>
      </c>
      <c r="AC44" s="226"/>
      <c r="AD44" s="227"/>
      <c r="AE44" s="249"/>
      <c r="AF44" s="248"/>
      <c r="AG44" s="247"/>
      <c r="AH44" s="247"/>
      <c r="AI44" s="248"/>
      <c r="AJ44" s="248"/>
      <c r="AK44" s="247"/>
      <c r="AL44" s="247"/>
      <c r="AM44" s="248"/>
    </row>
    <row r="45" spans="2:39" ht="114.95" customHeight="1" thickBot="1">
      <c r="B45" s="760">
        <v>190437</v>
      </c>
      <c r="C45" s="214" t="s">
        <v>864</v>
      </c>
      <c r="D45" s="215" t="s">
        <v>44</v>
      </c>
      <c r="E45" s="246" t="s">
        <v>46</v>
      </c>
      <c r="F45" s="216" t="s">
        <v>42</v>
      </c>
      <c r="G45" s="217">
        <v>25</v>
      </c>
      <c r="H45" s="214" t="s">
        <v>864</v>
      </c>
      <c r="I45" s="218" t="s">
        <v>803</v>
      </c>
      <c r="J45" s="317" t="s">
        <v>24</v>
      </c>
      <c r="K45" s="464" t="s">
        <v>820</v>
      </c>
      <c r="L45" s="444" t="s">
        <v>818</v>
      </c>
      <c r="M45" s="510" t="s">
        <v>872</v>
      </c>
      <c r="N45" s="233" t="s">
        <v>821</v>
      </c>
      <c r="O45" s="381" t="s">
        <v>803</v>
      </c>
      <c r="P45" s="233" t="s">
        <v>873</v>
      </c>
      <c r="Q45" s="219"/>
      <c r="R45" s="219"/>
      <c r="S45" s="219"/>
      <c r="T45" s="396" t="s">
        <v>803</v>
      </c>
      <c r="U45" s="587" t="s">
        <v>815</v>
      </c>
      <c r="V45" s="598" t="s">
        <v>816</v>
      </c>
      <c r="W45" s="220"/>
      <c r="X45" s="229" t="s">
        <v>65</v>
      </c>
      <c r="Y45" s="222"/>
      <c r="Z45" s="223" t="s">
        <v>677</v>
      </c>
      <c r="AA45" s="224" t="s">
        <v>74</v>
      </c>
      <c r="AB45" s="225">
        <v>1</v>
      </c>
      <c r="AC45" s="226"/>
      <c r="AD45" s="227"/>
      <c r="AE45" s="249"/>
      <c r="AF45" s="248"/>
      <c r="AG45" s="247"/>
      <c r="AH45" s="247"/>
      <c r="AI45" s="248"/>
      <c r="AJ45" s="248"/>
      <c r="AK45" s="247"/>
      <c r="AL45" s="247"/>
      <c r="AM45" s="248"/>
    </row>
    <row r="46" spans="2:39" ht="114.95" customHeight="1" thickBot="1">
      <c r="B46" s="761">
        <v>190438</v>
      </c>
      <c r="C46" s="214" t="s">
        <v>864</v>
      </c>
      <c r="D46" s="215" t="s">
        <v>49</v>
      </c>
      <c r="E46" s="246" t="s">
        <v>41</v>
      </c>
      <c r="F46" s="216" t="s">
        <v>42</v>
      </c>
      <c r="G46" s="217">
        <v>15</v>
      </c>
      <c r="H46" s="214" t="s">
        <v>864</v>
      </c>
      <c r="I46" s="218" t="s">
        <v>803</v>
      </c>
      <c r="J46" s="317" t="s">
        <v>24</v>
      </c>
      <c r="K46" s="510" t="s">
        <v>822</v>
      </c>
      <c r="L46" s="527" t="s">
        <v>803</v>
      </c>
      <c r="M46" s="510" t="s">
        <v>874</v>
      </c>
      <c r="N46" s="233" t="s">
        <v>823</v>
      </c>
      <c r="O46" s="381" t="s">
        <v>803</v>
      </c>
      <c r="P46" s="233" t="s">
        <v>875</v>
      </c>
      <c r="Q46" s="219"/>
      <c r="R46" s="219"/>
      <c r="S46" s="219"/>
      <c r="T46" s="396" t="s">
        <v>803</v>
      </c>
      <c r="U46" s="587" t="s">
        <v>740</v>
      </c>
      <c r="V46" s="598" t="s">
        <v>741</v>
      </c>
      <c r="W46" s="220"/>
      <c r="X46" s="229" t="s">
        <v>65</v>
      </c>
      <c r="Y46" s="222"/>
      <c r="Z46" s="223" t="s">
        <v>677</v>
      </c>
      <c r="AA46" s="224" t="s">
        <v>74</v>
      </c>
      <c r="AB46" s="225">
        <v>1</v>
      </c>
      <c r="AC46" s="226"/>
      <c r="AD46" s="227"/>
      <c r="AE46" s="249"/>
      <c r="AF46" s="248"/>
      <c r="AG46" s="247"/>
      <c r="AH46" s="247"/>
      <c r="AI46" s="248"/>
      <c r="AJ46" s="248"/>
      <c r="AK46" s="247"/>
      <c r="AL46" s="247"/>
      <c r="AM46" s="248"/>
    </row>
    <row r="47" spans="2:39" ht="114.95" customHeight="1" thickBot="1">
      <c r="B47" s="761">
        <v>190439</v>
      </c>
      <c r="C47" s="214" t="s">
        <v>881</v>
      </c>
      <c r="D47" s="215" t="s">
        <v>49</v>
      </c>
      <c r="E47" s="246" t="s">
        <v>41</v>
      </c>
      <c r="F47" s="216" t="s">
        <v>42</v>
      </c>
      <c r="G47" s="217">
        <v>8</v>
      </c>
      <c r="H47" s="214" t="s">
        <v>881</v>
      </c>
      <c r="I47" s="218" t="s">
        <v>803</v>
      </c>
      <c r="J47" s="317" t="s">
        <v>24</v>
      </c>
      <c r="K47" s="510" t="s">
        <v>827</v>
      </c>
      <c r="L47" s="444" t="s">
        <v>879</v>
      </c>
      <c r="M47" s="510" t="s">
        <v>878</v>
      </c>
      <c r="N47" s="233" t="s">
        <v>828</v>
      </c>
      <c r="O47" s="381" t="s">
        <v>803</v>
      </c>
      <c r="P47" s="233" t="s">
        <v>877</v>
      </c>
      <c r="Q47" s="219"/>
      <c r="R47" s="219"/>
      <c r="S47" s="219"/>
      <c r="T47" s="484" t="s">
        <v>803</v>
      </c>
      <c r="U47" s="587" t="s">
        <v>825</v>
      </c>
      <c r="V47" s="598" t="s">
        <v>826</v>
      </c>
      <c r="W47" s="220"/>
      <c r="X47" s="229" t="s">
        <v>65</v>
      </c>
      <c r="Y47" s="222"/>
      <c r="Z47" s="223" t="s">
        <v>677</v>
      </c>
      <c r="AA47" s="224" t="s">
        <v>74</v>
      </c>
      <c r="AB47" s="225">
        <v>1</v>
      </c>
      <c r="AC47" s="226"/>
      <c r="AD47" s="227"/>
      <c r="AE47" s="249"/>
      <c r="AF47" s="248"/>
      <c r="AG47" s="247"/>
      <c r="AH47" s="247"/>
      <c r="AI47" s="248"/>
      <c r="AJ47" s="248"/>
      <c r="AK47" s="247"/>
      <c r="AL47" s="247"/>
      <c r="AM47" s="248"/>
    </row>
    <row r="48" spans="2:39" ht="114.95" customHeight="1" thickBot="1">
      <c r="B48" s="760">
        <v>190440</v>
      </c>
      <c r="C48" s="214" t="s">
        <v>881</v>
      </c>
      <c r="D48" s="215" t="s">
        <v>49</v>
      </c>
      <c r="E48" s="246" t="s">
        <v>46</v>
      </c>
      <c r="F48" s="216" t="s">
        <v>42</v>
      </c>
      <c r="G48" s="217">
        <v>25</v>
      </c>
      <c r="H48" s="214" t="s">
        <v>881</v>
      </c>
      <c r="I48" s="218" t="s">
        <v>803</v>
      </c>
      <c r="J48" s="317" t="s">
        <v>24</v>
      </c>
      <c r="K48" s="464" t="s">
        <v>831</v>
      </c>
      <c r="L48" s="444" t="s">
        <v>833</v>
      </c>
      <c r="M48" s="464" t="s">
        <v>882</v>
      </c>
      <c r="N48" s="233" t="s">
        <v>832</v>
      </c>
      <c r="O48" s="381" t="s">
        <v>803</v>
      </c>
      <c r="P48" s="233" t="s">
        <v>884</v>
      </c>
      <c r="Q48" s="219"/>
      <c r="R48" s="219"/>
      <c r="S48" s="219"/>
      <c r="T48" s="484" t="s">
        <v>803</v>
      </c>
      <c r="U48" s="587" t="s">
        <v>829</v>
      </c>
      <c r="V48" s="598" t="s">
        <v>830</v>
      </c>
      <c r="W48" s="220"/>
      <c r="X48" s="229" t="s">
        <v>65</v>
      </c>
      <c r="Y48" s="222"/>
      <c r="Z48" s="223" t="s">
        <v>677</v>
      </c>
      <c r="AA48" s="224" t="s">
        <v>74</v>
      </c>
      <c r="AB48" s="225">
        <v>1</v>
      </c>
      <c r="AC48" s="226"/>
      <c r="AD48" s="227"/>
      <c r="AE48" s="249"/>
      <c r="AF48" s="248"/>
      <c r="AG48" s="247"/>
      <c r="AH48" s="247"/>
      <c r="AI48" s="248"/>
      <c r="AJ48" s="248"/>
      <c r="AK48" s="247"/>
      <c r="AL48" s="247"/>
      <c r="AM48" s="248"/>
    </row>
    <row r="49" spans="2:39" ht="114.95" customHeight="1" thickBot="1">
      <c r="B49" s="761">
        <v>190441</v>
      </c>
      <c r="C49" s="214" t="s">
        <v>881</v>
      </c>
      <c r="D49" s="215" t="s">
        <v>49</v>
      </c>
      <c r="E49" s="246" t="s">
        <v>46</v>
      </c>
      <c r="F49" s="216" t="s">
        <v>42</v>
      </c>
      <c r="G49" s="217">
        <v>25</v>
      </c>
      <c r="H49" s="214" t="s">
        <v>881</v>
      </c>
      <c r="I49" s="218" t="s">
        <v>803</v>
      </c>
      <c r="J49" s="317" t="s">
        <v>24</v>
      </c>
      <c r="K49" s="510" t="s">
        <v>834</v>
      </c>
      <c r="L49" s="444" t="s">
        <v>835</v>
      </c>
      <c r="M49" s="510" t="s">
        <v>885</v>
      </c>
      <c r="N49" s="233" t="s">
        <v>836</v>
      </c>
      <c r="O49" s="381" t="s">
        <v>803</v>
      </c>
      <c r="P49" s="233" t="s">
        <v>883</v>
      </c>
      <c r="Q49" s="219"/>
      <c r="R49" s="219"/>
      <c r="S49" s="219"/>
      <c r="T49" s="484" t="s">
        <v>803</v>
      </c>
      <c r="U49" s="587" t="s">
        <v>829</v>
      </c>
      <c r="V49" s="598" t="s">
        <v>830</v>
      </c>
      <c r="W49" s="220"/>
      <c r="X49" s="229" t="s">
        <v>65</v>
      </c>
      <c r="Y49" s="222"/>
      <c r="Z49" s="223" t="s">
        <v>677</v>
      </c>
      <c r="AA49" s="224" t="s">
        <v>74</v>
      </c>
      <c r="AB49" s="225">
        <v>1</v>
      </c>
      <c r="AC49" s="226"/>
      <c r="AD49" s="227"/>
      <c r="AE49" s="249"/>
      <c r="AF49" s="248"/>
      <c r="AG49" s="247"/>
      <c r="AH49" s="247"/>
      <c r="AI49" s="248"/>
      <c r="AJ49" s="248"/>
      <c r="AK49" s="247"/>
      <c r="AL49" s="247"/>
      <c r="AM49" s="248"/>
    </row>
    <row r="50" spans="2:39" ht="114.95" customHeight="1" thickBot="1">
      <c r="B50" s="761">
        <v>190442</v>
      </c>
      <c r="C50" s="214" t="s">
        <v>881</v>
      </c>
      <c r="D50" s="215" t="s">
        <v>49</v>
      </c>
      <c r="E50" s="246" t="s">
        <v>41</v>
      </c>
      <c r="F50" s="216" t="s">
        <v>42</v>
      </c>
      <c r="G50" s="217">
        <v>20</v>
      </c>
      <c r="H50" s="214" t="s">
        <v>881</v>
      </c>
      <c r="I50" s="218" t="s">
        <v>803</v>
      </c>
      <c r="J50" s="317" t="s">
        <v>24</v>
      </c>
      <c r="K50" s="510" t="s">
        <v>837</v>
      </c>
      <c r="L50" s="444" t="s">
        <v>839</v>
      </c>
      <c r="M50" s="510" t="s">
        <v>886</v>
      </c>
      <c r="N50" s="233" t="s">
        <v>838</v>
      </c>
      <c r="O50" s="381" t="s">
        <v>803</v>
      </c>
      <c r="P50" s="233" t="s">
        <v>887</v>
      </c>
      <c r="Q50" s="219"/>
      <c r="R50" s="219"/>
      <c r="S50" s="219"/>
      <c r="T50" s="484" t="s">
        <v>803</v>
      </c>
      <c r="U50" s="587" t="s">
        <v>786</v>
      </c>
      <c r="V50" s="598" t="s">
        <v>683</v>
      </c>
      <c r="W50" s="220"/>
      <c r="X50" s="229" t="s">
        <v>65</v>
      </c>
      <c r="Y50" s="222"/>
      <c r="Z50" s="223" t="s">
        <v>677</v>
      </c>
      <c r="AA50" s="224" t="s">
        <v>74</v>
      </c>
      <c r="AB50" s="225">
        <v>1</v>
      </c>
      <c r="AC50" s="226"/>
      <c r="AD50" s="227"/>
      <c r="AE50" s="249"/>
      <c r="AF50" s="248"/>
      <c r="AG50" s="247"/>
      <c r="AH50" s="247"/>
      <c r="AI50" s="248"/>
      <c r="AJ50" s="248"/>
      <c r="AK50" s="247"/>
      <c r="AL50" s="247"/>
      <c r="AM50" s="248"/>
    </row>
    <row r="51" spans="2:39" ht="114.95" customHeight="1" thickBot="1">
      <c r="B51" s="760">
        <v>190443</v>
      </c>
      <c r="C51" s="214" t="s">
        <v>881</v>
      </c>
      <c r="D51" s="215" t="s">
        <v>49</v>
      </c>
      <c r="E51" s="246" t="s">
        <v>41</v>
      </c>
      <c r="F51" s="216" t="s">
        <v>42</v>
      </c>
      <c r="G51" s="217">
        <v>25</v>
      </c>
      <c r="H51" s="214" t="s">
        <v>881</v>
      </c>
      <c r="I51" s="218" t="s">
        <v>803</v>
      </c>
      <c r="J51" s="317" t="s">
        <v>24</v>
      </c>
      <c r="K51" s="464" t="s">
        <v>842</v>
      </c>
      <c r="L51" s="444" t="s">
        <v>846</v>
      </c>
      <c r="M51" s="464" t="s">
        <v>891</v>
      </c>
      <c r="N51" s="233" t="s">
        <v>843</v>
      </c>
      <c r="O51" s="381" t="s">
        <v>803</v>
      </c>
      <c r="P51" s="233" t="s">
        <v>890</v>
      </c>
      <c r="Q51" s="219"/>
      <c r="R51" s="219"/>
      <c r="S51" s="219"/>
      <c r="T51" s="484" t="s">
        <v>803</v>
      </c>
      <c r="U51" s="587" t="s">
        <v>840</v>
      </c>
      <c r="V51" s="598" t="s">
        <v>841</v>
      </c>
      <c r="W51" s="220"/>
      <c r="X51" s="229" t="s">
        <v>65</v>
      </c>
      <c r="Y51" s="222"/>
      <c r="Z51" s="223" t="s">
        <v>677</v>
      </c>
      <c r="AA51" s="224" t="s">
        <v>74</v>
      </c>
      <c r="AB51" s="225">
        <v>1</v>
      </c>
      <c r="AC51" s="226"/>
      <c r="AD51" s="227"/>
      <c r="AE51" s="249"/>
      <c r="AF51" s="248"/>
      <c r="AG51" s="247"/>
      <c r="AH51" s="247"/>
      <c r="AI51" s="248"/>
      <c r="AJ51" s="248"/>
      <c r="AK51" s="247"/>
      <c r="AL51" s="247"/>
      <c r="AM51" s="248"/>
    </row>
    <row r="52" spans="2:39" ht="114.95" customHeight="1" thickBot="1">
      <c r="B52" s="761">
        <v>190444</v>
      </c>
      <c r="C52" s="214" t="s">
        <v>881</v>
      </c>
      <c r="D52" s="215" t="s">
        <v>44</v>
      </c>
      <c r="E52" s="246" t="s">
        <v>46</v>
      </c>
      <c r="F52" s="216" t="s">
        <v>42</v>
      </c>
      <c r="G52" s="217">
        <v>25</v>
      </c>
      <c r="H52" s="214" t="s">
        <v>881</v>
      </c>
      <c r="I52" s="218" t="s">
        <v>803</v>
      </c>
      <c r="J52" s="317" t="s">
        <v>24</v>
      </c>
      <c r="K52" s="510" t="s">
        <v>844</v>
      </c>
      <c r="L52" s="527" t="s">
        <v>803</v>
      </c>
      <c r="M52" s="510" t="s">
        <v>892</v>
      </c>
      <c r="N52" s="233" t="s">
        <v>845</v>
      </c>
      <c r="O52" s="381" t="s">
        <v>803</v>
      </c>
      <c r="P52" s="233" t="s">
        <v>893</v>
      </c>
      <c r="Q52" s="219"/>
      <c r="R52" s="219"/>
      <c r="S52" s="219"/>
      <c r="T52" s="484" t="s">
        <v>803</v>
      </c>
      <c r="U52" s="587" t="s">
        <v>716</v>
      </c>
      <c r="V52" s="617" t="s">
        <v>888</v>
      </c>
      <c r="W52" s="220"/>
      <c r="X52" s="229" t="s">
        <v>65</v>
      </c>
      <c r="Y52" s="222"/>
      <c r="Z52" s="223" t="s">
        <v>677</v>
      </c>
      <c r="AA52" s="224" t="s">
        <v>74</v>
      </c>
      <c r="AB52" s="225">
        <v>1</v>
      </c>
      <c r="AC52" s="226"/>
      <c r="AD52" s="227"/>
      <c r="AE52" s="249"/>
      <c r="AF52" s="248"/>
      <c r="AG52" s="247"/>
      <c r="AH52" s="247"/>
      <c r="AI52" s="248"/>
      <c r="AJ52" s="248"/>
      <c r="AK52" s="247"/>
      <c r="AL52" s="247"/>
      <c r="AM52" s="248"/>
    </row>
    <row r="53" spans="2:39" ht="114.95" customHeight="1" thickBot="1">
      <c r="B53" s="761">
        <v>190445</v>
      </c>
      <c r="C53" s="214" t="s">
        <v>881</v>
      </c>
      <c r="D53" s="215" t="s">
        <v>44</v>
      </c>
      <c r="E53" s="246" t="s">
        <v>46</v>
      </c>
      <c r="F53" s="216" t="s">
        <v>42</v>
      </c>
      <c r="G53" s="217">
        <v>25</v>
      </c>
      <c r="H53" s="214" t="s">
        <v>881</v>
      </c>
      <c r="I53" s="218" t="s">
        <v>803</v>
      </c>
      <c r="J53" s="317" t="s">
        <v>24</v>
      </c>
      <c r="K53" s="464" t="s">
        <v>847</v>
      </c>
      <c r="L53" s="527" t="s">
        <v>803</v>
      </c>
      <c r="M53" s="464" t="s">
        <v>894</v>
      </c>
      <c r="N53" s="233" t="s">
        <v>848</v>
      </c>
      <c r="O53" s="381" t="s">
        <v>803</v>
      </c>
      <c r="P53" s="233" t="s">
        <v>895</v>
      </c>
      <c r="Q53" s="219"/>
      <c r="R53" s="219"/>
      <c r="S53" s="219"/>
      <c r="T53" s="484" t="s">
        <v>803</v>
      </c>
      <c r="U53" s="587" t="s">
        <v>716</v>
      </c>
      <c r="V53" s="593" t="s">
        <v>889</v>
      </c>
      <c r="W53" s="220"/>
      <c r="X53" s="229" t="s">
        <v>65</v>
      </c>
      <c r="Y53" s="222"/>
      <c r="Z53" s="223" t="s">
        <v>677</v>
      </c>
      <c r="AA53" s="224" t="s">
        <v>74</v>
      </c>
      <c r="AB53" s="225">
        <v>1</v>
      </c>
      <c r="AC53" s="226"/>
      <c r="AD53" s="227"/>
      <c r="AE53" s="249"/>
      <c r="AF53" s="248"/>
      <c r="AG53" s="247"/>
      <c r="AH53" s="247"/>
      <c r="AI53" s="248"/>
      <c r="AJ53" s="248"/>
      <c r="AK53" s="247"/>
      <c r="AL53" s="247"/>
      <c r="AM53" s="248"/>
    </row>
    <row r="54" spans="2:39" ht="114.95" customHeight="1" thickBot="1">
      <c r="B54" s="760">
        <v>190446</v>
      </c>
      <c r="C54" s="214" t="s">
        <v>881</v>
      </c>
      <c r="D54" s="215" t="s">
        <v>49</v>
      </c>
      <c r="E54" s="246" t="s">
        <v>41</v>
      </c>
      <c r="F54" s="216" t="s">
        <v>42</v>
      </c>
      <c r="G54" s="217">
        <v>15</v>
      </c>
      <c r="H54" s="214" t="s">
        <v>881</v>
      </c>
      <c r="I54" s="218" t="s">
        <v>803</v>
      </c>
      <c r="J54" s="317" t="s">
        <v>24</v>
      </c>
      <c r="K54" s="510" t="s">
        <v>850</v>
      </c>
      <c r="L54" s="444" t="s">
        <v>851</v>
      </c>
      <c r="M54" s="510" t="s">
        <v>896</v>
      </c>
      <c r="N54" s="233" t="s">
        <v>897</v>
      </c>
      <c r="O54" s="381" t="s">
        <v>803</v>
      </c>
      <c r="P54" s="233" t="s">
        <v>898</v>
      </c>
      <c r="Q54" s="219"/>
      <c r="R54" s="219"/>
      <c r="S54" s="219"/>
      <c r="T54" s="484" t="s">
        <v>803</v>
      </c>
      <c r="U54" s="587" t="s">
        <v>824</v>
      </c>
      <c r="V54" s="598" t="s">
        <v>849</v>
      </c>
      <c r="W54" s="220"/>
      <c r="X54" s="229" t="s">
        <v>65</v>
      </c>
      <c r="Y54" s="222"/>
      <c r="Z54" s="223" t="s">
        <v>677</v>
      </c>
      <c r="AA54" s="224" t="s">
        <v>74</v>
      </c>
      <c r="AB54" s="225">
        <v>1</v>
      </c>
      <c r="AC54" s="226"/>
      <c r="AD54" s="227"/>
      <c r="AE54" s="249"/>
      <c r="AF54" s="248"/>
      <c r="AG54" s="247"/>
      <c r="AH54" s="247"/>
      <c r="AI54" s="248"/>
      <c r="AJ54" s="248"/>
      <c r="AK54" s="247"/>
      <c r="AL54" s="247"/>
      <c r="AM54" s="248"/>
    </row>
    <row r="55" spans="2:39" ht="114.95" customHeight="1" thickBot="1">
      <c r="B55" s="761">
        <v>190447</v>
      </c>
      <c r="C55" s="214" t="s">
        <v>881</v>
      </c>
      <c r="D55" s="215" t="s">
        <v>49</v>
      </c>
      <c r="E55" s="246" t="s">
        <v>41</v>
      </c>
      <c r="F55" s="216" t="s">
        <v>42</v>
      </c>
      <c r="G55" s="217">
        <v>14</v>
      </c>
      <c r="H55" s="214" t="s">
        <v>881</v>
      </c>
      <c r="I55" s="218" t="s">
        <v>803</v>
      </c>
      <c r="J55" s="317" t="s">
        <v>24</v>
      </c>
      <c r="K55" s="444" t="s">
        <v>855</v>
      </c>
      <c r="L55" s="445" t="s">
        <v>856</v>
      </c>
      <c r="M55" s="445" t="s">
        <v>900</v>
      </c>
      <c r="N55" s="233" t="s">
        <v>857</v>
      </c>
      <c r="O55" s="381" t="s">
        <v>803</v>
      </c>
      <c r="P55" s="233" t="s">
        <v>899</v>
      </c>
      <c r="Q55" s="219"/>
      <c r="R55" s="219"/>
      <c r="S55" s="219"/>
      <c r="T55" s="484" t="s">
        <v>803</v>
      </c>
      <c r="U55" s="587" t="s">
        <v>853</v>
      </c>
      <c r="V55" s="598" t="s">
        <v>854</v>
      </c>
      <c r="W55" s="220"/>
      <c r="X55" s="229" t="s">
        <v>65</v>
      </c>
      <c r="Y55" s="222"/>
      <c r="Z55" s="223" t="s">
        <v>677</v>
      </c>
      <c r="AA55" s="224" t="s">
        <v>74</v>
      </c>
      <c r="AB55" s="225">
        <v>1</v>
      </c>
      <c r="AC55" s="226"/>
      <c r="AD55" s="227"/>
      <c r="AE55" s="249"/>
      <c r="AF55" s="248"/>
      <c r="AG55" s="247"/>
      <c r="AH55" s="247"/>
      <c r="AI55" s="248"/>
      <c r="AJ55" s="248"/>
      <c r="AK55" s="247"/>
      <c r="AL55" s="247"/>
      <c r="AM55" s="248"/>
    </row>
    <row r="56" spans="2:39" ht="114.95" customHeight="1" thickBot="1">
      <c r="B56" s="761">
        <v>190448</v>
      </c>
      <c r="C56" s="214" t="s">
        <v>901</v>
      </c>
      <c r="D56" s="215" t="s">
        <v>54</v>
      </c>
      <c r="E56" s="246" t="s">
        <v>46</v>
      </c>
      <c r="F56" s="216" t="s">
        <v>42</v>
      </c>
      <c r="G56" s="217">
        <v>15</v>
      </c>
      <c r="H56" s="214" t="s">
        <v>901</v>
      </c>
      <c r="I56" s="218" t="s">
        <v>803</v>
      </c>
      <c r="J56" s="317" t="s">
        <v>24</v>
      </c>
      <c r="K56" s="464" t="s">
        <v>860</v>
      </c>
      <c r="L56" s="527" t="s">
        <v>803</v>
      </c>
      <c r="M56" s="464" t="s">
        <v>902</v>
      </c>
      <c r="N56" s="233" t="s">
        <v>861</v>
      </c>
      <c r="O56" s="381" t="s">
        <v>803</v>
      </c>
      <c r="P56" s="233" t="s">
        <v>903</v>
      </c>
      <c r="Q56" s="219"/>
      <c r="R56" s="219"/>
      <c r="S56" s="219"/>
      <c r="T56" s="484" t="s">
        <v>803</v>
      </c>
      <c r="U56" s="587" t="s">
        <v>858</v>
      </c>
      <c r="V56" s="598" t="s">
        <v>859</v>
      </c>
      <c r="W56" s="399"/>
      <c r="X56" s="229" t="s">
        <v>65</v>
      </c>
      <c r="Y56" s="222"/>
      <c r="Z56" s="223" t="s">
        <v>677</v>
      </c>
      <c r="AA56" s="224" t="s">
        <v>74</v>
      </c>
      <c r="AB56" s="225">
        <v>1</v>
      </c>
      <c r="AC56" s="226"/>
      <c r="AD56" s="227"/>
      <c r="AE56" s="249"/>
      <c r="AF56" s="248"/>
      <c r="AG56" s="247"/>
      <c r="AH56" s="247"/>
      <c r="AI56" s="248"/>
      <c r="AJ56" s="248"/>
      <c r="AK56" s="247"/>
      <c r="AL56" s="247"/>
      <c r="AM56" s="248"/>
    </row>
    <row r="57" spans="2:39" ht="114.95" customHeight="1" thickBot="1">
      <c r="B57" s="760">
        <v>190449</v>
      </c>
      <c r="C57" s="214" t="s">
        <v>928</v>
      </c>
      <c r="D57" s="215" t="s">
        <v>44</v>
      </c>
      <c r="E57" s="246" t="s">
        <v>41</v>
      </c>
      <c r="F57" s="216" t="s">
        <v>42</v>
      </c>
      <c r="G57" s="217">
        <v>20</v>
      </c>
      <c r="H57" s="214" t="s">
        <v>928</v>
      </c>
      <c r="I57" s="218" t="s">
        <v>803</v>
      </c>
      <c r="J57" s="313" t="s">
        <v>24</v>
      </c>
      <c r="K57" s="464" t="s">
        <v>904</v>
      </c>
      <c r="L57" s="444" t="s">
        <v>905</v>
      </c>
      <c r="M57" s="464" t="s">
        <v>929</v>
      </c>
      <c r="N57" s="233" t="s">
        <v>906</v>
      </c>
      <c r="O57" s="381" t="s">
        <v>803</v>
      </c>
      <c r="P57" s="233" t="s">
        <v>930</v>
      </c>
      <c r="Q57" s="219"/>
      <c r="R57" s="219"/>
      <c r="S57" s="219"/>
      <c r="T57" s="484" t="s">
        <v>803</v>
      </c>
      <c r="U57" s="587" t="s">
        <v>907</v>
      </c>
      <c r="V57" s="598" t="s">
        <v>908</v>
      </c>
      <c r="W57" s="220"/>
      <c r="X57" s="229" t="s">
        <v>65</v>
      </c>
      <c r="Y57" s="222"/>
      <c r="Z57" s="223" t="s">
        <v>677</v>
      </c>
      <c r="AA57" s="224" t="s">
        <v>74</v>
      </c>
      <c r="AB57" s="225">
        <v>1</v>
      </c>
      <c r="AC57" s="226"/>
      <c r="AD57" s="227"/>
      <c r="AE57" s="249"/>
      <c r="AF57" s="248"/>
      <c r="AG57" s="247"/>
      <c r="AH57" s="247"/>
      <c r="AI57" s="248"/>
      <c r="AJ57" s="248"/>
      <c r="AK57" s="247"/>
      <c r="AL57" s="247"/>
      <c r="AM57" s="248"/>
    </row>
    <row r="58" spans="2:39" ht="114.95" customHeight="1" thickBot="1">
      <c r="B58" s="761">
        <v>190450</v>
      </c>
      <c r="C58" s="214" t="s">
        <v>928</v>
      </c>
      <c r="D58" s="215" t="s">
        <v>44</v>
      </c>
      <c r="E58" s="246" t="s">
        <v>41</v>
      </c>
      <c r="F58" s="216" t="s">
        <v>42</v>
      </c>
      <c r="G58" s="217">
        <v>25</v>
      </c>
      <c r="H58" s="214" t="s">
        <v>928</v>
      </c>
      <c r="I58" s="218" t="s">
        <v>803</v>
      </c>
      <c r="J58" s="313" t="s">
        <v>24</v>
      </c>
      <c r="K58" s="464" t="s">
        <v>909</v>
      </c>
      <c r="L58" s="444" t="s">
        <v>910</v>
      </c>
      <c r="M58" s="464" t="s">
        <v>931</v>
      </c>
      <c r="N58" s="233" t="s">
        <v>911</v>
      </c>
      <c r="O58" s="381" t="s">
        <v>803</v>
      </c>
      <c r="P58" s="233" t="s">
        <v>932</v>
      </c>
      <c r="Q58" s="219"/>
      <c r="R58" s="219"/>
      <c r="S58" s="219"/>
      <c r="T58" s="484" t="s">
        <v>803</v>
      </c>
      <c r="U58" s="587" t="s">
        <v>829</v>
      </c>
      <c r="V58" s="598" t="s">
        <v>830</v>
      </c>
      <c r="W58" s="220"/>
      <c r="X58" s="229" t="s">
        <v>65</v>
      </c>
      <c r="Y58" s="222"/>
      <c r="Z58" s="223" t="s">
        <v>677</v>
      </c>
      <c r="AA58" s="224" t="s">
        <v>74</v>
      </c>
      <c r="AB58" s="225">
        <v>1</v>
      </c>
      <c r="AC58" s="226"/>
      <c r="AD58" s="227"/>
      <c r="AE58" s="249"/>
      <c r="AF58" s="248"/>
      <c r="AG58" s="247"/>
      <c r="AH58" s="247"/>
      <c r="AI58" s="248"/>
      <c r="AJ58" s="248"/>
      <c r="AK58" s="247"/>
      <c r="AL58" s="247"/>
      <c r="AM58" s="248"/>
    </row>
    <row r="59" spans="2:39" ht="114.95" customHeight="1" thickBot="1">
      <c r="B59" s="761">
        <v>190451</v>
      </c>
      <c r="C59" s="214" t="s">
        <v>928</v>
      </c>
      <c r="D59" s="215" t="s">
        <v>44</v>
      </c>
      <c r="E59" s="246" t="s">
        <v>41</v>
      </c>
      <c r="F59" s="216" t="s">
        <v>42</v>
      </c>
      <c r="G59" s="217">
        <v>25</v>
      </c>
      <c r="H59" s="214" t="s">
        <v>928</v>
      </c>
      <c r="I59" s="218" t="s">
        <v>803</v>
      </c>
      <c r="J59" s="313" t="s">
        <v>24</v>
      </c>
      <c r="K59" s="464" t="s">
        <v>912</v>
      </c>
      <c r="L59" s="444" t="s">
        <v>913</v>
      </c>
      <c r="M59" s="464" t="s">
        <v>934</v>
      </c>
      <c r="N59" s="233" t="s">
        <v>914</v>
      </c>
      <c r="O59" s="381" t="s">
        <v>803</v>
      </c>
      <c r="P59" s="233" t="s">
        <v>933</v>
      </c>
      <c r="Q59" s="219"/>
      <c r="R59" s="219"/>
      <c r="S59" s="219"/>
      <c r="T59" s="484" t="s">
        <v>803</v>
      </c>
      <c r="U59" s="587" t="s">
        <v>829</v>
      </c>
      <c r="V59" s="598" t="s">
        <v>830</v>
      </c>
      <c r="W59" s="220"/>
      <c r="X59" s="229" t="s">
        <v>65</v>
      </c>
      <c r="Y59" s="222"/>
      <c r="Z59" s="223" t="s">
        <v>677</v>
      </c>
      <c r="AA59" s="224" t="s">
        <v>74</v>
      </c>
      <c r="AB59" s="225">
        <v>1</v>
      </c>
      <c r="AC59" s="226"/>
      <c r="AD59" s="227"/>
      <c r="AE59" s="249"/>
      <c r="AF59" s="248"/>
      <c r="AG59" s="247"/>
      <c r="AH59" s="247"/>
      <c r="AI59" s="248"/>
      <c r="AJ59" s="248"/>
      <c r="AK59" s="247"/>
      <c r="AL59" s="247"/>
      <c r="AM59" s="248"/>
    </row>
    <row r="60" spans="2:39" ht="114.95" customHeight="1" thickBot="1">
      <c r="B60" s="760">
        <v>190452</v>
      </c>
      <c r="C60" s="214" t="s">
        <v>928</v>
      </c>
      <c r="D60" s="215" t="s">
        <v>44</v>
      </c>
      <c r="E60" s="246" t="s">
        <v>41</v>
      </c>
      <c r="F60" s="216" t="s">
        <v>42</v>
      </c>
      <c r="G60" s="217">
        <v>25</v>
      </c>
      <c r="H60" s="214" t="s">
        <v>928</v>
      </c>
      <c r="I60" s="218" t="s">
        <v>803</v>
      </c>
      <c r="J60" s="313" t="s">
        <v>24</v>
      </c>
      <c r="K60" s="464" t="s">
        <v>915</v>
      </c>
      <c r="L60" s="444" t="s">
        <v>937</v>
      </c>
      <c r="M60" s="464" t="s">
        <v>935</v>
      </c>
      <c r="N60" s="233" t="s">
        <v>916</v>
      </c>
      <c r="O60" s="381" t="s">
        <v>803</v>
      </c>
      <c r="P60" s="233" t="s">
        <v>936</v>
      </c>
      <c r="Q60" s="219"/>
      <c r="R60" s="219"/>
      <c r="S60" s="219"/>
      <c r="T60" s="484" t="s">
        <v>803</v>
      </c>
      <c r="U60" s="587" t="s">
        <v>746</v>
      </c>
      <c r="V60" s="598" t="s">
        <v>747</v>
      </c>
      <c r="W60" s="220"/>
      <c r="X60" s="229" t="s">
        <v>65</v>
      </c>
      <c r="Y60" s="222"/>
      <c r="Z60" s="223" t="s">
        <v>677</v>
      </c>
      <c r="AA60" s="224" t="s">
        <v>74</v>
      </c>
      <c r="AB60" s="225">
        <v>1</v>
      </c>
      <c r="AC60" s="226"/>
      <c r="AD60" s="227"/>
      <c r="AE60" s="249"/>
      <c r="AF60" s="248"/>
      <c r="AG60" s="247"/>
      <c r="AH60" s="247"/>
      <c r="AI60" s="248"/>
      <c r="AJ60" s="248"/>
      <c r="AK60" s="247"/>
      <c r="AL60" s="247"/>
      <c r="AM60" s="248"/>
    </row>
    <row r="61" spans="2:39" ht="114.95" customHeight="1" thickBot="1">
      <c r="B61" s="761">
        <v>190453</v>
      </c>
      <c r="C61" s="214" t="s">
        <v>928</v>
      </c>
      <c r="D61" s="215" t="s">
        <v>49</v>
      </c>
      <c r="E61" s="246" t="s">
        <v>41</v>
      </c>
      <c r="F61" s="216" t="s">
        <v>42</v>
      </c>
      <c r="G61" s="217">
        <v>25</v>
      </c>
      <c r="H61" s="214" t="s">
        <v>928</v>
      </c>
      <c r="I61" s="218" t="s">
        <v>803</v>
      </c>
      <c r="J61" s="313" t="s">
        <v>24</v>
      </c>
      <c r="K61" s="464" t="s">
        <v>917</v>
      </c>
      <c r="L61" s="444" t="s">
        <v>918</v>
      </c>
      <c r="M61" s="464" t="s">
        <v>938</v>
      </c>
      <c r="N61" s="233" t="s">
        <v>919</v>
      </c>
      <c r="O61" s="381" t="s">
        <v>803</v>
      </c>
      <c r="P61" s="233" t="s">
        <v>1476</v>
      </c>
      <c r="Q61" s="219"/>
      <c r="R61" s="219"/>
      <c r="S61" s="219"/>
      <c r="T61" s="484" t="s">
        <v>803</v>
      </c>
      <c r="U61" s="587" t="s">
        <v>920</v>
      </c>
      <c r="V61" s="598" t="s">
        <v>921</v>
      </c>
      <c r="W61" s="220"/>
      <c r="X61" s="229" t="s">
        <v>65</v>
      </c>
      <c r="Y61" s="222"/>
      <c r="Z61" s="223" t="s">
        <v>677</v>
      </c>
      <c r="AA61" s="224" t="s">
        <v>74</v>
      </c>
      <c r="AB61" s="225">
        <v>1</v>
      </c>
      <c r="AC61" s="226"/>
      <c r="AD61" s="227"/>
      <c r="AE61" s="249"/>
      <c r="AF61" s="248"/>
      <c r="AG61" s="247"/>
      <c r="AH61" s="247"/>
      <c r="AI61" s="248"/>
      <c r="AJ61" s="248"/>
      <c r="AK61" s="247"/>
      <c r="AL61" s="247"/>
      <c r="AM61" s="248"/>
    </row>
    <row r="62" spans="2:39" ht="114.95" customHeight="1" thickBot="1">
      <c r="B62" s="761">
        <v>190454</v>
      </c>
      <c r="C62" s="214" t="s">
        <v>928</v>
      </c>
      <c r="D62" s="215" t="s">
        <v>44</v>
      </c>
      <c r="E62" s="246" t="s">
        <v>46</v>
      </c>
      <c r="F62" s="216" t="s">
        <v>42</v>
      </c>
      <c r="G62" s="217">
        <v>20</v>
      </c>
      <c r="H62" s="214" t="s">
        <v>928</v>
      </c>
      <c r="I62" s="218" t="s">
        <v>803</v>
      </c>
      <c r="J62" s="313" t="s">
        <v>24</v>
      </c>
      <c r="K62" s="464" t="s">
        <v>922</v>
      </c>
      <c r="L62" s="528" t="s">
        <v>803</v>
      </c>
      <c r="M62" s="464" t="s">
        <v>940</v>
      </c>
      <c r="N62" s="233" t="s">
        <v>923</v>
      </c>
      <c r="O62" s="381" t="s">
        <v>803</v>
      </c>
      <c r="P62" s="233" t="s">
        <v>939</v>
      </c>
      <c r="Q62" s="219"/>
      <c r="R62" s="219"/>
      <c r="S62" s="219"/>
      <c r="T62" s="484" t="s">
        <v>803</v>
      </c>
      <c r="U62" s="587" t="s">
        <v>852</v>
      </c>
      <c r="V62" s="598" t="s">
        <v>924</v>
      </c>
      <c r="W62" s="220"/>
      <c r="X62" s="229" t="s">
        <v>65</v>
      </c>
      <c r="Y62" s="222"/>
      <c r="Z62" s="223" t="s">
        <v>677</v>
      </c>
      <c r="AA62" s="224" t="s">
        <v>74</v>
      </c>
      <c r="AB62" s="225">
        <v>1</v>
      </c>
      <c r="AC62" s="226"/>
      <c r="AD62" s="227"/>
      <c r="AE62" s="249"/>
      <c r="AF62" s="248"/>
      <c r="AG62" s="247"/>
      <c r="AH62" s="247"/>
      <c r="AI62" s="248"/>
      <c r="AJ62" s="248"/>
      <c r="AK62" s="247"/>
      <c r="AL62" s="247"/>
      <c r="AM62" s="248"/>
    </row>
    <row r="63" spans="2:39" ht="114.95" customHeight="1" thickBot="1">
      <c r="B63" s="760">
        <v>190455</v>
      </c>
      <c r="C63" s="214" t="s">
        <v>928</v>
      </c>
      <c r="D63" s="215" t="s">
        <v>49</v>
      </c>
      <c r="E63" s="246" t="s">
        <v>41</v>
      </c>
      <c r="F63" s="216" t="s">
        <v>42</v>
      </c>
      <c r="G63" s="217">
        <v>16</v>
      </c>
      <c r="H63" s="214" t="s">
        <v>928</v>
      </c>
      <c r="I63" s="218" t="s">
        <v>803</v>
      </c>
      <c r="J63" s="313" t="s">
        <v>24</v>
      </c>
      <c r="K63" s="464" t="s">
        <v>925</v>
      </c>
      <c r="L63" s="444" t="s">
        <v>926</v>
      </c>
      <c r="M63" s="464" t="s">
        <v>941</v>
      </c>
      <c r="N63" s="233" t="s">
        <v>942</v>
      </c>
      <c r="O63" s="381" t="s">
        <v>803</v>
      </c>
      <c r="P63" s="233" t="s">
        <v>943</v>
      </c>
      <c r="Q63" s="219"/>
      <c r="R63" s="219"/>
      <c r="S63" s="219"/>
      <c r="T63" s="484" t="s">
        <v>803</v>
      </c>
      <c r="U63" s="587" t="s">
        <v>731</v>
      </c>
      <c r="V63" s="598" t="s">
        <v>927</v>
      </c>
      <c r="W63" s="220"/>
      <c r="X63" s="229" t="s">
        <v>65</v>
      </c>
      <c r="Y63" s="222"/>
      <c r="Z63" s="223" t="s">
        <v>677</v>
      </c>
      <c r="AA63" s="224" t="s">
        <v>74</v>
      </c>
      <c r="AB63" s="225">
        <v>1</v>
      </c>
      <c r="AC63" s="226"/>
      <c r="AD63" s="227"/>
      <c r="AE63" s="249"/>
      <c r="AF63" s="248"/>
      <c r="AG63" s="247"/>
      <c r="AH63" s="247"/>
      <c r="AI63" s="248"/>
      <c r="AJ63" s="248"/>
      <c r="AK63" s="247"/>
      <c r="AL63" s="247"/>
      <c r="AM63" s="248"/>
    </row>
    <row r="64" spans="2:39" ht="114.95" customHeight="1" thickBot="1">
      <c r="B64" s="761">
        <v>190456</v>
      </c>
      <c r="C64" s="214" t="s">
        <v>1045</v>
      </c>
      <c r="D64" s="215" t="s">
        <v>49</v>
      </c>
      <c r="E64" s="246" t="s">
        <v>41</v>
      </c>
      <c r="F64" s="216" t="s">
        <v>42</v>
      </c>
      <c r="G64" s="217">
        <v>13</v>
      </c>
      <c r="H64" s="214" t="s">
        <v>1045</v>
      </c>
      <c r="I64" s="218" t="s">
        <v>803</v>
      </c>
      <c r="J64" s="313" t="s">
        <v>24</v>
      </c>
      <c r="K64" s="464" t="s">
        <v>1049</v>
      </c>
      <c r="L64" s="381" t="s">
        <v>803</v>
      </c>
      <c r="M64" s="464" t="s">
        <v>1050</v>
      </c>
      <c r="N64" s="233" t="s">
        <v>1051</v>
      </c>
      <c r="O64" s="381" t="s">
        <v>803</v>
      </c>
      <c r="P64" s="233" t="s">
        <v>1052</v>
      </c>
      <c r="Q64" s="219"/>
      <c r="R64" s="219"/>
      <c r="S64" s="219"/>
      <c r="T64" s="484" t="s">
        <v>803</v>
      </c>
      <c r="U64" s="595" t="s">
        <v>1027</v>
      </c>
      <c r="V64" s="619" t="s">
        <v>1019</v>
      </c>
      <c r="W64" s="220"/>
      <c r="X64" s="229" t="s">
        <v>65</v>
      </c>
      <c r="Y64" s="222"/>
      <c r="Z64" s="223" t="s">
        <v>677</v>
      </c>
      <c r="AA64" s="224" t="s">
        <v>74</v>
      </c>
      <c r="AB64" s="225">
        <v>1</v>
      </c>
      <c r="AC64" s="226"/>
      <c r="AD64" s="227"/>
      <c r="AE64" s="249"/>
      <c r="AF64" s="248"/>
      <c r="AG64" s="247"/>
      <c r="AH64" s="247"/>
      <c r="AI64" s="248"/>
      <c r="AJ64" s="248"/>
      <c r="AK64" s="247"/>
      <c r="AL64" s="247"/>
      <c r="AM64" s="248"/>
    </row>
    <row r="65" spans="2:39" ht="114.95" customHeight="1" thickBot="1">
      <c r="B65" s="761">
        <v>190457</v>
      </c>
      <c r="C65" s="214" t="s">
        <v>1045</v>
      </c>
      <c r="D65" s="215" t="s">
        <v>39</v>
      </c>
      <c r="E65" s="246" t="s">
        <v>41</v>
      </c>
      <c r="F65" s="216" t="s">
        <v>42</v>
      </c>
      <c r="G65" s="217">
        <v>24</v>
      </c>
      <c r="H65" s="214" t="s">
        <v>1045</v>
      </c>
      <c r="I65" s="218" t="s">
        <v>803</v>
      </c>
      <c r="J65" s="313" t="s">
        <v>24</v>
      </c>
      <c r="K65" s="464" t="s">
        <v>1053</v>
      </c>
      <c r="L65" s="492" t="s">
        <v>1055</v>
      </c>
      <c r="M65" s="464" t="s">
        <v>1054</v>
      </c>
      <c r="N65" s="233" t="s">
        <v>1056</v>
      </c>
      <c r="O65" s="381" t="s">
        <v>803</v>
      </c>
      <c r="P65" s="233" t="s">
        <v>1057</v>
      </c>
      <c r="Q65" s="219"/>
      <c r="R65" s="219"/>
      <c r="S65" s="219"/>
      <c r="T65" s="484" t="s">
        <v>803</v>
      </c>
      <c r="U65" s="596" t="s">
        <v>1026</v>
      </c>
      <c r="V65" s="598" t="s">
        <v>1020</v>
      </c>
      <c r="W65" s="220"/>
      <c r="X65" s="229" t="s">
        <v>65</v>
      </c>
      <c r="Y65" s="222"/>
      <c r="Z65" s="223" t="s">
        <v>677</v>
      </c>
      <c r="AA65" s="224" t="s">
        <v>74</v>
      </c>
      <c r="AB65" s="225">
        <v>1</v>
      </c>
      <c r="AC65" s="226"/>
      <c r="AD65" s="227"/>
      <c r="AE65" s="249"/>
      <c r="AF65" s="248"/>
      <c r="AG65" s="247"/>
      <c r="AH65" s="247"/>
      <c r="AI65" s="248"/>
      <c r="AJ65" s="248"/>
      <c r="AK65" s="247"/>
      <c r="AL65" s="247"/>
      <c r="AM65" s="248"/>
    </row>
    <row r="66" spans="2:39" ht="114.95" customHeight="1" thickBot="1">
      <c r="B66" s="760">
        <v>190458</v>
      </c>
      <c r="C66" s="214" t="s">
        <v>1045</v>
      </c>
      <c r="D66" s="215" t="s">
        <v>44</v>
      </c>
      <c r="E66" s="246" t="s">
        <v>46</v>
      </c>
      <c r="F66" s="216" t="s">
        <v>42</v>
      </c>
      <c r="G66" s="217">
        <v>20</v>
      </c>
      <c r="H66" s="214" t="s">
        <v>1045</v>
      </c>
      <c r="I66" s="218" t="s">
        <v>803</v>
      </c>
      <c r="J66" s="313" t="s">
        <v>24</v>
      </c>
      <c r="K66" s="464" t="s">
        <v>1058</v>
      </c>
      <c r="L66" s="492" t="s">
        <v>1059</v>
      </c>
      <c r="M66" s="464" t="s">
        <v>1058</v>
      </c>
      <c r="N66" s="233" t="s">
        <v>1060</v>
      </c>
      <c r="O66" s="381" t="s">
        <v>803</v>
      </c>
      <c r="P66" s="233" t="s">
        <v>1061</v>
      </c>
      <c r="Q66" s="219"/>
      <c r="R66" s="219"/>
      <c r="S66" s="219"/>
      <c r="T66" s="484" t="s">
        <v>803</v>
      </c>
      <c r="U66" s="597" t="s">
        <v>801</v>
      </c>
      <c r="V66" s="598" t="s">
        <v>1021</v>
      </c>
      <c r="W66" s="220"/>
      <c r="X66" s="229" t="s">
        <v>65</v>
      </c>
      <c r="Y66" s="222"/>
      <c r="Z66" s="223" t="s">
        <v>677</v>
      </c>
      <c r="AA66" s="224" t="s">
        <v>74</v>
      </c>
      <c r="AB66" s="225">
        <v>1</v>
      </c>
      <c r="AC66" s="226"/>
      <c r="AD66" s="227"/>
      <c r="AE66" s="249"/>
      <c r="AF66" s="248"/>
      <c r="AG66" s="247"/>
      <c r="AH66" s="247"/>
      <c r="AI66" s="248"/>
      <c r="AJ66" s="248"/>
      <c r="AK66" s="247"/>
      <c r="AL66" s="247"/>
      <c r="AM66" s="248"/>
    </row>
    <row r="67" spans="2:39" ht="114.95" customHeight="1" thickBot="1">
      <c r="B67" s="761">
        <v>190459</v>
      </c>
      <c r="C67" s="214" t="s">
        <v>1045</v>
      </c>
      <c r="D67" s="215" t="s">
        <v>39</v>
      </c>
      <c r="E67" s="246" t="s">
        <v>46</v>
      </c>
      <c r="F67" s="216" t="s">
        <v>42</v>
      </c>
      <c r="G67" s="217">
        <v>25</v>
      </c>
      <c r="H67" s="214" t="s">
        <v>1045</v>
      </c>
      <c r="I67" s="218" t="s">
        <v>803</v>
      </c>
      <c r="J67" s="313" t="s">
        <v>24</v>
      </c>
      <c r="K67" s="464" t="s">
        <v>1062</v>
      </c>
      <c r="L67" s="444" t="s">
        <v>1066</v>
      </c>
      <c r="M67" s="464" t="s">
        <v>1063</v>
      </c>
      <c r="N67" s="233" t="s">
        <v>1064</v>
      </c>
      <c r="O67" s="381" t="s">
        <v>803</v>
      </c>
      <c r="P67" s="233" t="s">
        <v>1065</v>
      </c>
      <c r="Q67" s="219"/>
      <c r="R67" s="219"/>
      <c r="S67" s="219"/>
      <c r="T67" s="484" t="s">
        <v>803</v>
      </c>
      <c r="U67" s="598" t="s">
        <v>1025</v>
      </c>
      <c r="V67" s="598" t="s">
        <v>1022</v>
      </c>
      <c r="W67" s="220"/>
      <c r="X67" s="229" t="s">
        <v>65</v>
      </c>
      <c r="Y67" s="222"/>
      <c r="Z67" s="223" t="s">
        <v>677</v>
      </c>
      <c r="AA67" s="224" t="s">
        <v>74</v>
      </c>
      <c r="AB67" s="225">
        <v>1</v>
      </c>
      <c r="AC67" s="226"/>
      <c r="AD67" s="227"/>
      <c r="AE67" s="249"/>
      <c r="AF67" s="248"/>
      <c r="AG67" s="247"/>
      <c r="AH67" s="247"/>
      <c r="AI67" s="248"/>
      <c r="AJ67" s="248"/>
      <c r="AK67" s="247"/>
      <c r="AL67" s="247"/>
      <c r="AM67" s="248"/>
    </row>
    <row r="68" spans="2:39" ht="114.95" customHeight="1" thickBot="1">
      <c r="B68" s="761">
        <v>190460</v>
      </c>
      <c r="C68" s="214" t="s">
        <v>928</v>
      </c>
      <c r="D68" s="215" t="s">
        <v>49</v>
      </c>
      <c r="E68" s="246" t="s">
        <v>41</v>
      </c>
      <c r="F68" s="216" t="s">
        <v>42</v>
      </c>
      <c r="G68" s="217">
        <v>24</v>
      </c>
      <c r="H68" s="214" t="s">
        <v>928</v>
      </c>
      <c r="I68" s="218" t="s">
        <v>803</v>
      </c>
      <c r="J68" s="313" t="s">
        <v>24</v>
      </c>
      <c r="K68" s="464" t="s">
        <v>1067</v>
      </c>
      <c r="L68" s="218" t="s">
        <v>803</v>
      </c>
      <c r="M68" s="464" t="s">
        <v>1068</v>
      </c>
      <c r="N68" s="233" t="s">
        <v>1069</v>
      </c>
      <c r="O68" s="381" t="s">
        <v>803</v>
      </c>
      <c r="P68" s="233" t="s">
        <v>1477</v>
      </c>
      <c r="Q68" s="219"/>
      <c r="R68" s="219"/>
      <c r="S68" s="219"/>
      <c r="T68" s="484" t="s">
        <v>803</v>
      </c>
      <c r="U68" s="594" t="s">
        <v>1023</v>
      </c>
      <c r="V68" s="598" t="s">
        <v>1024</v>
      </c>
      <c r="W68" s="220"/>
      <c r="X68" s="229" t="s">
        <v>65</v>
      </c>
      <c r="Y68" s="222"/>
      <c r="Z68" s="223" t="s">
        <v>677</v>
      </c>
      <c r="AA68" s="224" t="s">
        <v>74</v>
      </c>
      <c r="AB68" s="225">
        <v>1</v>
      </c>
      <c r="AC68" s="226"/>
      <c r="AD68" s="227"/>
      <c r="AE68" s="249"/>
      <c r="AF68" s="248"/>
      <c r="AG68" s="247"/>
      <c r="AH68" s="247"/>
      <c r="AI68" s="248"/>
      <c r="AJ68" s="248"/>
      <c r="AK68" s="247"/>
      <c r="AL68" s="247"/>
      <c r="AM68" s="248"/>
    </row>
    <row r="69" spans="2:39" ht="114.95" customHeight="1" thickBot="1">
      <c r="B69" s="760">
        <v>190461</v>
      </c>
      <c r="C69" s="214" t="s">
        <v>1045</v>
      </c>
      <c r="D69" s="215" t="s">
        <v>39</v>
      </c>
      <c r="E69" s="246" t="s">
        <v>51</v>
      </c>
      <c r="F69" s="216" t="s">
        <v>42</v>
      </c>
      <c r="G69" s="217">
        <v>15</v>
      </c>
      <c r="H69" s="214" t="s">
        <v>1045</v>
      </c>
      <c r="I69" s="218" t="s">
        <v>803</v>
      </c>
      <c r="J69" s="313" t="s">
        <v>24</v>
      </c>
      <c r="K69" s="464" t="s">
        <v>1070</v>
      </c>
      <c r="L69" s="444" t="s">
        <v>1072</v>
      </c>
      <c r="M69" s="464" t="s">
        <v>1071</v>
      </c>
      <c r="N69" s="233" t="s">
        <v>1073</v>
      </c>
      <c r="O69" s="381" t="s">
        <v>803</v>
      </c>
      <c r="P69" s="233" t="s">
        <v>1074</v>
      </c>
      <c r="Q69" s="219"/>
      <c r="R69" s="219"/>
      <c r="S69" s="219"/>
      <c r="T69" s="381" t="s">
        <v>803</v>
      </c>
      <c r="U69" s="594" t="s">
        <v>1029</v>
      </c>
      <c r="V69" s="598" t="s">
        <v>1030</v>
      </c>
      <c r="W69" s="220"/>
      <c r="X69" s="229" t="s">
        <v>65</v>
      </c>
      <c r="Y69" s="222"/>
      <c r="Z69" s="223" t="s">
        <v>677</v>
      </c>
      <c r="AA69" s="224" t="s">
        <v>74</v>
      </c>
      <c r="AB69" s="225">
        <v>1</v>
      </c>
      <c r="AC69" s="226"/>
      <c r="AD69" s="227"/>
      <c r="AE69" s="249"/>
      <c r="AF69" s="248"/>
      <c r="AG69" s="247"/>
      <c r="AH69" s="247"/>
      <c r="AI69" s="248"/>
      <c r="AJ69" s="248"/>
      <c r="AK69" s="247"/>
      <c r="AL69" s="247"/>
      <c r="AM69" s="248"/>
    </row>
    <row r="70" spans="2:39" ht="114.95" customHeight="1" thickBot="1">
      <c r="B70" s="761">
        <v>190462</v>
      </c>
      <c r="C70" s="214" t="s">
        <v>1045</v>
      </c>
      <c r="D70" s="215" t="s">
        <v>44</v>
      </c>
      <c r="E70" s="246" t="s">
        <v>41</v>
      </c>
      <c r="F70" s="216" t="s">
        <v>42</v>
      </c>
      <c r="G70" s="217">
        <v>20</v>
      </c>
      <c r="H70" s="214" t="s">
        <v>1045</v>
      </c>
      <c r="I70" s="218" t="s">
        <v>803</v>
      </c>
      <c r="J70" s="313" t="s">
        <v>24</v>
      </c>
      <c r="K70" s="464" t="s">
        <v>1075</v>
      </c>
      <c r="L70" s="218" t="s">
        <v>803</v>
      </c>
      <c r="M70" s="464" t="s">
        <v>1076</v>
      </c>
      <c r="N70" s="233" t="s">
        <v>1077</v>
      </c>
      <c r="O70" s="381" t="s">
        <v>803</v>
      </c>
      <c r="P70" s="233" t="s">
        <v>1078</v>
      </c>
      <c r="Q70" s="219"/>
      <c r="R70" s="219"/>
      <c r="S70" s="219"/>
      <c r="T70" s="381" t="s">
        <v>803</v>
      </c>
      <c r="U70" s="594" t="s">
        <v>1031</v>
      </c>
      <c r="V70" s="598" t="s">
        <v>1032</v>
      </c>
      <c r="W70" s="220"/>
      <c r="X70" s="229" t="s">
        <v>65</v>
      </c>
      <c r="Y70" s="222"/>
      <c r="Z70" s="223" t="s">
        <v>677</v>
      </c>
      <c r="AA70" s="224" t="s">
        <v>74</v>
      </c>
      <c r="AB70" s="225">
        <v>1</v>
      </c>
      <c r="AC70" s="226"/>
      <c r="AD70" s="227"/>
      <c r="AE70" s="249"/>
      <c r="AF70" s="248"/>
      <c r="AG70" s="247"/>
      <c r="AH70" s="247"/>
      <c r="AI70" s="248"/>
      <c r="AJ70" s="248"/>
      <c r="AK70" s="247"/>
      <c r="AL70" s="247"/>
      <c r="AM70" s="248"/>
    </row>
    <row r="71" spans="2:39" ht="114.95" customHeight="1" thickBot="1">
      <c r="B71" s="761">
        <v>190463</v>
      </c>
      <c r="C71" s="214" t="s">
        <v>1046</v>
      </c>
      <c r="D71" s="215" t="s">
        <v>39</v>
      </c>
      <c r="E71" s="246" t="s">
        <v>41</v>
      </c>
      <c r="F71" s="216" t="s">
        <v>42</v>
      </c>
      <c r="G71" s="217">
        <v>19</v>
      </c>
      <c r="H71" s="214" t="s">
        <v>1046</v>
      </c>
      <c r="I71" s="218" t="s">
        <v>803</v>
      </c>
      <c r="J71" s="313" t="s">
        <v>24</v>
      </c>
      <c r="K71" s="464" t="s">
        <v>1079</v>
      </c>
      <c r="L71" s="486" t="s">
        <v>1082</v>
      </c>
      <c r="M71" s="464" t="s">
        <v>1081</v>
      </c>
      <c r="N71" s="382" t="s">
        <v>1080</v>
      </c>
      <c r="O71" s="381" t="s">
        <v>803</v>
      </c>
      <c r="P71" s="382" t="s">
        <v>1083</v>
      </c>
      <c r="Q71" s="219"/>
      <c r="R71" s="219"/>
      <c r="S71" s="219"/>
      <c r="T71" s="381" t="s">
        <v>803</v>
      </c>
      <c r="U71" s="594" t="s">
        <v>731</v>
      </c>
      <c r="V71" s="619" t="s">
        <v>732</v>
      </c>
      <c r="W71" s="220"/>
      <c r="X71" s="229" t="s">
        <v>65</v>
      </c>
      <c r="Y71" s="222"/>
      <c r="Z71" s="223" t="s">
        <v>677</v>
      </c>
      <c r="AA71" s="224" t="s">
        <v>74</v>
      </c>
      <c r="AB71" s="225">
        <v>1</v>
      </c>
      <c r="AC71" s="226"/>
      <c r="AD71" s="227"/>
      <c r="AE71" s="249"/>
      <c r="AF71" s="248"/>
      <c r="AG71" s="247"/>
      <c r="AH71" s="247"/>
      <c r="AI71" s="248"/>
      <c r="AJ71" s="248"/>
      <c r="AK71" s="247"/>
      <c r="AL71" s="247"/>
      <c r="AM71" s="248"/>
    </row>
    <row r="72" spans="2:39" ht="114.95" customHeight="1" thickBot="1">
      <c r="B72" s="760">
        <v>190464</v>
      </c>
      <c r="C72" s="214" t="s">
        <v>1046</v>
      </c>
      <c r="D72" s="215" t="s">
        <v>44</v>
      </c>
      <c r="E72" s="246" t="s">
        <v>51</v>
      </c>
      <c r="F72" s="216" t="s">
        <v>42</v>
      </c>
      <c r="G72" s="217">
        <v>25</v>
      </c>
      <c r="H72" s="214" t="s">
        <v>1046</v>
      </c>
      <c r="I72" s="218" t="s">
        <v>803</v>
      </c>
      <c r="J72" s="313" t="s">
        <v>24</v>
      </c>
      <c r="K72" s="464" t="s">
        <v>1084</v>
      </c>
      <c r="L72" s="486" t="s">
        <v>1087</v>
      </c>
      <c r="M72" s="464" t="s">
        <v>1088</v>
      </c>
      <c r="N72" s="382" t="s">
        <v>1086</v>
      </c>
      <c r="O72" s="381" t="s">
        <v>803</v>
      </c>
      <c r="P72" s="382" t="s">
        <v>1089</v>
      </c>
      <c r="Q72" s="219"/>
      <c r="R72" s="219"/>
      <c r="S72" s="219"/>
      <c r="T72" s="381" t="s">
        <v>803</v>
      </c>
      <c r="U72" s="594" t="s">
        <v>824</v>
      </c>
      <c r="V72" s="598" t="s">
        <v>1085</v>
      </c>
      <c r="W72" s="220"/>
      <c r="X72" s="229" t="s">
        <v>65</v>
      </c>
      <c r="Y72" s="222"/>
      <c r="Z72" s="223" t="s">
        <v>677</v>
      </c>
      <c r="AA72" s="224" t="s">
        <v>74</v>
      </c>
      <c r="AB72" s="225">
        <v>1</v>
      </c>
      <c r="AC72" s="226"/>
      <c r="AD72" s="227"/>
      <c r="AE72" s="249"/>
      <c r="AF72" s="248"/>
      <c r="AG72" s="247"/>
      <c r="AH72" s="247"/>
      <c r="AI72" s="248"/>
      <c r="AJ72" s="248"/>
      <c r="AK72" s="247"/>
      <c r="AL72" s="247"/>
      <c r="AM72" s="248"/>
    </row>
    <row r="73" spans="2:39" ht="114.95" customHeight="1" thickBot="1">
      <c r="B73" s="761">
        <v>190465</v>
      </c>
      <c r="C73" s="214" t="s">
        <v>1046</v>
      </c>
      <c r="D73" s="215" t="s">
        <v>49</v>
      </c>
      <c r="E73" s="246" t="s">
        <v>41</v>
      </c>
      <c r="F73" s="216" t="s">
        <v>42</v>
      </c>
      <c r="G73" s="217">
        <v>15</v>
      </c>
      <c r="H73" s="214" t="s">
        <v>1046</v>
      </c>
      <c r="I73" s="218" t="s">
        <v>803</v>
      </c>
      <c r="J73" s="313" t="s">
        <v>24</v>
      </c>
      <c r="K73" s="464" t="s">
        <v>1091</v>
      </c>
      <c r="L73" s="488" t="s">
        <v>1095</v>
      </c>
      <c r="M73" s="464" t="s">
        <v>1092</v>
      </c>
      <c r="N73" s="382" t="s">
        <v>1093</v>
      </c>
      <c r="O73" s="381" t="s">
        <v>803</v>
      </c>
      <c r="P73" s="382" t="s">
        <v>1094</v>
      </c>
      <c r="Q73" s="219"/>
      <c r="R73" s="219"/>
      <c r="S73" s="219"/>
      <c r="T73" s="381" t="s">
        <v>803</v>
      </c>
      <c r="U73" s="594" t="s">
        <v>1090</v>
      </c>
      <c r="V73" s="598" t="s">
        <v>1018</v>
      </c>
      <c r="W73" s="220"/>
      <c r="X73" s="229" t="s">
        <v>65</v>
      </c>
      <c r="Y73" s="222"/>
      <c r="Z73" s="223" t="s">
        <v>677</v>
      </c>
      <c r="AA73" s="224" t="s">
        <v>74</v>
      </c>
      <c r="AB73" s="225">
        <v>1</v>
      </c>
      <c r="AC73" s="226"/>
      <c r="AD73" s="227"/>
      <c r="AE73" s="249"/>
      <c r="AF73" s="248"/>
      <c r="AG73" s="247"/>
      <c r="AH73" s="247"/>
      <c r="AI73" s="248"/>
      <c r="AJ73" s="248"/>
      <c r="AK73" s="247"/>
      <c r="AL73" s="247"/>
      <c r="AM73" s="248"/>
    </row>
    <row r="74" spans="2:39" ht="114.95" customHeight="1" thickBot="1">
      <c r="B74" s="761">
        <v>190466</v>
      </c>
      <c r="C74" s="214" t="s">
        <v>1046</v>
      </c>
      <c r="D74" s="215" t="s">
        <v>44</v>
      </c>
      <c r="E74" s="246" t="s">
        <v>46</v>
      </c>
      <c r="F74" s="216" t="s">
        <v>42</v>
      </c>
      <c r="G74" s="217">
        <v>20</v>
      </c>
      <c r="H74" s="214" t="s">
        <v>1046</v>
      </c>
      <c r="I74" s="218" t="s">
        <v>803</v>
      </c>
      <c r="J74" s="313" t="s">
        <v>24</v>
      </c>
      <c r="K74" s="511" t="s">
        <v>1096</v>
      </c>
      <c r="L74" s="488" t="s">
        <v>1100</v>
      </c>
      <c r="M74" s="464" t="s">
        <v>1099</v>
      </c>
      <c r="N74" s="382" t="s">
        <v>1098</v>
      </c>
      <c r="O74" s="381" t="s">
        <v>803</v>
      </c>
      <c r="P74" s="382" t="s">
        <v>1483</v>
      </c>
      <c r="Q74" s="219"/>
      <c r="R74" s="219"/>
      <c r="S74" s="219"/>
      <c r="T74" s="381" t="s">
        <v>803</v>
      </c>
      <c r="U74" s="594" t="s">
        <v>1042</v>
      </c>
      <c r="V74" s="598" t="s">
        <v>1097</v>
      </c>
      <c r="W74" s="220"/>
      <c r="X74" s="229" t="s">
        <v>65</v>
      </c>
      <c r="Y74" s="222"/>
      <c r="Z74" s="223" t="s">
        <v>677</v>
      </c>
      <c r="AA74" s="224" t="s">
        <v>74</v>
      </c>
      <c r="AB74" s="225">
        <v>1</v>
      </c>
      <c r="AC74" s="226"/>
      <c r="AD74" s="227"/>
      <c r="AE74" s="249"/>
      <c r="AF74" s="248"/>
      <c r="AG74" s="247"/>
      <c r="AH74" s="247"/>
      <c r="AI74" s="248"/>
      <c r="AJ74" s="248"/>
      <c r="AK74" s="247"/>
      <c r="AL74" s="247"/>
      <c r="AM74" s="248"/>
    </row>
    <row r="75" spans="2:39" ht="114.95" customHeight="1" thickBot="1">
      <c r="B75" s="760">
        <v>190467</v>
      </c>
      <c r="C75" s="214" t="s">
        <v>1046</v>
      </c>
      <c r="D75" s="215" t="s">
        <v>44</v>
      </c>
      <c r="E75" s="246" t="s">
        <v>46</v>
      </c>
      <c r="F75" s="216" t="s">
        <v>42</v>
      </c>
      <c r="G75" s="217">
        <v>25</v>
      </c>
      <c r="H75" s="214" t="s">
        <v>1046</v>
      </c>
      <c r="I75" s="218" t="s">
        <v>803</v>
      </c>
      <c r="J75" s="313" t="s">
        <v>24</v>
      </c>
      <c r="K75" s="464" t="s">
        <v>1101</v>
      </c>
      <c r="L75" s="486" t="s">
        <v>1105</v>
      </c>
      <c r="M75" s="464" t="s">
        <v>1102</v>
      </c>
      <c r="N75" s="382" t="s">
        <v>1103</v>
      </c>
      <c r="O75" s="381" t="s">
        <v>803</v>
      </c>
      <c r="P75" s="382" t="s">
        <v>1104</v>
      </c>
      <c r="Q75" s="219"/>
      <c r="R75" s="219"/>
      <c r="S75" s="219"/>
      <c r="T75" s="381" t="s">
        <v>803</v>
      </c>
      <c r="U75" s="594" t="s">
        <v>824</v>
      </c>
      <c r="V75" s="598" t="s">
        <v>1085</v>
      </c>
      <c r="W75" s="220"/>
      <c r="X75" s="229" t="s">
        <v>65</v>
      </c>
      <c r="Y75" s="222"/>
      <c r="Z75" s="223" t="s">
        <v>677</v>
      </c>
      <c r="AA75" s="224" t="s">
        <v>74</v>
      </c>
      <c r="AB75" s="225">
        <v>1</v>
      </c>
      <c r="AC75" s="226"/>
      <c r="AD75" s="227"/>
      <c r="AE75" s="249"/>
      <c r="AF75" s="248"/>
      <c r="AG75" s="247"/>
      <c r="AH75" s="247"/>
      <c r="AI75" s="248"/>
      <c r="AJ75" s="248"/>
      <c r="AK75" s="247"/>
      <c r="AL75" s="247"/>
      <c r="AM75" s="248"/>
    </row>
    <row r="76" spans="2:39" ht="114.95" customHeight="1" thickBot="1">
      <c r="B76" s="761">
        <v>190468</v>
      </c>
      <c r="C76" s="214" t="s">
        <v>1046</v>
      </c>
      <c r="D76" s="215" t="s">
        <v>49</v>
      </c>
      <c r="E76" s="246" t="s">
        <v>51</v>
      </c>
      <c r="F76" s="216" t="s">
        <v>42</v>
      </c>
      <c r="G76" s="217">
        <v>20</v>
      </c>
      <c r="H76" s="214" t="s">
        <v>1046</v>
      </c>
      <c r="I76" s="218" t="s">
        <v>803</v>
      </c>
      <c r="J76" s="313" t="s">
        <v>24</v>
      </c>
      <c r="K76" s="464" t="s">
        <v>1107</v>
      </c>
      <c r="L76" s="486" t="s">
        <v>1109</v>
      </c>
      <c r="M76" s="464" t="s">
        <v>1110</v>
      </c>
      <c r="N76" s="382" t="s">
        <v>1108</v>
      </c>
      <c r="O76" s="381" t="s">
        <v>803</v>
      </c>
      <c r="P76" s="382" t="s">
        <v>1111</v>
      </c>
      <c r="Q76" s="219"/>
      <c r="R76" s="219"/>
      <c r="S76" s="219"/>
      <c r="T76" s="381" t="s">
        <v>803</v>
      </c>
      <c r="U76" s="599" t="s">
        <v>1112</v>
      </c>
      <c r="V76" s="599" t="s">
        <v>1113</v>
      </c>
      <c r="W76" s="220"/>
      <c r="X76" s="229" t="s">
        <v>65</v>
      </c>
      <c r="Y76" s="222"/>
      <c r="Z76" s="223" t="s">
        <v>677</v>
      </c>
      <c r="AA76" s="224" t="s">
        <v>74</v>
      </c>
      <c r="AB76" s="225">
        <v>1</v>
      </c>
      <c r="AC76" s="226"/>
      <c r="AD76" s="227"/>
      <c r="AE76" s="249"/>
      <c r="AF76" s="248"/>
      <c r="AG76" s="247"/>
      <c r="AH76" s="247"/>
      <c r="AI76" s="248"/>
      <c r="AJ76" s="248"/>
      <c r="AK76" s="247"/>
      <c r="AL76" s="247"/>
      <c r="AM76" s="248"/>
    </row>
    <row r="77" spans="2:39" ht="114.95" customHeight="1" thickBot="1">
      <c r="B77" s="761">
        <v>190469</v>
      </c>
      <c r="C77" s="214" t="s">
        <v>1046</v>
      </c>
      <c r="D77" s="215" t="s">
        <v>49</v>
      </c>
      <c r="E77" s="246" t="s">
        <v>41</v>
      </c>
      <c r="F77" s="216" t="s">
        <v>42</v>
      </c>
      <c r="G77" s="217">
        <v>14</v>
      </c>
      <c r="H77" s="214" t="s">
        <v>1046</v>
      </c>
      <c r="I77" s="218" t="s">
        <v>803</v>
      </c>
      <c r="J77" s="313" t="s">
        <v>24</v>
      </c>
      <c r="K77" s="464" t="s">
        <v>1114</v>
      </c>
      <c r="L77" s="486" t="s">
        <v>1118</v>
      </c>
      <c r="M77" s="464" t="s">
        <v>1115</v>
      </c>
      <c r="N77" s="382" t="s">
        <v>1116</v>
      </c>
      <c r="O77" s="381" t="s">
        <v>803</v>
      </c>
      <c r="P77" s="382" t="s">
        <v>1117</v>
      </c>
      <c r="Q77" s="219"/>
      <c r="R77" s="219"/>
      <c r="S77" s="219"/>
      <c r="T77" s="381" t="s">
        <v>803</v>
      </c>
      <c r="U77" s="594" t="s">
        <v>731</v>
      </c>
      <c r="V77" s="598" t="s">
        <v>1106</v>
      </c>
      <c r="W77" s="220"/>
      <c r="X77" s="229" t="s">
        <v>65</v>
      </c>
      <c r="Y77" s="222"/>
      <c r="Z77" s="223" t="s">
        <v>677</v>
      </c>
      <c r="AA77" s="224" t="s">
        <v>74</v>
      </c>
      <c r="AB77" s="225">
        <v>1</v>
      </c>
      <c r="AC77" s="226"/>
      <c r="AD77" s="227"/>
      <c r="AE77" s="249"/>
      <c r="AF77" s="248"/>
      <c r="AG77" s="247"/>
      <c r="AH77" s="247"/>
      <c r="AI77" s="248"/>
      <c r="AJ77" s="248"/>
      <c r="AK77" s="247"/>
      <c r="AL77" s="247"/>
      <c r="AM77" s="248"/>
    </row>
    <row r="78" spans="2:39" ht="114.95" customHeight="1" thickBot="1">
      <c r="B78" s="760">
        <v>190470</v>
      </c>
      <c r="C78" s="214" t="s">
        <v>1046</v>
      </c>
      <c r="D78" s="215" t="s">
        <v>44</v>
      </c>
      <c r="E78" s="246" t="s">
        <v>41</v>
      </c>
      <c r="F78" s="216" t="s">
        <v>42</v>
      </c>
      <c r="G78" s="217">
        <v>19</v>
      </c>
      <c r="H78" s="214" t="s">
        <v>1046</v>
      </c>
      <c r="I78" s="218" t="s">
        <v>803</v>
      </c>
      <c r="J78" s="313" t="s">
        <v>24</v>
      </c>
      <c r="K78" s="464" t="s">
        <v>1119</v>
      </c>
      <c r="L78" s="486" t="s">
        <v>1124</v>
      </c>
      <c r="M78" s="464" t="s">
        <v>1121</v>
      </c>
      <c r="N78" s="382" t="s">
        <v>1122</v>
      </c>
      <c r="O78" s="381" t="s">
        <v>803</v>
      </c>
      <c r="P78" s="382" t="s">
        <v>1123</v>
      </c>
      <c r="Q78" s="219"/>
      <c r="R78" s="219"/>
      <c r="S78" s="219"/>
      <c r="T78" s="381" t="s">
        <v>803</v>
      </c>
      <c r="U78" s="594" t="s">
        <v>731</v>
      </c>
      <c r="V78" s="598" t="s">
        <v>1120</v>
      </c>
      <c r="W78" s="220"/>
      <c r="X78" s="229" t="s">
        <v>65</v>
      </c>
      <c r="Y78" s="222"/>
      <c r="Z78" s="223" t="s">
        <v>677</v>
      </c>
      <c r="AA78" s="224" t="s">
        <v>74</v>
      </c>
      <c r="AB78" s="225">
        <v>1</v>
      </c>
      <c r="AC78" s="226"/>
      <c r="AD78" s="227"/>
      <c r="AE78" s="249"/>
      <c r="AF78" s="248"/>
      <c r="AG78" s="247"/>
      <c r="AH78" s="247"/>
      <c r="AI78" s="248"/>
      <c r="AJ78" s="248"/>
      <c r="AK78" s="247"/>
      <c r="AL78" s="247"/>
      <c r="AM78" s="248"/>
    </row>
    <row r="79" spans="2:39" ht="114.95" customHeight="1" thickBot="1">
      <c r="B79" s="761">
        <v>190471</v>
      </c>
      <c r="C79" s="214" t="s">
        <v>1046</v>
      </c>
      <c r="D79" s="215" t="s">
        <v>44</v>
      </c>
      <c r="E79" s="246" t="s">
        <v>46</v>
      </c>
      <c r="F79" s="216" t="s">
        <v>42</v>
      </c>
      <c r="G79" s="217">
        <v>37</v>
      </c>
      <c r="H79" s="214" t="s">
        <v>1046</v>
      </c>
      <c r="I79" s="218" t="s">
        <v>803</v>
      </c>
      <c r="J79" s="313" t="s">
        <v>24</v>
      </c>
      <c r="K79" s="464" t="s">
        <v>1125</v>
      </c>
      <c r="L79" s="487" t="s">
        <v>1129</v>
      </c>
      <c r="M79" s="464" t="s">
        <v>1130</v>
      </c>
      <c r="N79" s="382" t="s">
        <v>1128</v>
      </c>
      <c r="O79" s="381" t="s">
        <v>803</v>
      </c>
      <c r="P79" s="382" t="s">
        <v>1131</v>
      </c>
      <c r="Q79" s="219"/>
      <c r="R79" s="219"/>
      <c r="S79" s="219"/>
      <c r="T79" s="381" t="s">
        <v>803</v>
      </c>
      <c r="U79" s="600" t="s">
        <v>1126</v>
      </c>
      <c r="V79" s="620" t="s">
        <v>1127</v>
      </c>
      <c r="W79" s="220"/>
      <c r="X79" s="229" t="s">
        <v>65</v>
      </c>
      <c r="Y79" s="222"/>
      <c r="Z79" s="223" t="s">
        <v>677</v>
      </c>
      <c r="AA79" s="224" t="s">
        <v>74</v>
      </c>
      <c r="AB79" s="225">
        <v>1</v>
      </c>
      <c r="AC79" s="226"/>
      <c r="AD79" s="227"/>
      <c r="AE79" s="249"/>
      <c r="AF79" s="248"/>
      <c r="AG79" s="247"/>
      <c r="AH79" s="247"/>
      <c r="AI79" s="248"/>
      <c r="AJ79" s="248"/>
      <c r="AK79" s="247"/>
      <c r="AL79" s="247"/>
      <c r="AM79" s="248"/>
    </row>
    <row r="80" spans="2:39" ht="114.95" customHeight="1" thickBot="1">
      <c r="B80" s="761">
        <v>190472</v>
      </c>
      <c r="C80" s="214" t="s">
        <v>1046</v>
      </c>
      <c r="D80" s="215" t="s">
        <v>44</v>
      </c>
      <c r="E80" s="246" t="s">
        <v>46</v>
      </c>
      <c r="F80" s="216" t="s">
        <v>42</v>
      </c>
      <c r="G80" s="217">
        <v>20</v>
      </c>
      <c r="H80" s="214" t="s">
        <v>1046</v>
      </c>
      <c r="I80" s="218" t="s">
        <v>803</v>
      </c>
      <c r="J80" s="313" t="s">
        <v>24</v>
      </c>
      <c r="K80" s="464" t="s">
        <v>1132</v>
      </c>
      <c r="L80" s="486" t="s">
        <v>1138</v>
      </c>
      <c r="M80" s="464" t="s">
        <v>1137</v>
      </c>
      <c r="N80" s="382" t="s">
        <v>1135</v>
      </c>
      <c r="O80" s="381" t="s">
        <v>803</v>
      </c>
      <c r="P80" s="382" t="s">
        <v>1136</v>
      </c>
      <c r="Q80" s="219"/>
      <c r="R80" s="219"/>
      <c r="S80" s="219"/>
      <c r="T80" s="381" t="s">
        <v>803</v>
      </c>
      <c r="U80" s="594" t="s">
        <v>1133</v>
      </c>
      <c r="V80" s="594" t="s">
        <v>1134</v>
      </c>
      <c r="W80" s="220"/>
      <c r="X80" s="229" t="s">
        <v>65</v>
      </c>
      <c r="Y80" s="222"/>
      <c r="Z80" s="223" t="s">
        <v>677</v>
      </c>
      <c r="AA80" s="224" t="s">
        <v>74</v>
      </c>
      <c r="AB80" s="225">
        <v>1</v>
      </c>
      <c r="AC80" s="226"/>
      <c r="AD80" s="227"/>
      <c r="AE80" s="249"/>
      <c r="AF80" s="248"/>
      <c r="AG80" s="247"/>
      <c r="AH80" s="247"/>
      <c r="AI80" s="248"/>
      <c r="AJ80" s="248"/>
      <c r="AK80" s="247"/>
      <c r="AL80" s="247"/>
      <c r="AM80" s="248"/>
    </row>
    <row r="81" spans="2:39" ht="114.95" customHeight="1" thickBot="1">
      <c r="B81" s="760">
        <v>190473</v>
      </c>
      <c r="C81" s="214" t="s">
        <v>1046</v>
      </c>
      <c r="D81" s="215" t="s">
        <v>49</v>
      </c>
      <c r="E81" s="246" t="s">
        <v>51</v>
      </c>
      <c r="F81" s="216" t="s">
        <v>42</v>
      </c>
      <c r="G81" s="217">
        <v>25</v>
      </c>
      <c r="H81" s="214" t="s">
        <v>1046</v>
      </c>
      <c r="I81" s="218" t="s">
        <v>803</v>
      </c>
      <c r="J81" s="313" t="s">
        <v>24</v>
      </c>
      <c r="K81" s="463" t="s">
        <v>1144</v>
      </c>
      <c r="L81" s="464" t="s">
        <v>1142</v>
      </c>
      <c r="M81" s="464" t="s">
        <v>1143</v>
      </c>
      <c r="N81" s="382" t="s">
        <v>1141</v>
      </c>
      <c r="O81" s="381" t="s">
        <v>803</v>
      </c>
      <c r="P81" s="382" t="s">
        <v>1145</v>
      </c>
      <c r="Q81" s="219"/>
      <c r="R81" s="219"/>
      <c r="S81" s="219"/>
      <c r="T81" s="381" t="s">
        <v>803</v>
      </c>
      <c r="U81" s="594" t="s">
        <v>1139</v>
      </c>
      <c r="V81" s="619" t="s">
        <v>1140</v>
      </c>
      <c r="W81" s="220"/>
      <c r="X81" s="229" t="s">
        <v>65</v>
      </c>
      <c r="Y81" s="222"/>
      <c r="Z81" s="223" t="s">
        <v>677</v>
      </c>
      <c r="AA81" s="224" t="s">
        <v>74</v>
      </c>
      <c r="AB81" s="225">
        <v>1</v>
      </c>
      <c r="AC81" s="226"/>
      <c r="AD81" s="227"/>
      <c r="AE81" s="249"/>
      <c r="AF81" s="248"/>
      <c r="AG81" s="247"/>
      <c r="AH81" s="247"/>
      <c r="AI81" s="248"/>
      <c r="AJ81" s="248"/>
      <c r="AK81" s="247"/>
      <c r="AL81" s="247"/>
      <c r="AM81" s="248"/>
    </row>
    <row r="82" spans="2:39" ht="114.95" customHeight="1" thickBot="1">
      <c r="B82" s="761">
        <v>190474</v>
      </c>
      <c r="C82" s="214" t="s">
        <v>1046</v>
      </c>
      <c r="D82" s="215" t="s">
        <v>44</v>
      </c>
      <c r="E82" s="246" t="s">
        <v>51</v>
      </c>
      <c r="F82" s="216" t="s">
        <v>42</v>
      </c>
      <c r="G82" s="217">
        <v>25</v>
      </c>
      <c r="H82" s="214" t="s">
        <v>1046</v>
      </c>
      <c r="I82" s="218" t="s">
        <v>803</v>
      </c>
      <c r="J82" s="313" t="s">
        <v>24</v>
      </c>
      <c r="K82" s="464" t="s">
        <v>1149</v>
      </c>
      <c r="L82" s="486" t="s">
        <v>1150</v>
      </c>
      <c r="M82" s="464" t="s">
        <v>1375</v>
      </c>
      <c r="N82" s="382" t="s">
        <v>1152</v>
      </c>
      <c r="O82" s="381" t="s">
        <v>803</v>
      </c>
      <c r="P82" s="382" t="s">
        <v>1151</v>
      </c>
      <c r="Q82" s="219"/>
      <c r="R82" s="219"/>
      <c r="S82" s="219"/>
      <c r="T82" s="381" t="s">
        <v>803</v>
      </c>
      <c r="U82" s="594" t="s">
        <v>1146</v>
      </c>
      <c r="V82" s="598" t="s">
        <v>1147</v>
      </c>
      <c r="W82" s="220"/>
      <c r="X82" s="229" t="s">
        <v>65</v>
      </c>
      <c r="Y82" s="222"/>
      <c r="Z82" s="223" t="s">
        <v>677</v>
      </c>
      <c r="AA82" s="224" t="s">
        <v>74</v>
      </c>
      <c r="AB82" s="225">
        <v>1</v>
      </c>
      <c r="AC82" s="226"/>
      <c r="AD82" s="227"/>
      <c r="AE82" s="249"/>
      <c r="AF82" s="248"/>
      <c r="AG82" s="247"/>
      <c r="AH82" s="247"/>
      <c r="AI82" s="248"/>
      <c r="AJ82" s="248"/>
      <c r="AK82" s="247"/>
      <c r="AL82" s="247"/>
      <c r="AM82" s="248"/>
    </row>
    <row r="83" spans="2:39" ht="114.95" customHeight="1" thickBot="1">
      <c r="B83" s="761">
        <v>190475</v>
      </c>
      <c r="C83" s="214" t="s">
        <v>1046</v>
      </c>
      <c r="D83" s="215" t="s">
        <v>44</v>
      </c>
      <c r="E83" s="246" t="s">
        <v>51</v>
      </c>
      <c r="F83" s="216" t="s">
        <v>42</v>
      </c>
      <c r="G83" s="217">
        <v>25</v>
      </c>
      <c r="H83" s="214" t="s">
        <v>1046</v>
      </c>
      <c r="I83" s="218" t="s">
        <v>803</v>
      </c>
      <c r="J83" s="313" t="s">
        <v>24</v>
      </c>
      <c r="K83" s="511" t="s">
        <v>1153</v>
      </c>
      <c r="L83" s="444" t="s">
        <v>1155</v>
      </c>
      <c r="M83" s="445" t="s">
        <v>1156</v>
      </c>
      <c r="N83" s="233" t="s">
        <v>1154</v>
      </c>
      <c r="O83" s="381" t="s">
        <v>803</v>
      </c>
      <c r="P83" s="233" t="s">
        <v>1157</v>
      </c>
      <c r="Q83" s="219"/>
      <c r="R83" s="219"/>
      <c r="S83" s="219"/>
      <c r="T83" s="381" t="s">
        <v>803</v>
      </c>
      <c r="U83" s="594" t="s">
        <v>1146</v>
      </c>
      <c r="V83" s="598" t="s">
        <v>1147</v>
      </c>
      <c r="W83" s="220"/>
      <c r="X83" s="229" t="s">
        <v>65</v>
      </c>
      <c r="Y83" s="222"/>
      <c r="Z83" s="223" t="s">
        <v>677</v>
      </c>
      <c r="AA83" s="224" t="s">
        <v>74</v>
      </c>
      <c r="AB83" s="225">
        <v>1</v>
      </c>
      <c r="AC83" s="226"/>
      <c r="AD83" s="227"/>
      <c r="AE83" s="249"/>
      <c r="AF83" s="248"/>
      <c r="AG83" s="247"/>
      <c r="AH83" s="247"/>
      <c r="AI83" s="248"/>
      <c r="AJ83" s="248"/>
      <c r="AK83" s="247"/>
      <c r="AL83" s="247"/>
      <c r="AM83" s="248"/>
    </row>
    <row r="84" spans="2:39" ht="114.95" customHeight="1" thickBot="1">
      <c r="B84" s="760">
        <v>190476</v>
      </c>
      <c r="C84" s="214" t="s">
        <v>1160</v>
      </c>
      <c r="D84" s="215" t="s">
        <v>49</v>
      </c>
      <c r="E84" s="246" t="s">
        <v>41</v>
      </c>
      <c r="F84" s="216" t="s">
        <v>42</v>
      </c>
      <c r="G84" s="217">
        <v>20</v>
      </c>
      <c r="H84" s="214" t="s">
        <v>1160</v>
      </c>
      <c r="I84" s="218" t="s">
        <v>803</v>
      </c>
      <c r="J84" s="313" t="s">
        <v>24</v>
      </c>
      <c r="K84" s="464" t="s">
        <v>1168</v>
      </c>
      <c r="L84" s="444" t="s">
        <v>1170</v>
      </c>
      <c r="M84" s="445" t="s">
        <v>1171</v>
      </c>
      <c r="N84" s="382" t="s">
        <v>1169</v>
      </c>
      <c r="O84" s="381" t="s">
        <v>803</v>
      </c>
      <c r="P84" s="233" t="s">
        <v>1172</v>
      </c>
      <c r="Q84" s="219"/>
      <c r="R84" s="219"/>
      <c r="S84" s="219"/>
      <c r="T84" s="381" t="s">
        <v>803</v>
      </c>
      <c r="U84" s="594" t="s">
        <v>682</v>
      </c>
      <c r="V84" s="598" t="s">
        <v>683</v>
      </c>
      <c r="W84" s="220"/>
      <c r="X84" s="229" t="s">
        <v>65</v>
      </c>
      <c r="Y84" s="222"/>
      <c r="Z84" s="223" t="s">
        <v>677</v>
      </c>
      <c r="AA84" s="224" t="s">
        <v>74</v>
      </c>
      <c r="AB84" s="225">
        <v>1</v>
      </c>
      <c r="AC84" s="226"/>
      <c r="AD84" s="227"/>
      <c r="AE84" s="249"/>
      <c r="AF84" s="248"/>
      <c r="AG84" s="247"/>
      <c r="AH84" s="247"/>
      <c r="AI84" s="248"/>
      <c r="AJ84" s="248"/>
      <c r="AK84" s="247"/>
      <c r="AL84" s="247"/>
      <c r="AM84" s="248"/>
    </row>
    <row r="85" spans="2:39" ht="114.95" customHeight="1" thickBot="1">
      <c r="B85" s="761">
        <v>190477</v>
      </c>
      <c r="C85" s="214" t="s">
        <v>1160</v>
      </c>
      <c r="D85" s="215" t="s">
        <v>44</v>
      </c>
      <c r="E85" s="246" t="s">
        <v>46</v>
      </c>
      <c r="F85" s="216" t="s">
        <v>42</v>
      </c>
      <c r="G85" s="217">
        <v>37</v>
      </c>
      <c r="H85" s="214" t="s">
        <v>1160</v>
      </c>
      <c r="I85" s="218" t="s">
        <v>803</v>
      </c>
      <c r="J85" s="313" t="s">
        <v>24</v>
      </c>
      <c r="K85" s="464" t="s">
        <v>1173</v>
      </c>
      <c r="L85" s="444" t="s">
        <v>1177</v>
      </c>
      <c r="M85" s="464" t="s">
        <v>1178</v>
      </c>
      <c r="N85" s="382" t="s">
        <v>1175</v>
      </c>
      <c r="O85" s="381" t="s">
        <v>803</v>
      </c>
      <c r="P85" s="382" t="s">
        <v>1176</v>
      </c>
      <c r="Q85" s="219"/>
      <c r="R85" s="219"/>
      <c r="S85" s="219"/>
      <c r="T85" s="381" t="s">
        <v>803</v>
      </c>
      <c r="U85" s="594" t="s">
        <v>1126</v>
      </c>
      <c r="V85" s="618" t="s">
        <v>1174</v>
      </c>
      <c r="W85" s="220"/>
      <c r="X85" s="229" t="s">
        <v>65</v>
      </c>
      <c r="Y85" s="222"/>
      <c r="Z85" s="223" t="s">
        <v>677</v>
      </c>
      <c r="AA85" s="224" t="s">
        <v>74</v>
      </c>
      <c r="AB85" s="225">
        <v>1</v>
      </c>
      <c r="AC85" s="226"/>
      <c r="AD85" s="227"/>
      <c r="AE85" s="249"/>
      <c r="AF85" s="248"/>
      <c r="AG85" s="247"/>
      <c r="AH85" s="247"/>
      <c r="AI85" s="248"/>
      <c r="AJ85" s="248"/>
      <c r="AK85" s="247"/>
      <c r="AL85" s="247"/>
      <c r="AM85" s="248"/>
    </row>
    <row r="86" spans="2:39" ht="114.95" customHeight="1" thickBot="1">
      <c r="B86" s="761">
        <v>190478</v>
      </c>
      <c r="C86" s="214" t="s">
        <v>1160</v>
      </c>
      <c r="D86" s="215" t="s">
        <v>49</v>
      </c>
      <c r="E86" s="246" t="s">
        <v>41</v>
      </c>
      <c r="F86" s="216" t="s">
        <v>42</v>
      </c>
      <c r="G86" s="217">
        <v>12</v>
      </c>
      <c r="H86" s="214" t="s">
        <v>1160</v>
      </c>
      <c r="I86" s="218" t="s">
        <v>803</v>
      </c>
      <c r="J86" s="313" t="s">
        <v>24</v>
      </c>
      <c r="K86" s="464" t="s">
        <v>1179</v>
      </c>
      <c r="L86" s="444" t="s">
        <v>1181</v>
      </c>
      <c r="M86" s="464" t="s">
        <v>1188</v>
      </c>
      <c r="N86" s="382" t="s">
        <v>1180</v>
      </c>
      <c r="O86" s="381" t="s">
        <v>803</v>
      </c>
      <c r="P86" s="382" t="s">
        <v>1182</v>
      </c>
      <c r="Q86" s="219"/>
      <c r="R86" s="219"/>
      <c r="S86" s="219"/>
      <c r="T86" s="381" t="s">
        <v>803</v>
      </c>
      <c r="U86" s="594" t="s">
        <v>1026</v>
      </c>
      <c r="V86" s="594" t="s">
        <v>1020</v>
      </c>
      <c r="W86" s="220"/>
      <c r="X86" s="229" t="s">
        <v>65</v>
      </c>
      <c r="Y86" s="222"/>
      <c r="Z86" s="223" t="s">
        <v>677</v>
      </c>
      <c r="AA86" s="224" t="s">
        <v>74</v>
      </c>
      <c r="AB86" s="225">
        <v>1</v>
      </c>
      <c r="AC86" s="226"/>
      <c r="AD86" s="227"/>
      <c r="AE86" s="249"/>
      <c r="AF86" s="248"/>
      <c r="AG86" s="247"/>
      <c r="AH86" s="247"/>
      <c r="AI86" s="248"/>
      <c r="AJ86" s="248"/>
      <c r="AK86" s="247"/>
      <c r="AL86" s="247"/>
      <c r="AM86" s="248"/>
    </row>
    <row r="87" spans="2:39" ht="114.95" customHeight="1" thickBot="1">
      <c r="B87" s="760">
        <v>190479</v>
      </c>
      <c r="C87" s="214" t="s">
        <v>1160</v>
      </c>
      <c r="D87" s="215" t="s">
        <v>49</v>
      </c>
      <c r="E87" s="246" t="s">
        <v>41</v>
      </c>
      <c r="F87" s="216" t="s">
        <v>42</v>
      </c>
      <c r="G87" s="217">
        <v>16</v>
      </c>
      <c r="H87" s="214" t="s">
        <v>1160</v>
      </c>
      <c r="I87" s="218" t="s">
        <v>803</v>
      </c>
      <c r="J87" s="313" t="s">
        <v>24</v>
      </c>
      <c r="K87" s="447" t="s">
        <v>1187</v>
      </c>
      <c r="L87" s="464" t="s">
        <v>1186</v>
      </c>
      <c r="M87" s="447" t="s">
        <v>1189</v>
      </c>
      <c r="N87" s="382" t="s">
        <v>1185</v>
      </c>
      <c r="O87" s="381" t="s">
        <v>803</v>
      </c>
      <c r="P87" s="233" t="s">
        <v>1478</v>
      </c>
      <c r="Q87" s="219"/>
      <c r="R87" s="219"/>
      <c r="S87" s="219"/>
      <c r="T87" s="381" t="s">
        <v>803</v>
      </c>
      <c r="U87" s="594" t="s">
        <v>1183</v>
      </c>
      <c r="V87" s="619" t="s">
        <v>1184</v>
      </c>
      <c r="W87" s="220"/>
      <c r="X87" s="229" t="s">
        <v>65</v>
      </c>
      <c r="Y87" s="222"/>
      <c r="Z87" s="223" t="s">
        <v>677</v>
      </c>
      <c r="AA87" s="224" t="s">
        <v>74</v>
      </c>
      <c r="AB87" s="225">
        <v>1</v>
      </c>
      <c r="AC87" s="226"/>
      <c r="AD87" s="227"/>
      <c r="AE87" s="249"/>
      <c r="AF87" s="248"/>
      <c r="AG87" s="247"/>
      <c r="AH87" s="247"/>
      <c r="AI87" s="248"/>
      <c r="AJ87" s="248"/>
      <c r="AK87" s="247"/>
      <c r="AL87" s="247"/>
      <c r="AM87" s="248"/>
    </row>
    <row r="88" spans="2:39" ht="114.95" customHeight="1" thickBot="1">
      <c r="B88" s="761">
        <v>190480</v>
      </c>
      <c r="C88" s="214" t="s">
        <v>1160</v>
      </c>
      <c r="D88" s="215" t="s">
        <v>49</v>
      </c>
      <c r="E88" s="246" t="s">
        <v>41</v>
      </c>
      <c r="F88" s="216" t="s">
        <v>42</v>
      </c>
      <c r="G88" s="217">
        <v>20</v>
      </c>
      <c r="H88" s="214" t="s">
        <v>1160</v>
      </c>
      <c r="I88" s="218" t="s">
        <v>803</v>
      </c>
      <c r="J88" s="313" t="s">
        <v>24</v>
      </c>
      <c r="K88" s="511" t="s">
        <v>1190</v>
      </c>
      <c r="L88" s="444" t="s">
        <v>1192</v>
      </c>
      <c r="M88" s="445" t="s">
        <v>1193</v>
      </c>
      <c r="N88" s="382" t="s">
        <v>1191</v>
      </c>
      <c r="O88" s="381" t="s">
        <v>803</v>
      </c>
      <c r="P88" s="382" t="s">
        <v>1194</v>
      </c>
      <c r="Q88" s="219"/>
      <c r="R88" s="219"/>
      <c r="S88" s="219"/>
      <c r="T88" s="381" t="s">
        <v>803</v>
      </c>
      <c r="U88" s="600" t="s">
        <v>1158</v>
      </c>
      <c r="V88" s="598" t="s">
        <v>1159</v>
      </c>
      <c r="W88" s="220"/>
      <c r="X88" s="229" t="s">
        <v>65</v>
      </c>
      <c r="Y88" s="222"/>
      <c r="Z88" s="223" t="s">
        <v>677</v>
      </c>
      <c r="AA88" s="224" t="s">
        <v>74</v>
      </c>
      <c r="AB88" s="225">
        <v>1</v>
      </c>
      <c r="AC88" s="226"/>
      <c r="AD88" s="227"/>
      <c r="AE88" s="249"/>
      <c r="AF88" s="248"/>
      <c r="AG88" s="247"/>
      <c r="AH88" s="247"/>
      <c r="AI88" s="248"/>
      <c r="AJ88" s="248"/>
      <c r="AK88" s="247"/>
      <c r="AL88" s="247"/>
      <c r="AM88" s="248"/>
    </row>
    <row r="89" spans="2:39" ht="114.95" customHeight="1" thickBot="1">
      <c r="B89" s="761">
        <v>190481</v>
      </c>
      <c r="C89" s="214" t="s">
        <v>1160</v>
      </c>
      <c r="D89" s="215" t="s">
        <v>49</v>
      </c>
      <c r="E89" s="246" t="s">
        <v>41</v>
      </c>
      <c r="F89" s="216" t="s">
        <v>42</v>
      </c>
      <c r="G89" s="217">
        <v>20</v>
      </c>
      <c r="H89" s="214" t="s">
        <v>1160</v>
      </c>
      <c r="I89" s="218" t="s">
        <v>803</v>
      </c>
      <c r="J89" s="313" t="s">
        <v>24</v>
      </c>
      <c r="K89" s="464" t="s">
        <v>1197</v>
      </c>
      <c r="L89" s="444" t="s">
        <v>1200</v>
      </c>
      <c r="M89" s="445" t="s">
        <v>1199</v>
      </c>
      <c r="N89" s="382" t="s">
        <v>1198</v>
      </c>
      <c r="O89" s="381" t="s">
        <v>803</v>
      </c>
      <c r="P89" s="382" t="s">
        <v>1201</v>
      </c>
      <c r="Q89" s="219"/>
      <c r="R89" s="219"/>
      <c r="S89" s="219"/>
      <c r="T89" s="381" t="s">
        <v>803</v>
      </c>
      <c r="U89" s="594" t="s">
        <v>1195</v>
      </c>
      <c r="V89" s="598" t="s">
        <v>1196</v>
      </c>
      <c r="W89" s="220"/>
      <c r="X89" s="229" t="s">
        <v>65</v>
      </c>
      <c r="Y89" s="222"/>
      <c r="Z89" s="223" t="s">
        <v>677</v>
      </c>
      <c r="AA89" s="224" t="s">
        <v>74</v>
      </c>
      <c r="AB89" s="225">
        <v>1</v>
      </c>
      <c r="AC89" s="226"/>
      <c r="AD89" s="227"/>
      <c r="AE89" s="249"/>
      <c r="AF89" s="248"/>
      <c r="AG89" s="247"/>
      <c r="AH89" s="247"/>
      <c r="AI89" s="248"/>
      <c r="AJ89" s="248"/>
      <c r="AK89" s="247"/>
      <c r="AL89" s="247"/>
      <c r="AM89" s="248"/>
    </row>
    <row r="90" spans="2:39" ht="114.95" customHeight="1" thickBot="1">
      <c r="B90" s="760">
        <v>190482</v>
      </c>
      <c r="C90" s="214" t="s">
        <v>1160</v>
      </c>
      <c r="D90" s="215" t="s">
        <v>49</v>
      </c>
      <c r="E90" s="246" t="s">
        <v>41</v>
      </c>
      <c r="F90" s="216" t="s">
        <v>42</v>
      </c>
      <c r="G90" s="217">
        <v>20</v>
      </c>
      <c r="H90" s="214" t="s">
        <v>1160</v>
      </c>
      <c r="I90" s="218" t="s">
        <v>803</v>
      </c>
      <c r="J90" s="313" t="s">
        <v>24</v>
      </c>
      <c r="K90" s="464" t="s">
        <v>1202</v>
      </c>
      <c r="L90" s="444" t="s">
        <v>1204</v>
      </c>
      <c r="M90" s="525" t="s">
        <v>1205</v>
      </c>
      <c r="N90" s="382" t="s">
        <v>1203</v>
      </c>
      <c r="O90" s="381" t="s">
        <v>803</v>
      </c>
      <c r="P90" s="491" t="s">
        <v>1206</v>
      </c>
      <c r="Q90" s="219"/>
      <c r="R90" s="219"/>
      <c r="S90" s="219"/>
      <c r="T90" s="381" t="s">
        <v>803</v>
      </c>
      <c r="U90" s="594" t="s">
        <v>682</v>
      </c>
      <c r="V90" s="598" t="s">
        <v>683</v>
      </c>
      <c r="W90" s="220"/>
      <c r="X90" s="229" t="s">
        <v>65</v>
      </c>
      <c r="Y90" s="222"/>
      <c r="Z90" s="223" t="s">
        <v>677</v>
      </c>
      <c r="AA90" s="224" t="s">
        <v>74</v>
      </c>
      <c r="AB90" s="225">
        <v>1</v>
      </c>
      <c r="AC90" s="226"/>
      <c r="AD90" s="227"/>
      <c r="AE90" s="249"/>
      <c r="AF90" s="248"/>
      <c r="AG90" s="247"/>
      <c r="AH90" s="247"/>
      <c r="AI90" s="248"/>
      <c r="AJ90" s="248"/>
      <c r="AK90" s="247"/>
      <c r="AL90" s="247"/>
      <c r="AM90" s="248"/>
    </row>
    <row r="91" spans="2:39" ht="114.95" customHeight="1" thickBot="1">
      <c r="B91" s="761">
        <v>190483</v>
      </c>
      <c r="C91" s="214" t="s">
        <v>1160</v>
      </c>
      <c r="D91" s="215" t="s">
        <v>49</v>
      </c>
      <c r="E91" s="246" t="s">
        <v>41</v>
      </c>
      <c r="F91" s="216" t="s">
        <v>42</v>
      </c>
      <c r="G91" s="217">
        <v>15</v>
      </c>
      <c r="H91" s="214" t="s">
        <v>1160</v>
      </c>
      <c r="I91" s="218" t="s">
        <v>803</v>
      </c>
      <c r="J91" s="313" t="s">
        <v>24</v>
      </c>
      <c r="K91" s="464" t="s">
        <v>1208</v>
      </c>
      <c r="L91" s="444" t="s">
        <v>1210</v>
      </c>
      <c r="M91" s="445" t="s">
        <v>1211</v>
      </c>
      <c r="N91" s="382" t="s">
        <v>1209</v>
      </c>
      <c r="O91" s="381" t="s">
        <v>803</v>
      </c>
      <c r="P91" s="382" t="s">
        <v>1212</v>
      </c>
      <c r="Q91" s="219"/>
      <c r="R91" s="219"/>
      <c r="S91" s="219"/>
      <c r="T91" s="381" t="s">
        <v>803</v>
      </c>
      <c r="U91" s="594" t="s">
        <v>1207</v>
      </c>
      <c r="V91" s="598" t="s">
        <v>797</v>
      </c>
      <c r="W91" s="220"/>
      <c r="X91" s="229" t="s">
        <v>65</v>
      </c>
      <c r="Y91" s="222"/>
      <c r="Z91" s="223" t="s">
        <v>677</v>
      </c>
      <c r="AA91" s="224" t="s">
        <v>74</v>
      </c>
      <c r="AB91" s="225">
        <v>1</v>
      </c>
      <c r="AC91" s="226"/>
      <c r="AD91" s="227"/>
      <c r="AE91" s="249"/>
      <c r="AF91" s="248"/>
      <c r="AG91" s="247"/>
      <c r="AH91" s="247"/>
      <c r="AI91" s="248"/>
      <c r="AJ91" s="248"/>
      <c r="AK91" s="247"/>
      <c r="AL91" s="247"/>
      <c r="AM91" s="248"/>
    </row>
    <row r="92" spans="2:39" ht="114.95" customHeight="1" thickBot="1">
      <c r="B92" s="761">
        <v>190484</v>
      </c>
      <c r="C92" s="214" t="s">
        <v>1160</v>
      </c>
      <c r="D92" s="215" t="s">
        <v>49</v>
      </c>
      <c r="E92" s="246" t="s">
        <v>46</v>
      </c>
      <c r="F92" s="216" t="s">
        <v>42</v>
      </c>
      <c r="G92" s="217">
        <v>23</v>
      </c>
      <c r="H92" s="214" t="s">
        <v>1160</v>
      </c>
      <c r="I92" s="218" t="s">
        <v>803</v>
      </c>
      <c r="J92" s="313" t="s">
        <v>24</v>
      </c>
      <c r="K92" s="464" t="s">
        <v>1215</v>
      </c>
      <c r="L92" s="444" t="s">
        <v>1217</v>
      </c>
      <c r="M92" s="447" t="s">
        <v>1219</v>
      </c>
      <c r="N92" s="382" t="s">
        <v>1216</v>
      </c>
      <c r="O92" s="381" t="s">
        <v>803</v>
      </c>
      <c r="P92" s="219" t="s">
        <v>1218</v>
      </c>
      <c r="Q92" s="219"/>
      <c r="R92" s="219"/>
      <c r="S92" s="219"/>
      <c r="T92" s="381" t="s">
        <v>803</v>
      </c>
      <c r="U92" s="594" t="s">
        <v>1213</v>
      </c>
      <c r="V92" s="598" t="s">
        <v>1214</v>
      </c>
      <c r="W92" s="220"/>
      <c r="X92" s="229" t="s">
        <v>65</v>
      </c>
      <c r="Y92" s="222"/>
      <c r="Z92" s="223" t="s">
        <v>677</v>
      </c>
      <c r="AA92" s="224" t="s">
        <v>74</v>
      </c>
      <c r="AB92" s="225">
        <v>1</v>
      </c>
      <c r="AC92" s="226"/>
      <c r="AD92" s="227"/>
      <c r="AE92" s="249"/>
      <c r="AF92" s="248"/>
      <c r="AG92" s="247"/>
      <c r="AH92" s="247"/>
      <c r="AI92" s="248"/>
      <c r="AJ92" s="248"/>
      <c r="AK92" s="247"/>
      <c r="AL92" s="247"/>
      <c r="AM92" s="248"/>
    </row>
    <row r="93" spans="2:39" ht="114.95" customHeight="1" thickBot="1">
      <c r="B93" s="760">
        <v>190485</v>
      </c>
      <c r="C93" s="214" t="s">
        <v>1160</v>
      </c>
      <c r="D93" s="215" t="s">
        <v>49</v>
      </c>
      <c r="E93" s="246" t="s">
        <v>41</v>
      </c>
      <c r="F93" s="216" t="s">
        <v>42</v>
      </c>
      <c r="G93" s="217">
        <v>14</v>
      </c>
      <c r="H93" s="214" t="s">
        <v>1160</v>
      </c>
      <c r="I93" s="218" t="s">
        <v>803</v>
      </c>
      <c r="J93" s="313" t="s">
        <v>24</v>
      </c>
      <c r="K93" s="464" t="s">
        <v>1220</v>
      </c>
      <c r="L93" s="444" t="s">
        <v>1224</v>
      </c>
      <c r="M93" s="445" t="s">
        <v>1225</v>
      </c>
      <c r="N93" s="382" t="s">
        <v>1223</v>
      </c>
      <c r="O93" s="381" t="s">
        <v>803</v>
      </c>
      <c r="P93" s="382" t="s">
        <v>1226</v>
      </c>
      <c r="Q93" s="219"/>
      <c r="R93" s="219"/>
      <c r="S93" s="219"/>
      <c r="T93" s="381" t="s">
        <v>803</v>
      </c>
      <c r="U93" s="594" t="s">
        <v>1221</v>
      </c>
      <c r="V93" s="598" t="s">
        <v>1222</v>
      </c>
      <c r="W93" s="220"/>
      <c r="X93" s="229" t="s">
        <v>65</v>
      </c>
      <c r="Y93" s="222"/>
      <c r="Z93" s="223" t="s">
        <v>677</v>
      </c>
      <c r="AA93" s="224" t="s">
        <v>74</v>
      </c>
      <c r="AB93" s="225">
        <v>1</v>
      </c>
      <c r="AC93" s="226"/>
      <c r="AD93" s="227"/>
      <c r="AE93" s="249"/>
      <c r="AF93" s="248"/>
      <c r="AG93" s="247"/>
      <c r="AH93" s="247"/>
      <c r="AI93" s="248"/>
      <c r="AJ93" s="248"/>
      <c r="AK93" s="247"/>
      <c r="AL93" s="247"/>
      <c r="AM93" s="248"/>
    </row>
    <row r="94" spans="2:39" ht="114.95" customHeight="1" thickBot="1">
      <c r="B94" s="761">
        <v>190486</v>
      </c>
      <c r="C94" s="214" t="s">
        <v>1160</v>
      </c>
      <c r="D94" s="215" t="s">
        <v>49</v>
      </c>
      <c r="E94" s="246" t="s">
        <v>41</v>
      </c>
      <c r="F94" s="216" t="s">
        <v>42</v>
      </c>
      <c r="G94" s="217">
        <v>5</v>
      </c>
      <c r="H94" s="214" t="s">
        <v>1160</v>
      </c>
      <c r="I94" s="218" t="s">
        <v>803</v>
      </c>
      <c r="J94" s="313" t="s">
        <v>24</v>
      </c>
      <c r="K94" s="464" t="s">
        <v>1229</v>
      </c>
      <c r="L94" s="444" t="s">
        <v>1231</v>
      </c>
      <c r="M94" s="445" t="s">
        <v>1230</v>
      </c>
      <c r="N94" s="382" t="s">
        <v>1232</v>
      </c>
      <c r="O94" s="381" t="s">
        <v>803</v>
      </c>
      <c r="P94" s="382" t="s">
        <v>1233</v>
      </c>
      <c r="Q94" s="219"/>
      <c r="R94" s="219"/>
      <c r="S94" s="219"/>
      <c r="T94" s="381" t="s">
        <v>803</v>
      </c>
      <c r="U94" s="594" t="s">
        <v>1227</v>
      </c>
      <c r="V94" s="598" t="s">
        <v>1228</v>
      </c>
      <c r="W94" s="220"/>
      <c r="X94" s="229" t="s">
        <v>65</v>
      </c>
      <c r="Y94" s="222"/>
      <c r="Z94" s="223" t="s">
        <v>677</v>
      </c>
      <c r="AA94" s="224" t="s">
        <v>74</v>
      </c>
      <c r="AB94" s="225">
        <v>1</v>
      </c>
      <c r="AC94" s="226"/>
      <c r="AD94" s="227"/>
      <c r="AE94" s="249"/>
      <c r="AF94" s="248"/>
      <c r="AG94" s="247"/>
      <c r="AH94" s="247"/>
      <c r="AI94" s="248"/>
      <c r="AJ94" s="248"/>
      <c r="AK94" s="247"/>
      <c r="AL94" s="247"/>
      <c r="AM94" s="248"/>
    </row>
    <row r="95" spans="2:39" ht="114.95" customHeight="1" thickBot="1">
      <c r="B95" s="761">
        <v>190487</v>
      </c>
      <c r="C95" s="214" t="s">
        <v>1160</v>
      </c>
      <c r="D95" s="215" t="s">
        <v>49</v>
      </c>
      <c r="E95" s="246" t="s">
        <v>41</v>
      </c>
      <c r="F95" s="216" t="s">
        <v>42</v>
      </c>
      <c r="G95" s="217">
        <v>20</v>
      </c>
      <c r="H95" s="214" t="s">
        <v>1160</v>
      </c>
      <c r="I95" s="218" t="s">
        <v>803</v>
      </c>
      <c r="J95" s="313" t="s">
        <v>24</v>
      </c>
      <c r="K95" s="511" t="s">
        <v>1275</v>
      </c>
      <c r="L95" s="444" t="s">
        <v>1274</v>
      </c>
      <c r="M95" s="464" t="s">
        <v>1276</v>
      </c>
      <c r="N95" s="382" t="s">
        <v>1277</v>
      </c>
      <c r="O95" s="381" t="s">
        <v>803</v>
      </c>
      <c r="P95" s="382" t="s">
        <v>1278</v>
      </c>
      <c r="Q95" s="219"/>
      <c r="R95" s="219"/>
      <c r="S95" s="219"/>
      <c r="T95" s="381" t="s">
        <v>803</v>
      </c>
      <c r="U95" s="594" t="s">
        <v>1234</v>
      </c>
      <c r="V95" s="598" t="s">
        <v>1235</v>
      </c>
      <c r="W95" s="220"/>
      <c r="X95" s="229" t="s">
        <v>65</v>
      </c>
      <c r="Y95" s="222"/>
      <c r="Z95" s="223" t="s">
        <v>677</v>
      </c>
      <c r="AA95" s="224" t="s">
        <v>74</v>
      </c>
      <c r="AB95" s="225">
        <v>1</v>
      </c>
      <c r="AC95" s="226"/>
      <c r="AD95" s="227"/>
      <c r="AE95" s="249"/>
      <c r="AF95" s="248"/>
      <c r="AG95" s="247"/>
      <c r="AH95" s="247"/>
      <c r="AI95" s="248"/>
      <c r="AJ95" s="248"/>
      <c r="AK95" s="247"/>
      <c r="AL95" s="247"/>
      <c r="AM95" s="248"/>
    </row>
    <row r="96" spans="2:39" ht="114.95" customHeight="1" thickBot="1">
      <c r="B96" s="760">
        <v>190488</v>
      </c>
      <c r="C96" s="214" t="s">
        <v>1160</v>
      </c>
      <c r="D96" s="215" t="s">
        <v>39</v>
      </c>
      <c r="E96" s="246" t="s">
        <v>41</v>
      </c>
      <c r="F96" s="216" t="s">
        <v>42</v>
      </c>
      <c r="G96" s="217">
        <v>22</v>
      </c>
      <c r="H96" s="214" t="s">
        <v>1160</v>
      </c>
      <c r="I96" s="218" t="s">
        <v>803</v>
      </c>
      <c r="J96" s="313" t="s">
        <v>24</v>
      </c>
      <c r="K96" s="464" t="s">
        <v>1279</v>
      </c>
      <c r="L96" s="529" t="s">
        <v>1320</v>
      </c>
      <c r="M96" s="464" t="s">
        <v>1319</v>
      </c>
      <c r="N96" s="493" t="s">
        <v>1317</v>
      </c>
      <c r="O96" s="381" t="s">
        <v>803</v>
      </c>
      <c r="P96" s="493" t="s">
        <v>1318</v>
      </c>
      <c r="Q96" s="219"/>
      <c r="R96" s="219"/>
      <c r="S96" s="219"/>
      <c r="T96" s="381" t="s">
        <v>803</v>
      </c>
      <c r="U96" s="594" t="s">
        <v>1236</v>
      </c>
      <c r="V96" s="598" t="s">
        <v>1237</v>
      </c>
      <c r="W96" s="220"/>
      <c r="X96" s="229" t="s">
        <v>65</v>
      </c>
      <c r="Y96" s="222"/>
      <c r="Z96" s="223" t="s">
        <v>677</v>
      </c>
      <c r="AA96" s="224" t="s">
        <v>74</v>
      </c>
      <c r="AB96" s="225">
        <v>1</v>
      </c>
      <c r="AC96" s="226"/>
      <c r="AD96" s="227"/>
      <c r="AE96" s="249"/>
      <c r="AF96" s="248"/>
      <c r="AG96" s="247"/>
      <c r="AH96" s="247"/>
      <c r="AI96" s="248"/>
      <c r="AJ96" s="248"/>
      <c r="AK96" s="247"/>
      <c r="AL96" s="247"/>
      <c r="AM96" s="248"/>
    </row>
    <row r="97" spans="2:39" ht="114.95" customHeight="1" thickBot="1">
      <c r="B97" s="761">
        <v>190489</v>
      </c>
      <c r="C97" s="214" t="s">
        <v>1160</v>
      </c>
      <c r="D97" s="215" t="s">
        <v>49</v>
      </c>
      <c r="E97" s="246" t="s">
        <v>51</v>
      </c>
      <c r="F97" s="216" t="s">
        <v>42</v>
      </c>
      <c r="G97" s="217">
        <v>22</v>
      </c>
      <c r="H97" s="214" t="s">
        <v>1160</v>
      </c>
      <c r="I97" s="218" t="s">
        <v>803</v>
      </c>
      <c r="J97" s="313" t="s">
        <v>24</v>
      </c>
      <c r="K97" s="464" t="s">
        <v>1280</v>
      </c>
      <c r="L97" s="492" t="s">
        <v>1181</v>
      </c>
      <c r="M97" s="464" t="s">
        <v>1322</v>
      </c>
      <c r="N97" s="382" t="s">
        <v>1180</v>
      </c>
      <c r="O97" s="381" t="s">
        <v>803</v>
      </c>
      <c r="P97" s="382" t="s">
        <v>1321</v>
      </c>
      <c r="Q97" s="219"/>
      <c r="R97" s="219"/>
      <c r="S97" s="219"/>
      <c r="T97" s="381" t="s">
        <v>803</v>
      </c>
      <c r="U97" s="594" t="s">
        <v>1026</v>
      </c>
      <c r="V97" s="598" t="s">
        <v>1020</v>
      </c>
      <c r="W97" s="220"/>
      <c r="X97" s="229" t="s">
        <v>65</v>
      </c>
      <c r="Y97" s="222"/>
      <c r="Z97" s="223" t="s">
        <v>677</v>
      </c>
      <c r="AA97" s="224" t="s">
        <v>74</v>
      </c>
      <c r="AB97" s="225">
        <v>1</v>
      </c>
      <c r="AC97" s="226"/>
      <c r="AD97" s="227"/>
      <c r="AE97" s="249"/>
      <c r="AF97" s="248"/>
      <c r="AG97" s="247"/>
      <c r="AH97" s="247"/>
      <c r="AI97" s="248"/>
      <c r="AJ97" s="248"/>
      <c r="AK97" s="247"/>
      <c r="AL97" s="247"/>
      <c r="AM97" s="248"/>
    </row>
    <row r="98" spans="2:39" ht="114.95" customHeight="1" thickBot="1">
      <c r="B98" s="761">
        <v>190490</v>
      </c>
      <c r="C98" s="214" t="s">
        <v>1160</v>
      </c>
      <c r="D98" s="215" t="s">
        <v>44</v>
      </c>
      <c r="E98" s="246" t="s">
        <v>46</v>
      </c>
      <c r="F98" s="216" t="s">
        <v>42</v>
      </c>
      <c r="G98" s="217">
        <v>36</v>
      </c>
      <c r="H98" s="214" t="s">
        <v>1160</v>
      </c>
      <c r="I98" s="218" t="s">
        <v>803</v>
      </c>
      <c r="J98" s="313" t="s">
        <v>24</v>
      </c>
      <c r="K98" s="511" t="s">
        <v>1281</v>
      </c>
      <c r="L98" s="492" t="s">
        <v>1326</v>
      </c>
      <c r="M98" s="464" t="s">
        <v>1323</v>
      </c>
      <c r="N98" s="382" t="s">
        <v>1324</v>
      </c>
      <c r="O98" s="381" t="s">
        <v>803</v>
      </c>
      <c r="P98" s="382" t="s">
        <v>1325</v>
      </c>
      <c r="Q98" s="219"/>
      <c r="R98" s="219"/>
      <c r="S98" s="219"/>
      <c r="T98" s="381" t="s">
        <v>803</v>
      </c>
      <c r="U98" s="594" t="s">
        <v>1213</v>
      </c>
      <c r="V98" s="598" t="s">
        <v>1214</v>
      </c>
      <c r="W98" s="220"/>
      <c r="X98" s="229" t="s">
        <v>65</v>
      </c>
      <c r="Y98" s="222"/>
      <c r="Z98" s="223" t="s">
        <v>677</v>
      </c>
      <c r="AA98" s="224" t="s">
        <v>74</v>
      </c>
      <c r="AB98" s="225">
        <v>1</v>
      </c>
      <c r="AC98" s="226"/>
      <c r="AD98" s="227"/>
      <c r="AE98" s="249"/>
      <c r="AF98" s="248"/>
      <c r="AG98" s="247"/>
      <c r="AH98" s="247"/>
      <c r="AI98" s="248"/>
      <c r="AJ98" s="248"/>
      <c r="AK98" s="247"/>
      <c r="AL98" s="247"/>
      <c r="AM98" s="248"/>
    </row>
    <row r="99" spans="2:39" ht="114.95" customHeight="1" thickBot="1">
      <c r="B99" s="760">
        <v>190491</v>
      </c>
      <c r="C99" s="214" t="s">
        <v>1160</v>
      </c>
      <c r="D99" s="215" t="s">
        <v>49</v>
      </c>
      <c r="E99" s="246" t="s">
        <v>41</v>
      </c>
      <c r="F99" s="216" t="s">
        <v>42</v>
      </c>
      <c r="G99" s="217">
        <v>18</v>
      </c>
      <c r="H99" s="214" t="s">
        <v>1160</v>
      </c>
      <c r="I99" s="218" t="s">
        <v>803</v>
      </c>
      <c r="J99" s="313" t="s">
        <v>24</v>
      </c>
      <c r="K99" s="464" t="s">
        <v>1282</v>
      </c>
      <c r="L99" s="492" t="s">
        <v>1329</v>
      </c>
      <c r="M99" s="464" t="s">
        <v>1327</v>
      </c>
      <c r="N99" s="382" t="s">
        <v>1328</v>
      </c>
      <c r="O99" s="381" t="s">
        <v>803</v>
      </c>
      <c r="P99" s="382" t="s">
        <v>1330</v>
      </c>
      <c r="Q99" s="219"/>
      <c r="R99" s="219"/>
      <c r="S99" s="219"/>
      <c r="T99" s="381" t="s">
        <v>803</v>
      </c>
      <c r="U99" s="594" t="s">
        <v>1028</v>
      </c>
      <c r="V99" s="598" t="s">
        <v>1184</v>
      </c>
      <c r="W99" s="220"/>
      <c r="X99" s="229" t="s">
        <v>65</v>
      </c>
      <c r="Y99" s="222"/>
      <c r="Z99" s="223" t="s">
        <v>677</v>
      </c>
      <c r="AA99" s="224" t="s">
        <v>74</v>
      </c>
      <c r="AB99" s="225">
        <v>1</v>
      </c>
      <c r="AC99" s="226"/>
      <c r="AD99" s="227"/>
      <c r="AE99" s="249"/>
      <c r="AF99" s="248"/>
      <c r="AG99" s="247"/>
      <c r="AH99" s="247"/>
      <c r="AI99" s="248"/>
      <c r="AJ99" s="248"/>
      <c r="AK99" s="247"/>
      <c r="AL99" s="247"/>
      <c r="AM99" s="248"/>
    </row>
    <row r="100" spans="2:39" ht="114.95" customHeight="1" thickBot="1">
      <c r="B100" s="761">
        <v>190492</v>
      </c>
      <c r="C100" s="214" t="s">
        <v>1160</v>
      </c>
      <c r="D100" s="215" t="s">
        <v>39</v>
      </c>
      <c r="E100" s="246" t="s">
        <v>41</v>
      </c>
      <c r="F100" s="216" t="s">
        <v>42</v>
      </c>
      <c r="G100" s="217">
        <v>15</v>
      </c>
      <c r="H100" s="214" t="s">
        <v>1160</v>
      </c>
      <c r="I100" s="218" t="s">
        <v>803</v>
      </c>
      <c r="J100" s="313" t="s">
        <v>24</v>
      </c>
      <c r="K100" s="464" t="s">
        <v>1283</v>
      </c>
      <c r="L100" s="444" t="s">
        <v>1332</v>
      </c>
      <c r="M100" s="464" t="s">
        <v>1333</v>
      </c>
      <c r="N100" s="382" t="s">
        <v>1331</v>
      </c>
      <c r="O100" s="381" t="s">
        <v>803</v>
      </c>
      <c r="P100" s="382" t="s">
        <v>1334</v>
      </c>
      <c r="Q100" s="219"/>
      <c r="R100" s="219"/>
      <c r="S100" s="219"/>
      <c r="T100" s="381" t="s">
        <v>803</v>
      </c>
      <c r="U100" s="594" t="s">
        <v>1238</v>
      </c>
      <c r="V100" s="598" t="s">
        <v>1239</v>
      </c>
      <c r="W100" s="220"/>
      <c r="X100" s="229" t="s">
        <v>65</v>
      </c>
      <c r="Y100" s="222"/>
      <c r="Z100" s="223" t="s">
        <v>677</v>
      </c>
      <c r="AA100" s="224" t="s">
        <v>74</v>
      </c>
      <c r="AB100" s="225">
        <v>1</v>
      </c>
      <c r="AC100" s="226"/>
      <c r="AD100" s="227"/>
      <c r="AE100" s="249"/>
      <c r="AF100" s="248"/>
      <c r="AG100" s="247"/>
      <c r="AH100" s="247"/>
      <c r="AI100" s="248"/>
      <c r="AJ100" s="248"/>
      <c r="AK100" s="247"/>
      <c r="AL100" s="247"/>
      <c r="AM100" s="248"/>
    </row>
    <row r="101" spans="2:39" ht="114.95" customHeight="1" thickBot="1">
      <c r="B101" s="761">
        <v>190493</v>
      </c>
      <c r="C101" s="214" t="s">
        <v>1160</v>
      </c>
      <c r="D101" s="215" t="s">
        <v>49</v>
      </c>
      <c r="E101" s="246" t="s">
        <v>41</v>
      </c>
      <c r="F101" s="216" t="s">
        <v>42</v>
      </c>
      <c r="G101" s="217">
        <v>15</v>
      </c>
      <c r="H101" s="214" t="s">
        <v>1160</v>
      </c>
      <c r="I101" s="218" t="s">
        <v>803</v>
      </c>
      <c r="J101" s="313" t="s">
        <v>24</v>
      </c>
      <c r="K101" s="464" t="s">
        <v>1284</v>
      </c>
      <c r="L101" s="458" t="s">
        <v>1338</v>
      </c>
      <c r="M101" s="445" t="s">
        <v>1337</v>
      </c>
      <c r="N101" s="382" t="s">
        <v>1335</v>
      </c>
      <c r="O101" s="381" t="s">
        <v>803</v>
      </c>
      <c r="P101" s="382" t="s">
        <v>1336</v>
      </c>
      <c r="Q101" s="219"/>
      <c r="R101" s="219"/>
      <c r="S101" s="219"/>
      <c r="T101" s="381" t="s">
        <v>803</v>
      </c>
      <c r="U101" s="594" t="s">
        <v>1240</v>
      </c>
      <c r="V101" s="598" t="s">
        <v>1018</v>
      </c>
      <c r="W101" s="220"/>
      <c r="X101" s="229" t="s">
        <v>65</v>
      </c>
      <c r="Y101" s="222"/>
      <c r="Z101" s="223" t="s">
        <v>677</v>
      </c>
      <c r="AA101" s="224" t="s">
        <v>74</v>
      </c>
      <c r="AB101" s="225">
        <v>1</v>
      </c>
      <c r="AC101" s="226"/>
      <c r="AD101" s="227"/>
      <c r="AE101" s="249"/>
      <c r="AF101" s="248"/>
      <c r="AG101" s="247"/>
      <c r="AH101" s="247"/>
      <c r="AI101" s="248"/>
      <c r="AJ101" s="248"/>
      <c r="AK101" s="247"/>
      <c r="AL101" s="247"/>
      <c r="AM101" s="248"/>
    </row>
    <row r="102" spans="2:39" ht="114.95" customHeight="1" thickBot="1">
      <c r="B102" s="760">
        <v>190494</v>
      </c>
      <c r="C102" s="214" t="s">
        <v>1160</v>
      </c>
      <c r="D102" s="215" t="s">
        <v>39</v>
      </c>
      <c r="E102" s="246" t="s">
        <v>41</v>
      </c>
      <c r="F102" s="216" t="s">
        <v>42</v>
      </c>
      <c r="G102" s="217">
        <v>25</v>
      </c>
      <c r="H102" s="214" t="s">
        <v>1160</v>
      </c>
      <c r="I102" s="218" t="s">
        <v>803</v>
      </c>
      <c r="J102" s="313" t="s">
        <v>24</v>
      </c>
      <c r="K102" s="464" t="s">
        <v>1339</v>
      </c>
      <c r="L102" s="444" t="s">
        <v>1341</v>
      </c>
      <c r="M102" s="525" t="s">
        <v>1342</v>
      </c>
      <c r="N102" s="382" t="s">
        <v>1340</v>
      </c>
      <c r="O102" s="381" t="s">
        <v>803</v>
      </c>
      <c r="P102" s="382" t="s">
        <v>1343</v>
      </c>
      <c r="Q102" s="219"/>
      <c r="R102" s="219"/>
      <c r="S102" s="219"/>
      <c r="T102" s="381" t="s">
        <v>803</v>
      </c>
      <c r="U102" s="594" t="s">
        <v>1025</v>
      </c>
      <c r="V102" s="598" t="s">
        <v>1022</v>
      </c>
      <c r="W102" s="220"/>
      <c r="X102" s="229" t="s">
        <v>65</v>
      </c>
      <c r="Y102" s="222"/>
      <c r="Z102" s="223" t="s">
        <v>677</v>
      </c>
      <c r="AA102" s="224" t="s">
        <v>74</v>
      </c>
      <c r="AB102" s="225">
        <v>1</v>
      </c>
      <c r="AC102" s="226"/>
      <c r="AD102" s="227"/>
      <c r="AE102" s="249"/>
      <c r="AF102" s="248"/>
      <c r="AG102" s="247"/>
      <c r="AH102" s="247"/>
      <c r="AI102" s="248"/>
      <c r="AJ102" s="248"/>
      <c r="AK102" s="247"/>
      <c r="AL102" s="247"/>
      <c r="AM102" s="248"/>
    </row>
    <row r="103" spans="2:39" ht="114.95" customHeight="1" thickBot="1">
      <c r="B103" s="761">
        <v>190495</v>
      </c>
      <c r="C103" s="214" t="s">
        <v>1160</v>
      </c>
      <c r="D103" s="215" t="s">
        <v>49</v>
      </c>
      <c r="E103" s="246" t="s">
        <v>41</v>
      </c>
      <c r="F103" s="216" t="s">
        <v>42</v>
      </c>
      <c r="G103" s="217">
        <v>25</v>
      </c>
      <c r="H103" s="214" t="s">
        <v>1160</v>
      </c>
      <c r="I103" s="218" t="s">
        <v>803</v>
      </c>
      <c r="J103" s="313" t="s">
        <v>24</v>
      </c>
      <c r="K103" s="464" t="s">
        <v>1285</v>
      </c>
      <c r="L103" s="492" t="s">
        <v>1346</v>
      </c>
      <c r="M103" s="525" t="s">
        <v>1347</v>
      </c>
      <c r="N103" s="382" t="s">
        <v>1344</v>
      </c>
      <c r="O103" s="381" t="s">
        <v>803</v>
      </c>
      <c r="P103" s="382" t="s">
        <v>1345</v>
      </c>
      <c r="Q103" s="219"/>
      <c r="R103" s="219"/>
      <c r="S103" s="219"/>
      <c r="T103" s="381" t="s">
        <v>803</v>
      </c>
      <c r="U103" s="594" t="s">
        <v>1025</v>
      </c>
      <c r="V103" s="598" t="s">
        <v>1022</v>
      </c>
      <c r="W103" s="220"/>
      <c r="X103" s="229" t="s">
        <v>65</v>
      </c>
      <c r="Y103" s="222"/>
      <c r="Z103" s="223" t="s">
        <v>677</v>
      </c>
      <c r="AA103" s="224" t="s">
        <v>74</v>
      </c>
      <c r="AB103" s="225">
        <v>1</v>
      </c>
      <c r="AC103" s="226"/>
      <c r="AD103" s="227"/>
      <c r="AE103" s="249"/>
      <c r="AF103" s="248"/>
      <c r="AG103" s="247"/>
      <c r="AH103" s="247"/>
      <c r="AI103" s="248"/>
      <c r="AJ103" s="248"/>
      <c r="AK103" s="247"/>
      <c r="AL103" s="247"/>
      <c r="AM103" s="248"/>
    </row>
    <row r="104" spans="2:39" ht="114.95" customHeight="1" thickBot="1">
      <c r="B104" s="761">
        <v>190496</v>
      </c>
      <c r="C104" s="214" t="s">
        <v>1350</v>
      </c>
      <c r="D104" s="215" t="s">
        <v>49</v>
      </c>
      <c r="E104" s="246" t="s">
        <v>41</v>
      </c>
      <c r="F104" s="216" t="s">
        <v>42</v>
      </c>
      <c r="G104" s="217">
        <v>24</v>
      </c>
      <c r="H104" s="214" t="s">
        <v>1350</v>
      </c>
      <c r="I104" s="218" t="s">
        <v>803</v>
      </c>
      <c r="J104" s="313" t="s">
        <v>24</v>
      </c>
      <c r="K104" s="464" t="s">
        <v>1286</v>
      </c>
      <c r="L104" s="444" t="s">
        <v>1348</v>
      </c>
      <c r="M104" s="445" t="s">
        <v>1349</v>
      </c>
      <c r="N104" s="382" t="s">
        <v>1351</v>
      </c>
      <c r="O104" s="381" t="s">
        <v>803</v>
      </c>
      <c r="P104" s="382" t="s">
        <v>1352</v>
      </c>
      <c r="Q104" s="219"/>
      <c r="R104" s="219"/>
      <c r="S104" s="219"/>
      <c r="T104" s="381" t="s">
        <v>803</v>
      </c>
      <c r="U104" s="594" t="s">
        <v>880</v>
      </c>
      <c r="V104" s="598" t="s">
        <v>742</v>
      </c>
      <c r="W104" s="220"/>
      <c r="X104" s="229" t="s">
        <v>65</v>
      </c>
      <c r="Y104" s="222"/>
      <c r="Z104" s="223" t="s">
        <v>677</v>
      </c>
      <c r="AA104" s="224" t="s">
        <v>74</v>
      </c>
      <c r="AB104" s="225">
        <v>1</v>
      </c>
      <c r="AC104" s="226"/>
      <c r="AD104" s="227"/>
      <c r="AE104" s="249"/>
      <c r="AF104" s="248"/>
      <c r="AG104" s="247"/>
      <c r="AH104" s="247"/>
      <c r="AI104" s="248"/>
      <c r="AJ104" s="248"/>
      <c r="AK104" s="247"/>
      <c r="AL104" s="247"/>
      <c r="AM104" s="248"/>
    </row>
    <row r="105" spans="2:39" ht="114.95" customHeight="1" thickBot="1">
      <c r="B105" s="760">
        <v>190497</v>
      </c>
      <c r="C105" s="214" t="s">
        <v>1350</v>
      </c>
      <c r="D105" s="215" t="s">
        <v>44</v>
      </c>
      <c r="E105" s="246" t="s">
        <v>46</v>
      </c>
      <c r="F105" s="216" t="s">
        <v>42</v>
      </c>
      <c r="G105" s="217">
        <v>25</v>
      </c>
      <c r="H105" s="214" t="s">
        <v>1350</v>
      </c>
      <c r="I105" s="218" t="s">
        <v>803</v>
      </c>
      <c r="J105" s="313" t="s">
        <v>24</v>
      </c>
      <c r="K105" s="464" t="s">
        <v>1287</v>
      </c>
      <c r="L105" s="444" t="s">
        <v>1355</v>
      </c>
      <c r="M105" s="464" t="s">
        <v>1354</v>
      </c>
      <c r="N105" s="382" t="s">
        <v>1353</v>
      </c>
      <c r="O105" s="381" t="s">
        <v>803</v>
      </c>
      <c r="P105" s="382" t="s">
        <v>1479</v>
      </c>
      <c r="Q105" s="219"/>
      <c r="R105" s="219"/>
      <c r="S105" s="219"/>
      <c r="T105" s="381" t="s">
        <v>803</v>
      </c>
      <c r="U105" s="594" t="s">
        <v>824</v>
      </c>
      <c r="V105" s="598" t="s">
        <v>1085</v>
      </c>
      <c r="W105" s="220"/>
      <c r="X105" s="229" t="s">
        <v>65</v>
      </c>
      <c r="Y105" s="222"/>
      <c r="Z105" s="223" t="s">
        <v>677</v>
      </c>
      <c r="AA105" s="224" t="s">
        <v>74</v>
      </c>
      <c r="AB105" s="225">
        <v>1</v>
      </c>
      <c r="AC105" s="226"/>
      <c r="AD105" s="227"/>
      <c r="AE105" s="249"/>
      <c r="AF105" s="248"/>
      <c r="AG105" s="247"/>
      <c r="AH105" s="247"/>
      <c r="AI105" s="248"/>
      <c r="AJ105" s="248"/>
      <c r="AK105" s="247"/>
      <c r="AL105" s="247"/>
      <c r="AM105" s="248"/>
    </row>
    <row r="106" spans="2:39" ht="114.95" customHeight="1" thickBot="1">
      <c r="B106" s="761">
        <v>190498</v>
      </c>
      <c r="C106" s="214" t="s">
        <v>1350</v>
      </c>
      <c r="D106" s="215" t="s">
        <v>39</v>
      </c>
      <c r="E106" s="246" t="s">
        <v>41</v>
      </c>
      <c r="F106" s="216" t="s">
        <v>42</v>
      </c>
      <c r="G106" s="217">
        <v>14</v>
      </c>
      <c r="H106" s="214" t="s">
        <v>1350</v>
      </c>
      <c r="I106" s="218" t="s">
        <v>803</v>
      </c>
      <c r="J106" s="313" t="s">
        <v>24</v>
      </c>
      <c r="K106" s="464" t="s">
        <v>1288</v>
      </c>
      <c r="L106" s="444" t="s">
        <v>1358</v>
      </c>
      <c r="M106" s="464" t="s">
        <v>1359</v>
      </c>
      <c r="N106" s="382" t="s">
        <v>1356</v>
      </c>
      <c r="O106" s="381" t="s">
        <v>803</v>
      </c>
      <c r="P106" s="382" t="s">
        <v>1357</v>
      </c>
      <c r="Q106" s="219"/>
      <c r="R106" s="219"/>
      <c r="S106" s="219"/>
      <c r="T106" s="381" t="s">
        <v>803</v>
      </c>
      <c r="U106" s="594" t="s">
        <v>1241</v>
      </c>
      <c r="V106" s="598" t="s">
        <v>1242</v>
      </c>
      <c r="W106" s="220"/>
      <c r="X106" s="229" t="s">
        <v>65</v>
      </c>
      <c r="Y106" s="222"/>
      <c r="Z106" s="223" t="s">
        <v>677</v>
      </c>
      <c r="AA106" s="224" t="s">
        <v>74</v>
      </c>
      <c r="AB106" s="225">
        <v>1</v>
      </c>
      <c r="AC106" s="226"/>
      <c r="AD106" s="227"/>
      <c r="AE106" s="249"/>
      <c r="AF106" s="248"/>
      <c r="AG106" s="247"/>
      <c r="AH106" s="247"/>
      <c r="AI106" s="248"/>
      <c r="AJ106" s="248"/>
      <c r="AK106" s="247"/>
      <c r="AL106" s="247"/>
      <c r="AM106" s="248"/>
    </row>
    <row r="107" spans="2:39" ht="114.95" customHeight="1" thickBot="1">
      <c r="B107" s="761">
        <v>190499</v>
      </c>
      <c r="C107" s="214" t="s">
        <v>1350</v>
      </c>
      <c r="D107" s="215" t="s">
        <v>49</v>
      </c>
      <c r="E107" s="246" t="s">
        <v>41</v>
      </c>
      <c r="F107" s="216" t="s">
        <v>42</v>
      </c>
      <c r="G107" s="217">
        <v>20</v>
      </c>
      <c r="H107" s="214" t="s">
        <v>1350</v>
      </c>
      <c r="I107" s="218" t="s">
        <v>803</v>
      </c>
      <c r="J107" s="313" t="s">
        <v>24</v>
      </c>
      <c r="K107" s="464" t="s">
        <v>1289</v>
      </c>
      <c r="L107" s="444" t="s">
        <v>1363</v>
      </c>
      <c r="M107" s="464" t="s">
        <v>1362</v>
      </c>
      <c r="N107" s="382" t="s">
        <v>1360</v>
      </c>
      <c r="O107" s="381" t="s">
        <v>803</v>
      </c>
      <c r="P107" s="382" t="s">
        <v>1361</v>
      </c>
      <c r="Q107" s="219"/>
      <c r="R107" s="219"/>
      <c r="S107" s="219"/>
      <c r="T107" s="381" t="s">
        <v>803</v>
      </c>
      <c r="U107" s="600" t="s">
        <v>1243</v>
      </c>
      <c r="V107" s="598" t="s">
        <v>1244</v>
      </c>
      <c r="W107" s="220"/>
      <c r="X107" s="229" t="s">
        <v>65</v>
      </c>
      <c r="Y107" s="222"/>
      <c r="Z107" s="223" t="s">
        <v>677</v>
      </c>
      <c r="AA107" s="224" t="s">
        <v>74</v>
      </c>
      <c r="AB107" s="225">
        <v>1</v>
      </c>
      <c r="AC107" s="226"/>
      <c r="AD107" s="227"/>
      <c r="AE107" s="249"/>
      <c r="AF107" s="248"/>
      <c r="AG107" s="247"/>
      <c r="AH107" s="247"/>
      <c r="AI107" s="248"/>
      <c r="AJ107" s="248"/>
      <c r="AK107" s="247"/>
      <c r="AL107" s="247"/>
      <c r="AM107" s="248"/>
    </row>
    <row r="108" spans="2:39" ht="114.95" customHeight="1" thickBot="1">
      <c r="B108" s="760">
        <v>1904100</v>
      </c>
      <c r="C108" s="214" t="s">
        <v>1350</v>
      </c>
      <c r="D108" s="215" t="s">
        <v>49</v>
      </c>
      <c r="E108" s="246" t="s">
        <v>41</v>
      </c>
      <c r="F108" s="216" t="s">
        <v>42</v>
      </c>
      <c r="G108" s="217">
        <v>15</v>
      </c>
      <c r="H108" s="214" t="s">
        <v>1350</v>
      </c>
      <c r="I108" s="218" t="s">
        <v>803</v>
      </c>
      <c r="J108" s="313" t="s">
        <v>24</v>
      </c>
      <c r="K108" s="464" t="s">
        <v>1290</v>
      </c>
      <c r="L108" s="444" t="s">
        <v>1367</v>
      </c>
      <c r="M108" s="464" t="s">
        <v>1365</v>
      </c>
      <c r="N108" s="382" t="s">
        <v>1364</v>
      </c>
      <c r="O108" s="381" t="s">
        <v>803</v>
      </c>
      <c r="P108" s="382" t="s">
        <v>1366</v>
      </c>
      <c r="Q108" s="219"/>
      <c r="R108" s="219"/>
      <c r="S108" s="219"/>
      <c r="T108" s="381" t="s">
        <v>803</v>
      </c>
      <c r="U108" s="594" t="s">
        <v>1213</v>
      </c>
      <c r="V108" s="598" t="s">
        <v>1245</v>
      </c>
      <c r="W108" s="220"/>
      <c r="X108" s="229" t="s">
        <v>65</v>
      </c>
      <c r="Y108" s="222"/>
      <c r="Z108" s="223" t="s">
        <v>677</v>
      </c>
      <c r="AA108" s="224" t="s">
        <v>74</v>
      </c>
      <c r="AB108" s="225">
        <v>1</v>
      </c>
      <c r="AC108" s="226"/>
      <c r="AD108" s="227"/>
      <c r="AE108" s="249"/>
      <c r="AF108" s="248"/>
      <c r="AG108" s="247"/>
      <c r="AH108" s="247"/>
      <c r="AI108" s="248"/>
      <c r="AJ108" s="248"/>
      <c r="AK108" s="247"/>
      <c r="AL108" s="247"/>
      <c r="AM108" s="248"/>
    </row>
    <row r="109" spans="2:39" ht="114.95" customHeight="1" thickBot="1">
      <c r="B109" s="761">
        <v>1904101</v>
      </c>
      <c r="C109" s="214" t="s">
        <v>1350</v>
      </c>
      <c r="D109" s="215" t="s">
        <v>39</v>
      </c>
      <c r="E109" s="246" t="s">
        <v>41</v>
      </c>
      <c r="F109" s="216" t="s">
        <v>42</v>
      </c>
      <c r="G109" s="217">
        <v>15</v>
      </c>
      <c r="H109" s="214" t="s">
        <v>1350</v>
      </c>
      <c r="I109" s="218" t="s">
        <v>803</v>
      </c>
      <c r="J109" s="313" t="s">
        <v>24</v>
      </c>
      <c r="K109" s="464" t="s">
        <v>1291</v>
      </c>
      <c r="L109" s="444" t="s">
        <v>1371</v>
      </c>
      <c r="M109" s="464" t="s">
        <v>1368</v>
      </c>
      <c r="N109" s="382" t="s">
        <v>1369</v>
      </c>
      <c r="O109" s="381" t="s">
        <v>803</v>
      </c>
      <c r="P109" s="382" t="s">
        <v>1370</v>
      </c>
      <c r="Q109" s="219"/>
      <c r="R109" s="219"/>
      <c r="S109" s="219"/>
      <c r="T109" s="381" t="s">
        <v>803</v>
      </c>
      <c r="U109" s="594" t="s">
        <v>1246</v>
      </c>
      <c r="V109" s="598" t="s">
        <v>1247</v>
      </c>
      <c r="W109" s="220"/>
      <c r="X109" s="229" t="s">
        <v>65</v>
      </c>
      <c r="Y109" s="222"/>
      <c r="Z109" s="223" t="s">
        <v>677</v>
      </c>
      <c r="AA109" s="224" t="s">
        <v>74</v>
      </c>
      <c r="AB109" s="225">
        <v>1</v>
      </c>
      <c r="AC109" s="226"/>
      <c r="AD109" s="227"/>
      <c r="AE109" s="249"/>
      <c r="AF109" s="248"/>
      <c r="AG109" s="247"/>
      <c r="AH109" s="247"/>
      <c r="AI109" s="248"/>
      <c r="AJ109" s="248"/>
      <c r="AK109" s="247"/>
      <c r="AL109" s="247"/>
      <c r="AM109" s="248"/>
    </row>
    <row r="110" spans="2:39" ht="114.95" customHeight="1" thickBot="1">
      <c r="B110" s="761">
        <v>1904102</v>
      </c>
      <c r="C110" s="214" t="s">
        <v>1350</v>
      </c>
      <c r="D110" s="215" t="s">
        <v>49</v>
      </c>
      <c r="E110" s="246" t="s">
        <v>41</v>
      </c>
      <c r="F110" s="216" t="s">
        <v>42</v>
      </c>
      <c r="G110" s="217">
        <v>19</v>
      </c>
      <c r="H110" s="214" t="s">
        <v>1350</v>
      </c>
      <c r="I110" s="218" t="s">
        <v>803</v>
      </c>
      <c r="J110" s="313" t="s">
        <v>24</v>
      </c>
      <c r="K110" s="511" t="s">
        <v>1292</v>
      </c>
      <c r="L110" s="445" t="s">
        <v>1374</v>
      </c>
      <c r="M110" s="464" t="s">
        <v>1379</v>
      </c>
      <c r="N110" s="236" t="s">
        <v>1372</v>
      </c>
      <c r="O110" s="381" t="s">
        <v>803</v>
      </c>
      <c r="P110" s="236" t="s">
        <v>1373</v>
      </c>
      <c r="Q110" s="219"/>
      <c r="R110" s="219"/>
      <c r="S110" s="219"/>
      <c r="T110" s="381" t="s">
        <v>803</v>
      </c>
      <c r="U110" s="594" t="s">
        <v>686</v>
      </c>
      <c r="V110" s="598" t="s">
        <v>764</v>
      </c>
      <c r="W110" s="220"/>
      <c r="X110" s="229" t="s">
        <v>65</v>
      </c>
      <c r="Y110" s="222"/>
      <c r="Z110" s="223" t="s">
        <v>677</v>
      </c>
      <c r="AA110" s="224" t="s">
        <v>74</v>
      </c>
      <c r="AB110" s="225">
        <v>1</v>
      </c>
      <c r="AC110" s="226"/>
      <c r="AD110" s="227"/>
      <c r="AE110" s="249"/>
      <c r="AF110" s="248"/>
      <c r="AG110" s="247"/>
      <c r="AH110" s="247"/>
      <c r="AI110" s="248"/>
      <c r="AJ110" s="248"/>
      <c r="AK110" s="247"/>
      <c r="AL110" s="247"/>
      <c r="AM110" s="248"/>
    </row>
    <row r="111" spans="2:39" ht="114.95" customHeight="1" thickBot="1">
      <c r="B111" s="760">
        <v>1904103</v>
      </c>
      <c r="C111" s="214" t="s">
        <v>1350</v>
      </c>
      <c r="D111" s="215" t="s">
        <v>49</v>
      </c>
      <c r="E111" s="246" t="s">
        <v>41</v>
      </c>
      <c r="F111" s="216" t="s">
        <v>42</v>
      </c>
      <c r="G111" s="217">
        <v>20</v>
      </c>
      <c r="H111" s="214" t="s">
        <v>1350</v>
      </c>
      <c r="I111" s="218" t="s">
        <v>803</v>
      </c>
      <c r="J111" s="313" t="s">
        <v>24</v>
      </c>
      <c r="K111" s="464" t="s">
        <v>1293</v>
      </c>
      <c r="L111" s="444" t="s">
        <v>1382</v>
      </c>
      <c r="M111" s="464" t="s">
        <v>1380</v>
      </c>
      <c r="N111" s="382" t="s">
        <v>1381</v>
      </c>
      <c r="O111" s="381" t="s">
        <v>803</v>
      </c>
      <c r="P111" s="382" t="s">
        <v>1383</v>
      </c>
      <c r="Q111" s="219"/>
      <c r="R111" s="219"/>
      <c r="S111" s="219"/>
      <c r="T111" s="381" t="s">
        <v>803</v>
      </c>
      <c r="U111" s="594" t="s">
        <v>1236</v>
      </c>
      <c r="V111" s="598" t="s">
        <v>1248</v>
      </c>
      <c r="W111" s="220"/>
      <c r="X111" s="229" t="s">
        <v>65</v>
      </c>
      <c r="Y111" s="222"/>
      <c r="Z111" s="223" t="s">
        <v>677</v>
      </c>
      <c r="AA111" s="224" t="s">
        <v>74</v>
      </c>
      <c r="AB111" s="225">
        <v>1</v>
      </c>
      <c r="AC111" s="226"/>
      <c r="AD111" s="227"/>
      <c r="AE111" s="249"/>
      <c r="AF111" s="248"/>
      <c r="AG111" s="247"/>
      <c r="AH111" s="247"/>
      <c r="AI111" s="248"/>
      <c r="AJ111" s="248"/>
      <c r="AK111" s="247"/>
      <c r="AL111" s="247"/>
      <c r="AM111" s="248"/>
    </row>
    <row r="112" spans="2:39" ht="114.95" customHeight="1" thickBot="1">
      <c r="B112" s="761">
        <v>1904104</v>
      </c>
      <c r="C112" s="214" t="s">
        <v>1350</v>
      </c>
      <c r="D112" s="215" t="s">
        <v>49</v>
      </c>
      <c r="E112" s="246" t="s">
        <v>41</v>
      </c>
      <c r="F112" s="216" t="s">
        <v>42</v>
      </c>
      <c r="G112" s="217">
        <v>15</v>
      </c>
      <c r="H112" s="214" t="s">
        <v>1350</v>
      </c>
      <c r="I112" s="218" t="s">
        <v>803</v>
      </c>
      <c r="J112" s="313" t="s">
        <v>24</v>
      </c>
      <c r="K112" s="464" t="s">
        <v>1294</v>
      </c>
      <c r="L112" s="444" t="s">
        <v>1385</v>
      </c>
      <c r="M112" s="464" t="s">
        <v>1386</v>
      </c>
      <c r="N112" s="382" t="s">
        <v>1384</v>
      </c>
      <c r="O112" s="381" t="s">
        <v>803</v>
      </c>
      <c r="P112" s="382" t="s">
        <v>1387</v>
      </c>
      <c r="Q112" s="219"/>
      <c r="R112" s="219"/>
      <c r="S112" s="219"/>
      <c r="T112" s="381" t="s">
        <v>803</v>
      </c>
      <c r="U112" s="594" t="s">
        <v>1213</v>
      </c>
      <c r="V112" s="598" t="s">
        <v>1245</v>
      </c>
      <c r="W112" s="220"/>
      <c r="X112" s="229" t="s">
        <v>65</v>
      </c>
      <c r="Y112" s="222"/>
      <c r="Z112" s="223" t="s">
        <v>677</v>
      </c>
      <c r="AA112" s="224" t="s">
        <v>74</v>
      </c>
      <c r="AB112" s="225">
        <v>1</v>
      </c>
      <c r="AC112" s="226"/>
      <c r="AD112" s="227"/>
      <c r="AE112" s="249"/>
      <c r="AF112" s="248"/>
      <c r="AG112" s="247"/>
      <c r="AH112" s="247"/>
      <c r="AI112" s="248"/>
      <c r="AJ112" s="248"/>
      <c r="AK112" s="247"/>
      <c r="AL112" s="247"/>
      <c r="AM112" s="248"/>
    </row>
    <row r="113" spans="2:39" ht="114.95" customHeight="1" thickBot="1">
      <c r="B113" s="761">
        <v>1904105</v>
      </c>
      <c r="C113" s="214" t="s">
        <v>1350</v>
      </c>
      <c r="D113" s="215" t="s">
        <v>39</v>
      </c>
      <c r="E113" s="246" t="s">
        <v>51</v>
      </c>
      <c r="F113" s="216" t="s">
        <v>42</v>
      </c>
      <c r="G113" s="217">
        <v>19</v>
      </c>
      <c r="H113" s="214" t="s">
        <v>1350</v>
      </c>
      <c r="I113" s="218" t="s">
        <v>803</v>
      </c>
      <c r="J113" s="313" t="s">
        <v>24</v>
      </c>
      <c r="K113" s="464" t="s">
        <v>1295</v>
      </c>
      <c r="L113" s="444" t="s">
        <v>1389</v>
      </c>
      <c r="M113" s="464" t="s">
        <v>1390</v>
      </c>
      <c r="N113" s="382" t="s">
        <v>1388</v>
      </c>
      <c r="O113" s="381" t="s">
        <v>803</v>
      </c>
      <c r="P113" s="382" t="s">
        <v>1480</v>
      </c>
      <c r="Q113" s="219"/>
      <c r="R113" s="219"/>
      <c r="S113" s="219"/>
      <c r="T113" s="381" t="s">
        <v>803</v>
      </c>
      <c r="U113" s="594" t="s">
        <v>1236</v>
      </c>
      <c r="V113" s="598" t="s">
        <v>1237</v>
      </c>
      <c r="W113" s="220"/>
      <c r="X113" s="229" t="s">
        <v>65</v>
      </c>
      <c r="Y113" s="222"/>
      <c r="Z113" s="223" t="s">
        <v>677</v>
      </c>
      <c r="AA113" s="224" t="s">
        <v>74</v>
      </c>
      <c r="AB113" s="225">
        <v>1</v>
      </c>
      <c r="AC113" s="226"/>
      <c r="AD113" s="227"/>
      <c r="AE113" s="249"/>
      <c r="AF113" s="248"/>
      <c r="AG113" s="247"/>
      <c r="AH113" s="247"/>
      <c r="AI113" s="248"/>
      <c r="AJ113" s="248"/>
      <c r="AK113" s="247"/>
      <c r="AL113" s="247"/>
      <c r="AM113" s="248"/>
    </row>
    <row r="114" spans="2:39" ht="114.95" customHeight="1" thickBot="1">
      <c r="B114" s="760">
        <v>1904106</v>
      </c>
      <c r="C114" s="214" t="s">
        <v>1350</v>
      </c>
      <c r="D114" s="215" t="s">
        <v>49</v>
      </c>
      <c r="E114" s="246" t="s">
        <v>41</v>
      </c>
      <c r="F114" s="216" t="s">
        <v>42</v>
      </c>
      <c r="G114" s="217">
        <v>15</v>
      </c>
      <c r="H114" s="214" t="s">
        <v>1350</v>
      </c>
      <c r="I114" s="218" t="s">
        <v>803</v>
      </c>
      <c r="J114" s="313" t="s">
        <v>24</v>
      </c>
      <c r="K114" s="464" t="s">
        <v>1296</v>
      </c>
      <c r="L114" s="444" t="s">
        <v>1394</v>
      </c>
      <c r="M114" s="464" t="s">
        <v>1393</v>
      </c>
      <c r="N114" s="382" t="s">
        <v>1391</v>
      </c>
      <c r="O114" s="381" t="s">
        <v>803</v>
      </c>
      <c r="P114" s="382" t="s">
        <v>1392</v>
      </c>
      <c r="Q114" s="219"/>
      <c r="R114" s="219"/>
      <c r="S114" s="219"/>
      <c r="T114" s="381" t="s">
        <v>803</v>
      </c>
      <c r="U114" s="594" t="s">
        <v>1249</v>
      </c>
      <c r="V114" s="598" t="s">
        <v>1250</v>
      </c>
      <c r="W114" s="220"/>
      <c r="X114" s="229" t="s">
        <v>65</v>
      </c>
      <c r="Y114" s="222"/>
      <c r="Z114" s="223" t="s">
        <v>677</v>
      </c>
      <c r="AA114" s="224" t="s">
        <v>74</v>
      </c>
      <c r="AB114" s="225">
        <v>1</v>
      </c>
      <c r="AC114" s="226"/>
      <c r="AD114" s="227"/>
      <c r="AE114" s="249"/>
      <c r="AF114" s="248"/>
      <c r="AG114" s="247"/>
      <c r="AH114" s="247"/>
      <c r="AI114" s="248"/>
      <c r="AJ114" s="248"/>
      <c r="AK114" s="247"/>
      <c r="AL114" s="247"/>
      <c r="AM114" s="248"/>
    </row>
    <row r="115" spans="2:39" ht="114.95" customHeight="1" thickBot="1">
      <c r="B115" s="761">
        <v>1904107</v>
      </c>
      <c r="C115" s="214" t="s">
        <v>1350</v>
      </c>
      <c r="D115" s="215" t="s">
        <v>49</v>
      </c>
      <c r="E115" s="246" t="s">
        <v>41</v>
      </c>
      <c r="F115" s="216" t="s">
        <v>42</v>
      </c>
      <c r="G115" s="217">
        <v>15</v>
      </c>
      <c r="H115" s="214" t="s">
        <v>1350</v>
      </c>
      <c r="I115" s="218" t="s">
        <v>803</v>
      </c>
      <c r="J115" s="313" t="s">
        <v>24</v>
      </c>
      <c r="K115" s="464" t="s">
        <v>1297</v>
      </c>
      <c r="L115" s="444" t="s">
        <v>1397</v>
      </c>
      <c r="M115" s="445" t="s">
        <v>1398</v>
      </c>
      <c r="N115" s="382" t="s">
        <v>1395</v>
      </c>
      <c r="O115" s="381" t="s">
        <v>803</v>
      </c>
      <c r="P115" s="382" t="s">
        <v>1396</v>
      </c>
      <c r="Q115" s="219"/>
      <c r="R115" s="219"/>
      <c r="S115" s="219"/>
      <c r="T115" s="381" t="s">
        <v>803</v>
      </c>
      <c r="U115" s="600" t="s">
        <v>1251</v>
      </c>
      <c r="V115" s="598" t="s">
        <v>1148</v>
      </c>
      <c r="W115" s="220"/>
      <c r="X115" s="229" t="s">
        <v>65</v>
      </c>
      <c r="Y115" s="222"/>
      <c r="Z115" s="223" t="s">
        <v>677</v>
      </c>
      <c r="AA115" s="224" t="s">
        <v>74</v>
      </c>
      <c r="AB115" s="225">
        <v>1</v>
      </c>
      <c r="AC115" s="226"/>
      <c r="AD115" s="227"/>
      <c r="AE115" s="249"/>
      <c r="AF115" s="248"/>
      <c r="AG115" s="247"/>
      <c r="AH115" s="247"/>
      <c r="AI115" s="248"/>
      <c r="AJ115" s="248"/>
      <c r="AK115" s="247"/>
      <c r="AL115" s="247"/>
      <c r="AM115" s="248"/>
    </row>
    <row r="116" spans="2:39" ht="114.95" customHeight="1" thickBot="1">
      <c r="B116" s="761">
        <v>1904108</v>
      </c>
      <c r="C116" s="214" t="s">
        <v>1350</v>
      </c>
      <c r="D116" s="215" t="s">
        <v>49</v>
      </c>
      <c r="E116" s="246" t="s">
        <v>41</v>
      </c>
      <c r="F116" s="216" t="s">
        <v>42</v>
      </c>
      <c r="G116" s="217">
        <v>13</v>
      </c>
      <c r="H116" s="214" t="s">
        <v>1350</v>
      </c>
      <c r="I116" s="218" t="s">
        <v>803</v>
      </c>
      <c r="J116" s="313" t="s">
        <v>24</v>
      </c>
      <c r="K116" s="464" t="s">
        <v>1298</v>
      </c>
      <c r="L116" s="444" t="s">
        <v>1403</v>
      </c>
      <c r="M116" s="464" t="s">
        <v>1399</v>
      </c>
      <c r="N116" s="382" t="s">
        <v>1400</v>
      </c>
      <c r="O116" s="381" t="s">
        <v>803</v>
      </c>
      <c r="P116" s="382" t="s">
        <v>1401</v>
      </c>
      <c r="Q116" s="219"/>
      <c r="R116" s="219"/>
      <c r="S116" s="219"/>
      <c r="T116" s="381" t="s">
        <v>803</v>
      </c>
      <c r="U116" s="594" t="s">
        <v>1221</v>
      </c>
      <c r="V116" s="598" t="s">
        <v>1252</v>
      </c>
      <c r="W116" s="220"/>
      <c r="X116" s="229" t="s">
        <v>65</v>
      </c>
      <c r="Y116" s="222"/>
      <c r="Z116" s="223" t="s">
        <v>677</v>
      </c>
      <c r="AA116" s="224" t="s">
        <v>74</v>
      </c>
      <c r="AB116" s="225">
        <v>1</v>
      </c>
      <c r="AC116" s="226"/>
      <c r="AD116" s="227"/>
      <c r="AE116" s="249"/>
      <c r="AF116" s="248"/>
      <c r="AG116" s="247"/>
      <c r="AH116" s="247"/>
      <c r="AI116" s="248"/>
      <c r="AJ116" s="248"/>
      <c r="AK116" s="247"/>
      <c r="AL116" s="247"/>
      <c r="AM116" s="248"/>
    </row>
    <row r="117" spans="2:39" ht="114.95" customHeight="1" thickBot="1">
      <c r="B117" s="760">
        <v>1904109</v>
      </c>
      <c r="C117" s="214" t="s">
        <v>1350</v>
      </c>
      <c r="D117" s="215" t="s">
        <v>49</v>
      </c>
      <c r="E117" s="246" t="s">
        <v>41</v>
      </c>
      <c r="F117" s="216" t="s">
        <v>42</v>
      </c>
      <c r="G117" s="217">
        <v>18</v>
      </c>
      <c r="H117" s="214" t="s">
        <v>1350</v>
      </c>
      <c r="I117" s="218" t="s">
        <v>803</v>
      </c>
      <c r="J117" s="313" t="s">
        <v>24</v>
      </c>
      <c r="K117" s="464" t="s">
        <v>1299</v>
      </c>
      <c r="L117" s="444" t="s">
        <v>1406</v>
      </c>
      <c r="M117" s="464" t="s">
        <v>1402</v>
      </c>
      <c r="N117" s="382" t="s">
        <v>1404</v>
      </c>
      <c r="O117" s="381" t="s">
        <v>803</v>
      </c>
      <c r="P117" s="382" t="s">
        <v>1405</v>
      </c>
      <c r="Q117" s="219"/>
      <c r="R117" s="219"/>
      <c r="S117" s="219"/>
      <c r="T117" s="381" t="s">
        <v>803</v>
      </c>
      <c r="U117" s="600" t="s">
        <v>682</v>
      </c>
      <c r="V117" s="598" t="s">
        <v>1253</v>
      </c>
      <c r="W117" s="220"/>
      <c r="X117" s="229" t="s">
        <v>65</v>
      </c>
      <c r="Y117" s="222"/>
      <c r="Z117" s="223" t="s">
        <v>677</v>
      </c>
      <c r="AA117" s="224" t="s">
        <v>74</v>
      </c>
      <c r="AB117" s="225">
        <v>1</v>
      </c>
      <c r="AC117" s="226"/>
      <c r="AD117" s="227"/>
      <c r="AE117" s="249"/>
      <c r="AF117" s="248"/>
      <c r="AG117" s="247"/>
      <c r="AH117" s="247"/>
      <c r="AI117" s="248"/>
      <c r="AJ117" s="248"/>
      <c r="AK117" s="247"/>
      <c r="AL117" s="247"/>
      <c r="AM117" s="248"/>
    </row>
    <row r="118" spans="2:39" ht="114.95" customHeight="1" thickBot="1">
      <c r="B118" s="761">
        <v>1904110</v>
      </c>
      <c r="C118" s="214" t="s">
        <v>1350</v>
      </c>
      <c r="D118" s="215" t="s">
        <v>49</v>
      </c>
      <c r="E118" s="246" t="s">
        <v>41</v>
      </c>
      <c r="F118" s="216" t="s">
        <v>42</v>
      </c>
      <c r="G118" s="217">
        <v>17</v>
      </c>
      <c r="H118" s="214" t="s">
        <v>1350</v>
      </c>
      <c r="I118" s="218" t="s">
        <v>803</v>
      </c>
      <c r="J118" s="313" t="s">
        <v>24</v>
      </c>
      <c r="K118" s="511" t="s">
        <v>1300</v>
      </c>
      <c r="L118" s="492" t="s">
        <v>1410</v>
      </c>
      <c r="M118" s="464" t="s">
        <v>1409</v>
      </c>
      <c r="N118" s="382" t="s">
        <v>1407</v>
      </c>
      <c r="O118" s="381" t="s">
        <v>803</v>
      </c>
      <c r="P118" s="382" t="s">
        <v>1408</v>
      </c>
      <c r="Q118" s="219"/>
      <c r="R118" s="219"/>
      <c r="S118" s="219"/>
      <c r="T118" s="381" t="s">
        <v>803</v>
      </c>
      <c r="U118" s="594" t="s">
        <v>1254</v>
      </c>
      <c r="V118" s="598" t="s">
        <v>1255</v>
      </c>
      <c r="W118" s="220"/>
      <c r="X118" s="229" t="s">
        <v>65</v>
      </c>
      <c r="Y118" s="222"/>
      <c r="Z118" s="223" t="s">
        <v>677</v>
      </c>
      <c r="AA118" s="224" t="s">
        <v>74</v>
      </c>
      <c r="AB118" s="225">
        <v>1</v>
      </c>
      <c r="AC118" s="226"/>
      <c r="AD118" s="227"/>
      <c r="AE118" s="249"/>
      <c r="AF118" s="248"/>
      <c r="AG118" s="247"/>
      <c r="AH118" s="247"/>
      <c r="AI118" s="248"/>
      <c r="AJ118" s="248"/>
      <c r="AK118" s="247"/>
      <c r="AL118" s="247"/>
      <c r="AM118" s="248"/>
    </row>
    <row r="119" spans="2:39" ht="114.95" customHeight="1" thickBot="1">
      <c r="B119" s="761">
        <v>1904111</v>
      </c>
      <c r="C119" s="214" t="s">
        <v>1160</v>
      </c>
      <c r="D119" s="215" t="s">
        <v>49</v>
      </c>
      <c r="E119" s="246" t="s">
        <v>41</v>
      </c>
      <c r="F119" s="216" t="s">
        <v>42</v>
      </c>
      <c r="G119" s="217">
        <v>17</v>
      </c>
      <c r="H119" s="214" t="s">
        <v>1160</v>
      </c>
      <c r="I119" s="218" t="s">
        <v>803</v>
      </c>
      <c r="J119" s="313" t="s">
        <v>24</v>
      </c>
      <c r="K119" s="464" t="s">
        <v>1301</v>
      </c>
      <c r="L119" s="444" t="s">
        <v>1414</v>
      </c>
      <c r="M119" s="464" t="s">
        <v>1413</v>
      </c>
      <c r="N119" s="382" t="s">
        <v>1411</v>
      </c>
      <c r="O119" s="381" t="s">
        <v>803</v>
      </c>
      <c r="P119" s="382" t="s">
        <v>1412</v>
      </c>
      <c r="Q119" s="219"/>
      <c r="R119" s="219"/>
      <c r="S119" s="219"/>
      <c r="T119" s="381" t="s">
        <v>803</v>
      </c>
      <c r="U119" s="594" t="s">
        <v>1256</v>
      </c>
      <c r="V119" s="598" t="s">
        <v>1257</v>
      </c>
      <c r="W119" s="220"/>
      <c r="X119" s="229" t="s">
        <v>65</v>
      </c>
      <c r="Y119" s="222"/>
      <c r="Z119" s="223" t="s">
        <v>677</v>
      </c>
      <c r="AA119" s="224" t="s">
        <v>74</v>
      </c>
      <c r="AB119" s="225">
        <v>1</v>
      </c>
      <c r="AC119" s="226"/>
      <c r="AD119" s="227"/>
      <c r="AE119" s="249"/>
      <c r="AF119" s="248"/>
      <c r="AG119" s="247"/>
      <c r="AH119" s="247"/>
      <c r="AI119" s="248"/>
      <c r="AJ119" s="248"/>
      <c r="AK119" s="247"/>
      <c r="AL119" s="247"/>
      <c r="AM119" s="248"/>
    </row>
    <row r="120" spans="2:39" ht="114.95" customHeight="1" thickBot="1">
      <c r="B120" s="760">
        <v>1904112</v>
      </c>
      <c r="C120" s="214" t="s">
        <v>1350</v>
      </c>
      <c r="D120" s="215" t="s">
        <v>49</v>
      </c>
      <c r="E120" s="246" t="s">
        <v>41</v>
      </c>
      <c r="F120" s="216" t="s">
        <v>42</v>
      </c>
      <c r="G120" s="217">
        <v>18</v>
      </c>
      <c r="H120" s="214" t="s">
        <v>1350</v>
      </c>
      <c r="I120" s="218" t="s">
        <v>803</v>
      </c>
      <c r="J120" s="313" t="s">
        <v>24</v>
      </c>
      <c r="K120" s="464" t="s">
        <v>1302</v>
      </c>
      <c r="L120" s="444" t="s">
        <v>1418</v>
      </c>
      <c r="M120" s="464" t="s">
        <v>1417</v>
      </c>
      <c r="N120" s="382" t="s">
        <v>1415</v>
      </c>
      <c r="O120" s="381" t="s">
        <v>803</v>
      </c>
      <c r="P120" s="382" t="s">
        <v>1416</v>
      </c>
      <c r="Q120" s="219"/>
      <c r="R120" s="219"/>
      <c r="S120" s="219"/>
      <c r="T120" s="381" t="s">
        <v>803</v>
      </c>
      <c r="U120" s="594" t="s">
        <v>1221</v>
      </c>
      <c r="V120" s="598" t="s">
        <v>1258</v>
      </c>
      <c r="W120" s="220"/>
      <c r="X120" s="229" t="s">
        <v>65</v>
      </c>
      <c r="Y120" s="222"/>
      <c r="Z120" s="223" t="s">
        <v>677</v>
      </c>
      <c r="AA120" s="224" t="s">
        <v>74</v>
      </c>
      <c r="AB120" s="225">
        <v>1</v>
      </c>
      <c r="AC120" s="226"/>
      <c r="AD120" s="227"/>
      <c r="AE120" s="249"/>
      <c r="AF120" s="248"/>
      <c r="AG120" s="247"/>
      <c r="AH120" s="247"/>
      <c r="AI120" s="248"/>
      <c r="AJ120" s="248"/>
      <c r="AK120" s="247"/>
      <c r="AL120" s="247"/>
      <c r="AM120" s="248"/>
    </row>
    <row r="121" spans="2:39" ht="114.95" customHeight="1" thickBot="1">
      <c r="B121" s="761">
        <v>1904113</v>
      </c>
      <c r="C121" s="214" t="s">
        <v>1350</v>
      </c>
      <c r="D121" s="215" t="s">
        <v>49</v>
      </c>
      <c r="E121" s="246" t="s">
        <v>41</v>
      </c>
      <c r="F121" s="216" t="s">
        <v>42</v>
      </c>
      <c r="G121" s="217">
        <v>17</v>
      </c>
      <c r="H121" s="214" t="s">
        <v>1350</v>
      </c>
      <c r="I121" s="218" t="s">
        <v>803</v>
      </c>
      <c r="J121" s="313" t="s">
        <v>24</v>
      </c>
      <c r="K121" s="464" t="s">
        <v>1303</v>
      </c>
      <c r="L121" s="444" t="s">
        <v>1422</v>
      </c>
      <c r="M121" s="464" t="s">
        <v>1419</v>
      </c>
      <c r="N121" s="382" t="s">
        <v>1420</v>
      </c>
      <c r="O121" s="381" t="s">
        <v>803</v>
      </c>
      <c r="P121" s="382" t="s">
        <v>1421</v>
      </c>
      <c r="Q121" s="219"/>
      <c r="R121" s="219"/>
      <c r="S121" s="219"/>
      <c r="T121" s="381" t="s">
        <v>803</v>
      </c>
      <c r="U121" s="594" t="s">
        <v>1259</v>
      </c>
      <c r="V121" s="598" t="s">
        <v>797</v>
      </c>
      <c r="W121" s="220"/>
      <c r="X121" s="229" t="s">
        <v>65</v>
      </c>
      <c r="Y121" s="222"/>
      <c r="Z121" s="223" t="s">
        <v>677</v>
      </c>
      <c r="AA121" s="224" t="s">
        <v>74</v>
      </c>
      <c r="AB121" s="225">
        <v>1</v>
      </c>
      <c r="AC121" s="226"/>
      <c r="AD121" s="227"/>
      <c r="AE121" s="249"/>
      <c r="AF121" s="248"/>
      <c r="AG121" s="247"/>
      <c r="AH121" s="247"/>
      <c r="AI121" s="248"/>
      <c r="AJ121" s="248"/>
      <c r="AK121" s="247"/>
      <c r="AL121" s="247"/>
      <c r="AM121" s="248"/>
    </row>
    <row r="122" spans="2:39" ht="114.95" customHeight="1" thickBot="1">
      <c r="B122" s="761">
        <v>1904114</v>
      </c>
      <c r="C122" s="214" t="s">
        <v>1350</v>
      </c>
      <c r="D122" s="215" t="s">
        <v>49</v>
      </c>
      <c r="E122" s="246" t="s">
        <v>41</v>
      </c>
      <c r="F122" s="216" t="s">
        <v>42</v>
      </c>
      <c r="G122" s="217">
        <v>18</v>
      </c>
      <c r="H122" s="214" t="s">
        <v>1350</v>
      </c>
      <c r="I122" s="218" t="s">
        <v>803</v>
      </c>
      <c r="J122" s="313" t="s">
        <v>24</v>
      </c>
      <c r="K122" s="511" t="s">
        <v>1304</v>
      </c>
      <c r="L122" s="444" t="s">
        <v>1426</v>
      </c>
      <c r="M122" s="464" t="s">
        <v>1425</v>
      </c>
      <c r="N122" s="382" t="s">
        <v>1423</v>
      </c>
      <c r="O122" s="381" t="s">
        <v>803</v>
      </c>
      <c r="P122" s="382" t="s">
        <v>1424</v>
      </c>
      <c r="Q122" s="219"/>
      <c r="R122" s="219"/>
      <c r="S122" s="219"/>
      <c r="T122" s="381" t="s">
        <v>803</v>
      </c>
      <c r="U122" s="594" t="s">
        <v>815</v>
      </c>
      <c r="V122" s="598" t="s">
        <v>1260</v>
      </c>
      <c r="W122" s="220"/>
      <c r="X122" s="229" t="s">
        <v>65</v>
      </c>
      <c r="Y122" s="222"/>
      <c r="Z122" s="223" t="s">
        <v>677</v>
      </c>
      <c r="AA122" s="224" t="s">
        <v>74</v>
      </c>
      <c r="AB122" s="225">
        <v>1</v>
      </c>
      <c r="AC122" s="226"/>
      <c r="AD122" s="227"/>
      <c r="AE122" s="249"/>
      <c r="AF122" s="248"/>
      <c r="AG122" s="247"/>
      <c r="AH122" s="247"/>
      <c r="AI122" s="248"/>
      <c r="AJ122" s="248"/>
      <c r="AK122" s="247"/>
      <c r="AL122" s="247"/>
      <c r="AM122" s="248"/>
    </row>
    <row r="123" spans="2:39" ht="114.95" customHeight="1" thickBot="1">
      <c r="B123" s="760">
        <v>1904115</v>
      </c>
      <c r="C123" s="214" t="s">
        <v>1350</v>
      </c>
      <c r="D123" s="215" t="s">
        <v>49</v>
      </c>
      <c r="E123" s="246" t="s">
        <v>41</v>
      </c>
      <c r="F123" s="216" t="s">
        <v>42</v>
      </c>
      <c r="G123" s="217">
        <v>19</v>
      </c>
      <c r="H123" s="214" t="s">
        <v>1350</v>
      </c>
      <c r="I123" s="218" t="s">
        <v>803</v>
      </c>
      <c r="J123" s="313" t="s">
        <v>24</v>
      </c>
      <c r="K123" s="464" t="s">
        <v>1305</v>
      </c>
      <c r="L123" s="444" t="s">
        <v>1429</v>
      </c>
      <c r="M123" s="464" t="s">
        <v>1430</v>
      </c>
      <c r="N123" s="382" t="s">
        <v>1427</v>
      </c>
      <c r="O123" s="381" t="s">
        <v>803</v>
      </c>
      <c r="P123" s="382" t="s">
        <v>1428</v>
      </c>
      <c r="Q123" s="219"/>
      <c r="R123" s="219"/>
      <c r="S123" s="219"/>
      <c r="T123" s="381" t="s">
        <v>803</v>
      </c>
      <c r="U123" s="594" t="s">
        <v>1261</v>
      </c>
      <c r="V123" s="598" t="s">
        <v>1262</v>
      </c>
      <c r="W123" s="220"/>
      <c r="X123" s="229" t="s">
        <v>65</v>
      </c>
      <c r="Y123" s="222"/>
      <c r="Z123" s="223" t="s">
        <v>677</v>
      </c>
      <c r="AA123" s="224" t="s">
        <v>74</v>
      </c>
      <c r="AB123" s="225">
        <v>1</v>
      </c>
      <c r="AC123" s="226"/>
      <c r="AD123" s="227"/>
      <c r="AE123" s="249"/>
      <c r="AF123" s="248"/>
      <c r="AG123" s="247"/>
      <c r="AH123" s="247"/>
      <c r="AI123" s="248"/>
      <c r="AJ123" s="248"/>
      <c r="AK123" s="247"/>
      <c r="AL123" s="247"/>
      <c r="AM123" s="248"/>
    </row>
    <row r="124" spans="2:39" ht="114.95" customHeight="1" thickBot="1">
      <c r="B124" s="761">
        <v>1904116</v>
      </c>
      <c r="C124" s="214" t="s">
        <v>1350</v>
      </c>
      <c r="D124" s="215" t="s">
        <v>49</v>
      </c>
      <c r="E124" s="246" t="s">
        <v>41</v>
      </c>
      <c r="F124" s="216" t="s">
        <v>42</v>
      </c>
      <c r="G124" s="217">
        <v>18</v>
      </c>
      <c r="H124" s="214" t="s">
        <v>1350</v>
      </c>
      <c r="I124" s="218" t="s">
        <v>803</v>
      </c>
      <c r="J124" s="313" t="s">
        <v>24</v>
      </c>
      <c r="K124" s="464" t="s">
        <v>1306</v>
      </c>
      <c r="L124" s="444" t="s">
        <v>1433</v>
      </c>
      <c r="M124" s="464" t="s">
        <v>1306</v>
      </c>
      <c r="N124" s="382" t="s">
        <v>1431</v>
      </c>
      <c r="O124" s="381" t="s">
        <v>803</v>
      </c>
      <c r="P124" s="382" t="s">
        <v>1432</v>
      </c>
      <c r="Q124" s="219"/>
      <c r="R124" s="219"/>
      <c r="S124" s="219"/>
      <c r="T124" s="381" t="s">
        <v>803</v>
      </c>
      <c r="U124" s="594" t="s">
        <v>1263</v>
      </c>
      <c r="V124" s="598" t="s">
        <v>1264</v>
      </c>
      <c r="W124" s="220"/>
      <c r="X124" s="229" t="s">
        <v>65</v>
      </c>
      <c r="Y124" s="222"/>
      <c r="Z124" s="223" t="s">
        <v>677</v>
      </c>
      <c r="AA124" s="224" t="s">
        <v>74</v>
      </c>
      <c r="AB124" s="225">
        <v>1</v>
      </c>
      <c r="AC124" s="226"/>
      <c r="AD124" s="227"/>
      <c r="AE124" s="249"/>
      <c r="AF124" s="248"/>
      <c r="AG124" s="247"/>
      <c r="AH124" s="247"/>
      <c r="AI124" s="248"/>
      <c r="AJ124" s="248"/>
      <c r="AK124" s="247"/>
      <c r="AL124" s="247"/>
      <c r="AM124" s="248"/>
    </row>
    <row r="125" spans="2:39" ht="114.95" customHeight="1" thickBot="1">
      <c r="B125" s="761">
        <v>1904117</v>
      </c>
      <c r="C125" s="214" t="s">
        <v>1350</v>
      </c>
      <c r="D125" s="215" t="s">
        <v>49</v>
      </c>
      <c r="E125" s="246" t="s">
        <v>41</v>
      </c>
      <c r="F125" s="216" t="s">
        <v>42</v>
      </c>
      <c r="G125" s="217">
        <v>13</v>
      </c>
      <c r="H125" s="214" t="s">
        <v>1350</v>
      </c>
      <c r="I125" s="218" t="s">
        <v>803</v>
      </c>
      <c r="J125" s="313" t="s">
        <v>24</v>
      </c>
      <c r="K125" s="464" t="s">
        <v>1307</v>
      </c>
      <c r="L125" s="444" t="s">
        <v>1436</v>
      </c>
      <c r="M125" s="464" t="s">
        <v>1434</v>
      </c>
      <c r="N125" s="382" t="s">
        <v>1435</v>
      </c>
      <c r="O125" s="381" t="s">
        <v>803</v>
      </c>
      <c r="P125" s="382" t="s">
        <v>1437</v>
      </c>
      <c r="Q125" s="219"/>
      <c r="R125" s="219"/>
      <c r="S125" s="219"/>
      <c r="T125" s="381" t="s">
        <v>803</v>
      </c>
      <c r="U125" s="594" t="s">
        <v>1263</v>
      </c>
      <c r="V125" s="598" t="s">
        <v>1264</v>
      </c>
      <c r="W125" s="220"/>
      <c r="X125" s="229" t="s">
        <v>65</v>
      </c>
      <c r="Y125" s="222"/>
      <c r="Z125" s="223" t="s">
        <v>677</v>
      </c>
      <c r="AA125" s="224" t="s">
        <v>74</v>
      </c>
      <c r="AB125" s="225">
        <v>1</v>
      </c>
      <c r="AC125" s="226"/>
      <c r="AD125" s="227"/>
      <c r="AE125" s="249"/>
      <c r="AF125" s="248"/>
      <c r="AG125" s="247"/>
      <c r="AH125" s="247"/>
      <c r="AI125" s="248"/>
      <c r="AJ125" s="248"/>
      <c r="AK125" s="247"/>
      <c r="AL125" s="247"/>
      <c r="AM125" s="248"/>
    </row>
    <row r="126" spans="2:39" ht="114.95" customHeight="1" thickBot="1">
      <c r="B126" s="760">
        <v>1904118</v>
      </c>
      <c r="C126" s="214" t="s">
        <v>1350</v>
      </c>
      <c r="D126" s="215" t="s">
        <v>49</v>
      </c>
      <c r="E126" s="246" t="s">
        <v>41</v>
      </c>
      <c r="F126" s="216" t="s">
        <v>42</v>
      </c>
      <c r="G126" s="217">
        <v>19</v>
      </c>
      <c r="H126" s="214" t="s">
        <v>1350</v>
      </c>
      <c r="I126" s="218" t="s">
        <v>803</v>
      </c>
      <c r="J126" s="313" t="s">
        <v>24</v>
      </c>
      <c r="K126" s="464" t="s">
        <v>1308</v>
      </c>
      <c r="L126" s="444" t="s">
        <v>1441</v>
      </c>
      <c r="M126" s="464" t="s">
        <v>1440</v>
      </c>
      <c r="N126" s="382" t="s">
        <v>1438</v>
      </c>
      <c r="O126" s="381" t="s">
        <v>803</v>
      </c>
      <c r="P126" s="382" t="s">
        <v>1439</v>
      </c>
      <c r="Q126" s="219"/>
      <c r="R126" s="219"/>
      <c r="S126" s="219"/>
      <c r="T126" s="381" t="s">
        <v>803</v>
      </c>
      <c r="U126" s="594" t="s">
        <v>1265</v>
      </c>
      <c r="V126" s="598" t="s">
        <v>1017</v>
      </c>
      <c r="W126" s="220"/>
      <c r="X126" s="229" t="s">
        <v>65</v>
      </c>
      <c r="Y126" s="222"/>
      <c r="Z126" s="223" t="s">
        <v>677</v>
      </c>
      <c r="AA126" s="224" t="s">
        <v>74</v>
      </c>
      <c r="AB126" s="225">
        <v>1</v>
      </c>
      <c r="AC126" s="226"/>
      <c r="AD126" s="227"/>
      <c r="AE126" s="249"/>
      <c r="AF126" s="248"/>
      <c r="AG126" s="247"/>
      <c r="AH126" s="247"/>
      <c r="AI126" s="248"/>
      <c r="AJ126" s="248"/>
      <c r="AK126" s="247"/>
      <c r="AL126" s="247"/>
      <c r="AM126" s="248"/>
    </row>
    <row r="127" spans="2:39" ht="114.95" customHeight="1" thickBot="1">
      <c r="B127" s="761">
        <v>1904119</v>
      </c>
      <c r="C127" s="214" t="s">
        <v>1350</v>
      </c>
      <c r="D127" s="215" t="s">
        <v>49</v>
      </c>
      <c r="E127" s="246" t="s">
        <v>41</v>
      </c>
      <c r="F127" s="216" t="s">
        <v>42</v>
      </c>
      <c r="G127" s="217">
        <v>15</v>
      </c>
      <c r="H127" s="214" t="s">
        <v>1350</v>
      </c>
      <c r="I127" s="218" t="s">
        <v>803</v>
      </c>
      <c r="J127" s="313" t="s">
        <v>24</v>
      </c>
      <c r="K127" s="464" t="s">
        <v>1309</v>
      </c>
      <c r="L127" s="492" t="s">
        <v>1444</v>
      </c>
      <c r="M127" s="445" t="s">
        <v>1445</v>
      </c>
      <c r="N127" s="382" t="s">
        <v>1442</v>
      </c>
      <c r="O127" s="381" t="s">
        <v>803</v>
      </c>
      <c r="P127" s="382" t="s">
        <v>1443</v>
      </c>
      <c r="Q127" s="219"/>
      <c r="R127" s="219"/>
      <c r="S127" s="219"/>
      <c r="T127" s="381" t="s">
        <v>803</v>
      </c>
      <c r="U127" s="594" t="s">
        <v>1266</v>
      </c>
      <c r="V127" s="598" t="s">
        <v>1148</v>
      </c>
      <c r="W127" s="220"/>
      <c r="X127" s="229" t="s">
        <v>65</v>
      </c>
      <c r="Y127" s="222"/>
      <c r="Z127" s="223" t="s">
        <v>677</v>
      </c>
      <c r="AA127" s="224" t="s">
        <v>74</v>
      </c>
      <c r="AB127" s="225">
        <v>1</v>
      </c>
      <c r="AC127" s="226"/>
      <c r="AD127" s="227"/>
      <c r="AE127" s="249"/>
      <c r="AF127" s="248"/>
      <c r="AG127" s="247"/>
      <c r="AH127" s="247"/>
      <c r="AI127" s="248"/>
      <c r="AJ127" s="248"/>
      <c r="AK127" s="247"/>
      <c r="AL127" s="247"/>
      <c r="AM127" s="248"/>
    </row>
    <row r="128" spans="2:39" ht="114.95" customHeight="1" thickBot="1">
      <c r="B128" s="761">
        <v>1904120</v>
      </c>
      <c r="C128" s="214" t="s">
        <v>1164</v>
      </c>
      <c r="D128" s="215" t="s">
        <v>49</v>
      </c>
      <c r="E128" s="246" t="s">
        <v>41</v>
      </c>
      <c r="F128" s="216" t="s">
        <v>42</v>
      </c>
      <c r="G128" s="217">
        <v>25</v>
      </c>
      <c r="H128" s="214" t="s">
        <v>1164</v>
      </c>
      <c r="I128" s="218" t="s">
        <v>803</v>
      </c>
      <c r="J128" s="313" t="s">
        <v>24</v>
      </c>
      <c r="K128" s="511" t="s">
        <v>1310</v>
      </c>
      <c r="L128" s="492" t="s">
        <v>1447</v>
      </c>
      <c r="M128" s="445" t="s">
        <v>1448</v>
      </c>
      <c r="N128" s="382" t="s">
        <v>1446</v>
      </c>
      <c r="O128" s="381" t="s">
        <v>803</v>
      </c>
      <c r="P128" s="382" t="s">
        <v>1449</v>
      </c>
      <c r="Q128" s="219"/>
      <c r="R128" s="219"/>
      <c r="S128" s="219"/>
      <c r="T128" s="381" t="s">
        <v>803</v>
      </c>
      <c r="U128" s="594" t="s">
        <v>840</v>
      </c>
      <c r="V128" s="598" t="s">
        <v>841</v>
      </c>
      <c r="W128" s="220"/>
      <c r="X128" s="229" t="s">
        <v>65</v>
      </c>
      <c r="Y128" s="222"/>
      <c r="Z128" s="223" t="s">
        <v>677</v>
      </c>
      <c r="AA128" s="224" t="s">
        <v>74</v>
      </c>
      <c r="AB128" s="225">
        <v>1</v>
      </c>
      <c r="AC128" s="226"/>
      <c r="AD128" s="227"/>
      <c r="AE128" s="249"/>
      <c r="AF128" s="248"/>
      <c r="AG128" s="247"/>
      <c r="AH128" s="247"/>
      <c r="AI128" s="248"/>
      <c r="AJ128" s="248"/>
      <c r="AK128" s="247"/>
      <c r="AL128" s="247"/>
      <c r="AM128" s="248"/>
    </row>
    <row r="129" spans="2:39" ht="114.95" customHeight="1" thickBot="1">
      <c r="B129" s="760">
        <v>1904121</v>
      </c>
      <c r="C129" s="214" t="s">
        <v>1164</v>
      </c>
      <c r="D129" s="215" t="s">
        <v>44</v>
      </c>
      <c r="E129" s="246" t="s">
        <v>51</v>
      </c>
      <c r="F129" s="216" t="s">
        <v>42</v>
      </c>
      <c r="G129" s="217">
        <v>13</v>
      </c>
      <c r="H129" s="214" t="s">
        <v>1164</v>
      </c>
      <c r="I129" s="218" t="s">
        <v>803</v>
      </c>
      <c r="J129" s="313" t="s">
        <v>24</v>
      </c>
      <c r="K129" s="464" t="s">
        <v>1311</v>
      </c>
      <c r="L129" s="492" t="s">
        <v>1452</v>
      </c>
      <c r="M129" s="464" t="s">
        <v>1450</v>
      </c>
      <c r="N129" s="382" t="s">
        <v>1451</v>
      </c>
      <c r="O129" s="381" t="s">
        <v>803</v>
      </c>
      <c r="P129" s="382" t="s">
        <v>1481</v>
      </c>
      <c r="Q129" s="219"/>
      <c r="R129" s="219"/>
      <c r="S129" s="219"/>
      <c r="T129" s="381" t="s">
        <v>803</v>
      </c>
      <c r="U129" s="594" t="s">
        <v>1139</v>
      </c>
      <c r="V129" s="598" t="s">
        <v>1267</v>
      </c>
      <c r="W129" s="220"/>
      <c r="X129" s="229" t="s">
        <v>65</v>
      </c>
      <c r="Y129" s="222"/>
      <c r="Z129" s="223" t="s">
        <v>677</v>
      </c>
      <c r="AA129" s="224" t="s">
        <v>74</v>
      </c>
      <c r="AB129" s="225">
        <v>1</v>
      </c>
      <c r="AC129" s="226"/>
      <c r="AD129" s="227"/>
      <c r="AE129" s="249"/>
      <c r="AF129" s="248"/>
      <c r="AG129" s="247"/>
      <c r="AH129" s="247"/>
      <c r="AI129" s="248"/>
      <c r="AJ129" s="248"/>
      <c r="AK129" s="247"/>
      <c r="AL129" s="247"/>
      <c r="AM129" s="248"/>
    </row>
    <row r="130" spans="2:39" ht="114.95" customHeight="1" thickBot="1">
      <c r="B130" s="761">
        <v>1904122</v>
      </c>
      <c r="C130" s="214" t="s">
        <v>1164</v>
      </c>
      <c r="D130" s="215" t="s">
        <v>39</v>
      </c>
      <c r="E130" s="246" t="s">
        <v>41</v>
      </c>
      <c r="F130" s="216" t="s">
        <v>42</v>
      </c>
      <c r="G130" s="217">
        <v>16</v>
      </c>
      <c r="H130" s="214" t="s">
        <v>1164</v>
      </c>
      <c r="I130" s="218" t="s">
        <v>803</v>
      </c>
      <c r="J130" s="313" t="s">
        <v>24</v>
      </c>
      <c r="K130" s="464" t="s">
        <v>1312</v>
      </c>
      <c r="L130" s="444" t="s">
        <v>1456</v>
      </c>
      <c r="M130" s="464" t="s">
        <v>1453</v>
      </c>
      <c r="N130" s="382" t="s">
        <v>1454</v>
      </c>
      <c r="O130" s="381" t="s">
        <v>803</v>
      </c>
      <c r="P130" s="382" t="s">
        <v>1455</v>
      </c>
      <c r="Q130" s="219"/>
      <c r="R130" s="219"/>
      <c r="S130" s="219"/>
      <c r="T130" s="381" t="s">
        <v>803</v>
      </c>
      <c r="U130" s="594" t="s">
        <v>731</v>
      </c>
      <c r="V130" s="598" t="s">
        <v>1268</v>
      </c>
      <c r="W130" s="220"/>
      <c r="X130" s="229" t="s">
        <v>65</v>
      </c>
      <c r="Y130" s="222"/>
      <c r="Z130" s="223" t="s">
        <v>677</v>
      </c>
      <c r="AA130" s="224" t="s">
        <v>74</v>
      </c>
      <c r="AB130" s="225">
        <v>1</v>
      </c>
      <c r="AC130" s="226"/>
      <c r="AD130" s="227"/>
      <c r="AE130" s="249"/>
      <c r="AF130" s="248"/>
      <c r="AG130" s="247"/>
      <c r="AH130" s="247"/>
      <c r="AI130" s="248"/>
      <c r="AJ130" s="248"/>
      <c r="AK130" s="247"/>
      <c r="AL130" s="247"/>
      <c r="AM130" s="248"/>
    </row>
    <row r="131" spans="2:39" ht="114.95" customHeight="1" thickBot="1">
      <c r="B131" s="761">
        <v>1904123</v>
      </c>
      <c r="C131" s="214" t="s">
        <v>1164</v>
      </c>
      <c r="D131" s="215" t="s">
        <v>49</v>
      </c>
      <c r="E131" s="246" t="s">
        <v>41</v>
      </c>
      <c r="F131" s="216" t="s">
        <v>42</v>
      </c>
      <c r="G131" s="217">
        <v>15</v>
      </c>
      <c r="H131" s="214" t="s">
        <v>1164</v>
      </c>
      <c r="I131" s="218" t="s">
        <v>803</v>
      </c>
      <c r="J131" s="313" t="s">
        <v>24</v>
      </c>
      <c r="K131" s="464" t="s">
        <v>1313</v>
      </c>
      <c r="L131" s="492" t="s">
        <v>1459</v>
      </c>
      <c r="M131" s="464" t="s">
        <v>1457</v>
      </c>
      <c r="N131" s="517" t="s">
        <v>1458</v>
      </c>
      <c r="O131" s="381" t="s">
        <v>803</v>
      </c>
      <c r="P131" s="517" t="s">
        <v>1460</v>
      </c>
      <c r="Q131" s="219"/>
      <c r="R131" s="219"/>
      <c r="S131" s="219"/>
      <c r="T131" s="381" t="s">
        <v>803</v>
      </c>
      <c r="U131" s="600" t="s">
        <v>1269</v>
      </c>
      <c r="V131" s="598" t="s">
        <v>1270</v>
      </c>
      <c r="W131" s="220"/>
      <c r="X131" s="229" t="s">
        <v>65</v>
      </c>
      <c r="Y131" s="222"/>
      <c r="Z131" s="223" t="s">
        <v>677</v>
      </c>
      <c r="AA131" s="224" t="s">
        <v>74</v>
      </c>
      <c r="AB131" s="225">
        <v>1</v>
      </c>
      <c r="AC131" s="226"/>
      <c r="AD131" s="227"/>
      <c r="AE131" s="249"/>
      <c r="AF131" s="248"/>
      <c r="AG131" s="247"/>
      <c r="AH131" s="247"/>
      <c r="AI131" s="248"/>
      <c r="AJ131" s="248"/>
      <c r="AK131" s="247"/>
      <c r="AL131" s="247"/>
      <c r="AM131" s="248"/>
    </row>
    <row r="132" spans="2:39" ht="114.95" customHeight="1" thickBot="1">
      <c r="B132" s="760">
        <v>1904124</v>
      </c>
      <c r="C132" s="214" t="s">
        <v>1164</v>
      </c>
      <c r="D132" s="215" t="s">
        <v>44</v>
      </c>
      <c r="E132" s="246" t="s">
        <v>41</v>
      </c>
      <c r="F132" s="216" t="s">
        <v>42</v>
      </c>
      <c r="G132" s="217">
        <v>20</v>
      </c>
      <c r="H132" s="214" t="s">
        <v>1164</v>
      </c>
      <c r="I132" s="218" t="s">
        <v>803</v>
      </c>
      <c r="J132" s="313" t="s">
        <v>24</v>
      </c>
      <c r="K132" s="464" t="s">
        <v>1314</v>
      </c>
      <c r="L132" s="444" t="s">
        <v>1463</v>
      </c>
      <c r="M132" s="464" t="s">
        <v>1461</v>
      </c>
      <c r="N132" s="382" t="s">
        <v>1462</v>
      </c>
      <c r="O132" s="381" t="s">
        <v>803</v>
      </c>
      <c r="P132" s="382" t="s">
        <v>1482</v>
      </c>
      <c r="Q132" s="219"/>
      <c r="R132" s="219"/>
      <c r="S132" s="219"/>
      <c r="T132" s="381" t="s">
        <v>803</v>
      </c>
      <c r="U132" s="594" t="s">
        <v>731</v>
      </c>
      <c r="V132" s="598" t="s">
        <v>1120</v>
      </c>
      <c r="W132" s="220"/>
      <c r="X132" s="229" t="s">
        <v>65</v>
      </c>
      <c r="Y132" s="222"/>
      <c r="Z132" s="223" t="s">
        <v>677</v>
      </c>
      <c r="AA132" s="224" t="s">
        <v>74</v>
      </c>
      <c r="AB132" s="225">
        <v>1</v>
      </c>
      <c r="AC132" s="226"/>
      <c r="AD132" s="227"/>
      <c r="AE132" s="249"/>
      <c r="AF132" s="248"/>
      <c r="AG132" s="247"/>
      <c r="AH132" s="247"/>
      <c r="AI132" s="248"/>
      <c r="AJ132" s="248"/>
      <c r="AK132" s="247"/>
      <c r="AL132" s="247"/>
      <c r="AM132" s="248"/>
    </row>
    <row r="133" spans="2:39" ht="114.95" customHeight="1" thickBot="1">
      <c r="B133" s="761">
        <v>1904125</v>
      </c>
      <c r="C133" s="214" t="s">
        <v>1164</v>
      </c>
      <c r="D133" s="215" t="s">
        <v>49</v>
      </c>
      <c r="E133" s="246" t="s">
        <v>46</v>
      </c>
      <c r="F133" s="216" t="s">
        <v>42</v>
      </c>
      <c r="G133" s="217">
        <v>15</v>
      </c>
      <c r="H133" s="214" t="s">
        <v>1164</v>
      </c>
      <c r="I133" s="218" t="s">
        <v>803</v>
      </c>
      <c r="J133" s="313" t="s">
        <v>24</v>
      </c>
      <c r="K133" s="464" t="s">
        <v>1315</v>
      </c>
      <c r="L133" s="444" t="s">
        <v>1467</v>
      </c>
      <c r="M133" s="464" t="s">
        <v>1466</v>
      </c>
      <c r="N133" s="382" t="s">
        <v>1464</v>
      </c>
      <c r="O133" s="381" t="s">
        <v>803</v>
      </c>
      <c r="P133" s="382" t="s">
        <v>1465</v>
      </c>
      <c r="Q133" s="219"/>
      <c r="R133" s="219"/>
      <c r="S133" s="219"/>
      <c r="T133" s="381" t="s">
        <v>803</v>
      </c>
      <c r="U133" s="594" t="s">
        <v>1271</v>
      </c>
      <c r="V133" s="598" t="s">
        <v>1184</v>
      </c>
      <c r="W133" s="220"/>
      <c r="X133" s="229" t="s">
        <v>65</v>
      </c>
      <c r="Y133" s="222"/>
      <c r="Z133" s="223" t="s">
        <v>677</v>
      </c>
      <c r="AA133" s="224" t="s">
        <v>74</v>
      </c>
      <c r="AB133" s="225">
        <v>1</v>
      </c>
      <c r="AC133" s="226"/>
      <c r="AD133" s="227"/>
      <c r="AE133" s="249"/>
      <c r="AF133" s="248"/>
      <c r="AG133" s="247"/>
      <c r="AH133" s="247"/>
      <c r="AI133" s="248"/>
      <c r="AJ133" s="248"/>
      <c r="AK133" s="247"/>
      <c r="AL133" s="247"/>
      <c r="AM133" s="248"/>
    </row>
    <row r="134" spans="2:39" ht="114.95" customHeight="1" thickBot="1">
      <c r="B134" s="761">
        <v>1904126</v>
      </c>
      <c r="C134" s="214" t="s">
        <v>1350</v>
      </c>
      <c r="D134" s="215" t="s">
        <v>49</v>
      </c>
      <c r="E134" s="246" t="s">
        <v>41</v>
      </c>
      <c r="F134" s="216" t="s">
        <v>42</v>
      </c>
      <c r="G134" s="217">
        <v>18</v>
      </c>
      <c r="H134" s="214" t="s">
        <v>1350</v>
      </c>
      <c r="I134" s="218" t="s">
        <v>803</v>
      </c>
      <c r="J134" s="313" t="s">
        <v>24</v>
      </c>
      <c r="K134" s="464" t="s">
        <v>1316</v>
      </c>
      <c r="L134" s="444" t="s">
        <v>1471</v>
      </c>
      <c r="M134" s="464" t="s">
        <v>1470</v>
      </c>
      <c r="N134" s="382" t="s">
        <v>1468</v>
      </c>
      <c r="O134" s="381" t="s">
        <v>803</v>
      </c>
      <c r="P134" s="382" t="s">
        <v>1469</v>
      </c>
      <c r="Q134" s="219"/>
      <c r="R134" s="219"/>
      <c r="S134" s="219"/>
      <c r="T134" s="381" t="s">
        <v>803</v>
      </c>
      <c r="U134" s="594" t="s">
        <v>1272</v>
      </c>
      <c r="V134" s="598" t="s">
        <v>1273</v>
      </c>
      <c r="W134" s="220"/>
      <c r="X134" s="229" t="s">
        <v>65</v>
      </c>
      <c r="Y134" s="222"/>
      <c r="Z134" s="223" t="s">
        <v>677</v>
      </c>
      <c r="AA134" s="224" t="s">
        <v>74</v>
      </c>
      <c r="AB134" s="225">
        <v>1</v>
      </c>
      <c r="AC134" s="226"/>
      <c r="AD134" s="227"/>
      <c r="AE134" s="249"/>
      <c r="AF134" s="248"/>
      <c r="AG134" s="247"/>
      <c r="AH134" s="247"/>
      <c r="AI134" s="248"/>
      <c r="AJ134" s="248"/>
      <c r="AK134" s="247"/>
      <c r="AL134" s="247"/>
      <c r="AM134" s="248"/>
    </row>
    <row r="135" spans="2:39" ht="114.95" customHeight="1" thickBot="1">
      <c r="B135" s="760">
        <v>1904127</v>
      </c>
      <c r="C135" s="214" t="s">
        <v>1651</v>
      </c>
      <c r="D135" s="215" t="s">
        <v>49</v>
      </c>
      <c r="E135" s="216" t="s">
        <v>41</v>
      </c>
      <c r="F135" s="216" t="s">
        <v>42</v>
      </c>
      <c r="G135" s="217">
        <v>15</v>
      </c>
      <c r="H135" s="214" t="s">
        <v>1651</v>
      </c>
      <c r="I135" s="218" t="s">
        <v>803</v>
      </c>
      <c r="J135" s="313" t="s">
        <v>24</v>
      </c>
      <c r="K135" s="464" t="s">
        <v>1645</v>
      </c>
      <c r="L135" s="444" t="s">
        <v>1647</v>
      </c>
      <c r="M135" s="464" t="s">
        <v>1648</v>
      </c>
      <c r="N135" s="382" t="s">
        <v>1646</v>
      </c>
      <c r="O135" s="381" t="s">
        <v>803</v>
      </c>
      <c r="P135" s="382" t="s">
        <v>1649</v>
      </c>
      <c r="Q135" s="219"/>
      <c r="R135" s="219"/>
      <c r="S135" s="219"/>
      <c r="T135" s="381" t="s">
        <v>803</v>
      </c>
      <c r="U135" s="601" t="s">
        <v>707</v>
      </c>
      <c r="V135" s="598" t="s">
        <v>1650</v>
      </c>
      <c r="W135" s="220"/>
      <c r="X135" s="229" t="s">
        <v>65</v>
      </c>
      <c r="Y135" s="222"/>
      <c r="Z135" s="223" t="s">
        <v>677</v>
      </c>
      <c r="AA135" s="224" t="s">
        <v>74</v>
      </c>
      <c r="AB135" s="225">
        <v>1</v>
      </c>
      <c r="AC135" s="226"/>
      <c r="AD135" s="227"/>
      <c r="AE135" s="249"/>
      <c r="AF135" s="248"/>
      <c r="AG135" s="247"/>
      <c r="AH135" s="247"/>
      <c r="AI135" s="248"/>
      <c r="AJ135" s="248"/>
      <c r="AK135" s="247"/>
      <c r="AL135" s="247"/>
      <c r="AM135" s="248"/>
    </row>
    <row r="136" spans="2:39" ht="114.95" customHeight="1" thickBot="1">
      <c r="B136" s="761">
        <v>1904128</v>
      </c>
      <c r="C136" s="214" t="s">
        <v>1651</v>
      </c>
      <c r="D136" s="215" t="s">
        <v>49</v>
      </c>
      <c r="E136" s="216" t="s">
        <v>51</v>
      </c>
      <c r="F136" s="216" t="s">
        <v>42</v>
      </c>
      <c r="G136" s="217">
        <v>20</v>
      </c>
      <c r="H136" s="214" t="s">
        <v>1651</v>
      </c>
      <c r="I136" s="218" t="s">
        <v>803</v>
      </c>
      <c r="J136" s="313" t="s">
        <v>24</v>
      </c>
      <c r="K136" s="461" t="s">
        <v>1652</v>
      </c>
      <c r="L136" s="444" t="s">
        <v>1655</v>
      </c>
      <c r="M136" s="461" t="s">
        <v>1656</v>
      </c>
      <c r="N136" s="382" t="s">
        <v>1653</v>
      </c>
      <c r="O136" s="381" t="s">
        <v>803</v>
      </c>
      <c r="P136" s="382" t="s">
        <v>1654</v>
      </c>
      <c r="Q136" s="219"/>
      <c r="R136" s="219"/>
      <c r="S136" s="219"/>
      <c r="T136" s="381" t="s">
        <v>803</v>
      </c>
      <c r="U136" s="587" t="s">
        <v>801</v>
      </c>
      <c r="V136" s="598" t="s">
        <v>1021</v>
      </c>
      <c r="W136" s="220"/>
      <c r="X136" s="229" t="s">
        <v>65</v>
      </c>
      <c r="Y136" s="222"/>
      <c r="Z136" s="223" t="s">
        <v>677</v>
      </c>
      <c r="AA136" s="224" t="s">
        <v>74</v>
      </c>
      <c r="AB136" s="225">
        <v>1</v>
      </c>
      <c r="AC136" s="226"/>
      <c r="AD136" s="227"/>
      <c r="AE136" s="249"/>
      <c r="AF136" s="248"/>
      <c r="AG136" s="247"/>
      <c r="AH136" s="247"/>
      <c r="AI136" s="248"/>
      <c r="AJ136" s="248"/>
      <c r="AK136" s="247"/>
      <c r="AL136" s="247"/>
      <c r="AM136" s="248"/>
    </row>
    <row r="137" spans="2:39" ht="114.95" customHeight="1" thickBot="1">
      <c r="B137" s="761">
        <v>1904129</v>
      </c>
      <c r="C137" s="214" t="s">
        <v>1651</v>
      </c>
      <c r="D137" s="215" t="s">
        <v>49</v>
      </c>
      <c r="E137" s="216" t="s">
        <v>41</v>
      </c>
      <c r="F137" s="216" t="s">
        <v>57</v>
      </c>
      <c r="G137" s="217">
        <v>15</v>
      </c>
      <c r="H137" s="214" t="s">
        <v>1651</v>
      </c>
      <c r="I137" s="218" t="s">
        <v>1659</v>
      </c>
      <c r="J137" s="313" t="s">
        <v>24</v>
      </c>
      <c r="K137" s="462" t="s">
        <v>1658</v>
      </c>
      <c r="L137" s="632" t="s">
        <v>1661</v>
      </c>
      <c r="M137" s="464" t="s">
        <v>1664</v>
      </c>
      <c r="N137" s="233" t="s">
        <v>1660</v>
      </c>
      <c r="O137" s="236" t="s">
        <v>1662</v>
      </c>
      <c r="P137" s="233" t="s">
        <v>1663</v>
      </c>
      <c r="Q137" s="219"/>
      <c r="R137" s="219"/>
      <c r="S137" s="219"/>
      <c r="T137" s="381" t="s">
        <v>803</v>
      </c>
      <c r="U137" s="587" t="s">
        <v>1657</v>
      </c>
      <c r="V137" s="598" t="s">
        <v>1582</v>
      </c>
      <c r="W137" s="220"/>
      <c r="X137" s="229" t="s">
        <v>65</v>
      </c>
      <c r="Y137" s="222"/>
      <c r="Z137" s="223" t="s">
        <v>677</v>
      </c>
      <c r="AA137" s="224" t="s">
        <v>74</v>
      </c>
      <c r="AB137" s="225">
        <v>1</v>
      </c>
      <c r="AC137" s="226"/>
      <c r="AD137" s="227"/>
      <c r="AE137" s="249"/>
      <c r="AF137" s="248"/>
      <c r="AG137" s="247"/>
      <c r="AH137" s="247"/>
      <c r="AI137" s="248"/>
      <c r="AJ137" s="248"/>
      <c r="AK137" s="247"/>
      <c r="AL137" s="247"/>
      <c r="AM137" s="248"/>
    </row>
    <row r="138" spans="2:39" ht="114.95" customHeight="1" thickBot="1">
      <c r="B138" s="760">
        <v>1904130</v>
      </c>
      <c r="C138" s="214" t="s">
        <v>1651</v>
      </c>
      <c r="D138" s="215" t="s">
        <v>49</v>
      </c>
      <c r="E138" s="216" t="s">
        <v>41</v>
      </c>
      <c r="F138" s="216" t="s">
        <v>42</v>
      </c>
      <c r="G138" s="217">
        <v>18</v>
      </c>
      <c r="H138" s="214" t="s">
        <v>1651</v>
      </c>
      <c r="I138" s="381" t="s">
        <v>803</v>
      </c>
      <c r="J138" s="313" t="s">
        <v>24</v>
      </c>
      <c r="K138" s="461" t="s">
        <v>1666</v>
      </c>
      <c r="L138" s="444" t="s">
        <v>1668</v>
      </c>
      <c r="M138" s="461" t="s">
        <v>1669</v>
      </c>
      <c r="N138" s="382" t="s">
        <v>1667</v>
      </c>
      <c r="O138" s="381" t="s">
        <v>803</v>
      </c>
      <c r="P138" s="382" t="s">
        <v>1670</v>
      </c>
      <c r="Q138" s="219"/>
      <c r="R138" s="219"/>
      <c r="S138" s="219"/>
      <c r="T138" s="381" t="s">
        <v>803</v>
      </c>
      <c r="U138" s="587" t="s">
        <v>740</v>
      </c>
      <c r="V138" s="598" t="s">
        <v>1665</v>
      </c>
      <c r="W138" s="220"/>
      <c r="X138" s="229" t="s">
        <v>65</v>
      </c>
      <c r="Y138" s="222"/>
      <c r="Z138" s="223" t="s">
        <v>677</v>
      </c>
      <c r="AA138" s="224" t="s">
        <v>74</v>
      </c>
      <c r="AB138" s="225">
        <v>1</v>
      </c>
      <c r="AC138" s="226"/>
      <c r="AD138" s="227"/>
      <c r="AE138" s="249"/>
      <c r="AF138" s="248"/>
      <c r="AG138" s="247"/>
      <c r="AH138" s="247"/>
      <c r="AI138" s="248"/>
      <c r="AJ138" s="248"/>
      <c r="AK138" s="247"/>
      <c r="AL138" s="247"/>
      <c r="AM138" s="248"/>
    </row>
    <row r="139" spans="2:39" ht="114.95" customHeight="1" thickBot="1">
      <c r="B139" s="761">
        <v>1904131</v>
      </c>
      <c r="C139" s="214" t="s">
        <v>1651</v>
      </c>
      <c r="D139" s="215" t="s">
        <v>54</v>
      </c>
      <c r="E139" s="216" t="s">
        <v>41</v>
      </c>
      <c r="F139" s="216" t="s">
        <v>42</v>
      </c>
      <c r="G139" s="217">
        <v>15</v>
      </c>
      <c r="H139" s="214" t="s">
        <v>1651</v>
      </c>
      <c r="I139" s="381" t="s">
        <v>803</v>
      </c>
      <c r="J139" s="313" t="s">
        <v>24</v>
      </c>
      <c r="K139" s="463" t="s">
        <v>1673</v>
      </c>
      <c r="L139" s="445" t="s">
        <v>1677</v>
      </c>
      <c r="M139" s="447" t="s">
        <v>1674</v>
      </c>
      <c r="N139" s="382" t="s">
        <v>1675</v>
      </c>
      <c r="O139" s="381" t="s">
        <v>803</v>
      </c>
      <c r="P139" s="219" t="s">
        <v>1676</v>
      </c>
      <c r="R139" s="219"/>
      <c r="S139" s="219"/>
      <c r="T139" s="381" t="s">
        <v>803</v>
      </c>
      <c r="U139" s="587" t="s">
        <v>1671</v>
      </c>
      <c r="V139" s="598" t="s">
        <v>1672</v>
      </c>
      <c r="W139" s="220"/>
      <c r="X139" s="229" t="s">
        <v>65</v>
      </c>
      <c r="Y139" s="222"/>
      <c r="Z139" s="223" t="s">
        <v>677</v>
      </c>
      <c r="AA139" s="224" t="s">
        <v>74</v>
      </c>
      <c r="AB139" s="225">
        <v>1</v>
      </c>
      <c r="AC139" s="226"/>
      <c r="AD139" s="227"/>
      <c r="AE139" s="249"/>
      <c r="AF139" s="248"/>
      <c r="AG139" s="247"/>
      <c r="AH139" s="247"/>
      <c r="AI139" s="248"/>
      <c r="AJ139" s="248"/>
      <c r="AK139" s="247"/>
      <c r="AL139" s="247"/>
      <c r="AM139" s="248"/>
    </row>
    <row r="140" spans="2:39" ht="114.95" customHeight="1" thickBot="1">
      <c r="B140" s="761">
        <v>1904132</v>
      </c>
      <c r="C140" s="214" t="s">
        <v>1651</v>
      </c>
      <c r="D140" s="215" t="s">
        <v>39</v>
      </c>
      <c r="E140" s="216" t="s">
        <v>41</v>
      </c>
      <c r="F140" s="216" t="s">
        <v>42</v>
      </c>
      <c r="G140" s="217">
        <v>15</v>
      </c>
      <c r="H140" s="214" t="s">
        <v>1651</v>
      </c>
      <c r="I140" s="381" t="s">
        <v>803</v>
      </c>
      <c r="J140" s="313" t="s">
        <v>24</v>
      </c>
      <c r="K140" s="461" t="s">
        <v>1678</v>
      </c>
      <c r="L140" s="444" t="s">
        <v>1680</v>
      </c>
      <c r="M140" s="445" t="s">
        <v>1681</v>
      </c>
      <c r="N140" s="382" t="s">
        <v>1679</v>
      </c>
      <c r="O140" s="381" t="s">
        <v>803</v>
      </c>
      <c r="P140" s="382" t="s">
        <v>1682</v>
      </c>
      <c r="Q140" s="219"/>
      <c r="R140" s="219"/>
      <c r="S140" s="219"/>
      <c r="T140" s="381" t="s">
        <v>803</v>
      </c>
      <c r="U140" s="587" t="s">
        <v>786</v>
      </c>
      <c r="V140" s="618" t="s">
        <v>681</v>
      </c>
      <c r="W140" s="220"/>
      <c r="X140" s="229" t="s">
        <v>65</v>
      </c>
      <c r="Y140" s="222"/>
      <c r="Z140" s="223" t="s">
        <v>677</v>
      </c>
      <c r="AA140" s="224" t="s">
        <v>74</v>
      </c>
      <c r="AB140" s="225">
        <v>1</v>
      </c>
      <c r="AC140" s="226"/>
      <c r="AD140" s="227"/>
      <c r="AE140" s="249"/>
      <c r="AF140" s="248"/>
      <c r="AG140" s="247"/>
      <c r="AH140" s="247"/>
      <c r="AI140" s="248"/>
      <c r="AJ140" s="248"/>
      <c r="AK140" s="247"/>
      <c r="AL140" s="247"/>
      <c r="AM140" s="248"/>
    </row>
    <row r="141" spans="2:39" ht="114.95" customHeight="1" thickBot="1">
      <c r="B141" s="760">
        <v>1904133</v>
      </c>
      <c r="C141" s="214" t="s">
        <v>1651</v>
      </c>
      <c r="D141" s="216" t="s">
        <v>49</v>
      </c>
      <c r="E141" s="216" t="s">
        <v>41</v>
      </c>
      <c r="F141" s="216" t="s">
        <v>42</v>
      </c>
      <c r="G141" s="217">
        <v>15</v>
      </c>
      <c r="H141" s="214" t="s">
        <v>1651</v>
      </c>
      <c r="I141" s="381" t="s">
        <v>803</v>
      </c>
      <c r="J141" s="313" t="s">
        <v>24</v>
      </c>
      <c r="K141" s="464" t="s">
        <v>1683</v>
      </c>
      <c r="L141" s="444" t="s">
        <v>1686</v>
      </c>
      <c r="M141" s="464" t="s">
        <v>1684</v>
      </c>
      <c r="N141" s="233" t="s">
        <v>1685</v>
      </c>
      <c r="O141" s="381" t="s">
        <v>803</v>
      </c>
      <c r="P141" s="233" t="s">
        <v>1687</v>
      </c>
      <c r="Q141" s="219"/>
      <c r="R141" s="219"/>
      <c r="S141" s="219"/>
      <c r="T141" s="381" t="s">
        <v>803</v>
      </c>
      <c r="U141" s="587" t="s">
        <v>1227</v>
      </c>
      <c r="V141" s="594" t="s">
        <v>1228</v>
      </c>
      <c r="W141" s="220"/>
      <c r="X141" s="229" t="s">
        <v>65</v>
      </c>
      <c r="Y141" s="222"/>
      <c r="Z141" s="223" t="s">
        <v>677</v>
      </c>
      <c r="AA141" s="224" t="s">
        <v>74</v>
      </c>
      <c r="AB141" s="225">
        <v>1</v>
      </c>
      <c r="AC141" s="226"/>
      <c r="AD141" s="227"/>
      <c r="AE141" s="249"/>
      <c r="AF141" s="248"/>
      <c r="AG141" s="247"/>
      <c r="AH141" s="247"/>
      <c r="AI141" s="248"/>
      <c r="AJ141" s="248"/>
      <c r="AK141" s="247"/>
      <c r="AL141" s="247"/>
      <c r="AM141" s="248"/>
    </row>
    <row r="142" spans="2:39" ht="114.95" customHeight="1" thickBot="1">
      <c r="B142" s="761">
        <v>1904134</v>
      </c>
      <c r="C142" s="214" t="s">
        <v>1651</v>
      </c>
      <c r="D142" s="216" t="s">
        <v>49</v>
      </c>
      <c r="E142" s="216" t="s">
        <v>46</v>
      </c>
      <c r="F142" s="216" t="s">
        <v>42</v>
      </c>
      <c r="G142" s="217">
        <v>15</v>
      </c>
      <c r="H142" s="214" t="s">
        <v>1651</v>
      </c>
      <c r="I142" s="381" t="s">
        <v>803</v>
      </c>
      <c r="J142" s="313" t="s">
        <v>24</v>
      </c>
      <c r="K142" s="504" t="s">
        <v>1689</v>
      </c>
      <c r="L142" s="444" t="s">
        <v>1693</v>
      </c>
      <c r="M142" s="504" t="s">
        <v>1692</v>
      </c>
      <c r="N142" s="233" t="s">
        <v>1690</v>
      </c>
      <c r="O142" s="381" t="s">
        <v>803</v>
      </c>
      <c r="P142" s="233" t="s">
        <v>1691</v>
      </c>
      <c r="Q142" s="219"/>
      <c r="R142" s="219"/>
      <c r="S142" s="219"/>
      <c r="T142" s="381" t="s">
        <v>803</v>
      </c>
      <c r="U142" s="587" t="s">
        <v>762</v>
      </c>
      <c r="V142" s="598" t="s">
        <v>1688</v>
      </c>
      <c r="W142" s="220"/>
      <c r="X142" s="229" t="s">
        <v>65</v>
      </c>
      <c r="Y142" s="222"/>
      <c r="Z142" s="223" t="s">
        <v>677</v>
      </c>
      <c r="AA142" s="224" t="s">
        <v>74</v>
      </c>
      <c r="AB142" s="225">
        <v>1</v>
      </c>
      <c r="AC142" s="226"/>
      <c r="AD142" s="227"/>
      <c r="AE142" s="249"/>
      <c r="AF142" s="248"/>
      <c r="AG142" s="247"/>
      <c r="AH142" s="247"/>
      <c r="AI142" s="248"/>
      <c r="AJ142" s="248"/>
      <c r="AK142" s="247"/>
      <c r="AL142" s="247"/>
      <c r="AM142" s="248"/>
    </row>
    <row r="143" spans="2:39" ht="114.95" customHeight="1" thickBot="1">
      <c r="B143" s="761">
        <v>1904135</v>
      </c>
      <c r="C143" s="214" t="s">
        <v>1651</v>
      </c>
      <c r="D143" s="216" t="s">
        <v>49</v>
      </c>
      <c r="E143" s="216" t="s">
        <v>41</v>
      </c>
      <c r="F143" s="216" t="s">
        <v>42</v>
      </c>
      <c r="G143" s="217">
        <v>15</v>
      </c>
      <c r="H143" s="214" t="s">
        <v>1651</v>
      </c>
      <c r="I143" s="381" t="s">
        <v>803</v>
      </c>
      <c r="J143" s="313" t="s">
        <v>24</v>
      </c>
      <c r="K143" s="465" t="s">
        <v>1696</v>
      </c>
      <c r="L143" s="462" t="s">
        <v>1700</v>
      </c>
      <c r="M143" s="465" t="s">
        <v>1697</v>
      </c>
      <c r="N143" s="383" t="s">
        <v>1698</v>
      </c>
      <c r="O143" s="381" t="s">
        <v>803</v>
      </c>
      <c r="P143" s="383" t="s">
        <v>1699</v>
      </c>
      <c r="Q143" s="253"/>
      <c r="R143" s="66"/>
      <c r="S143" s="66"/>
      <c r="T143" s="381" t="s">
        <v>803</v>
      </c>
      <c r="U143" s="602" t="s">
        <v>1694</v>
      </c>
      <c r="V143" s="621" t="s">
        <v>1695</v>
      </c>
      <c r="W143" s="252"/>
      <c r="X143" s="229" t="s">
        <v>65</v>
      </c>
      <c r="Y143" s="222"/>
      <c r="Z143" s="223" t="s">
        <v>677</v>
      </c>
      <c r="AA143" s="224" t="s">
        <v>74</v>
      </c>
      <c r="AB143" s="225">
        <v>1</v>
      </c>
      <c r="AC143" s="66"/>
      <c r="AD143" s="227"/>
      <c r="AE143" s="66"/>
      <c r="AF143" s="248"/>
      <c r="AG143" s="247"/>
      <c r="AH143" s="247"/>
      <c r="AI143" s="248"/>
      <c r="AJ143" s="248"/>
      <c r="AK143" s="247"/>
      <c r="AL143" s="247"/>
      <c r="AM143" s="248"/>
    </row>
    <row r="144" spans="2:39" ht="114.95" customHeight="1" thickBot="1">
      <c r="B144" s="760">
        <v>1904136</v>
      </c>
      <c r="C144" s="214" t="s">
        <v>1651</v>
      </c>
      <c r="D144" s="216" t="s">
        <v>49</v>
      </c>
      <c r="E144" s="242" t="s">
        <v>41</v>
      </c>
      <c r="F144" s="242" t="s">
        <v>42</v>
      </c>
      <c r="G144" s="217">
        <v>24</v>
      </c>
      <c r="H144" s="214" t="s">
        <v>1651</v>
      </c>
      <c r="I144" s="381" t="s">
        <v>803</v>
      </c>
      <c r="J144" s="318" t="s">
        <v>24</v>
      </c>
      <c r="K144" s="466" t="s">
        <v>1703</v>
      </c>
      <c r="L144" s="531" t="s">
        <v>1706</v>
      </c>
      <c r="M144" s="466" t="s">
        <v>1704</v>
      </c>
      <c r="N144" s="425" t="s">
        <v>1705</v>
      </c>
      <c r="O144" s="381" t="s">
        <v>803</v>
      </c>
      <c r="P144" s="425" t="s">
        <v>1707</v>
      </c>
      <c r="Q144" s="66"/>
      <c r="R144" s="66"/>
      <c r="S144" s="66"/>
      <c r="T144" s="381" t="s">
        <v>803</v>
      </c>
      <c r="U144" s="603" t="s">
        <v>1701</v>
      </c>
      <c r="V144" s="621" t="s">
        <v>1702</v>
      </c>
      <c r="W144" s="252"/>
      <c r="X144" s="229" t="s">
        <v>65</v>
      </c>
      <c r="Y144" s="222"/>
      <c r="Z144" s="223" t="s">
        <v>677</v>
      </c>
      <c r="AA144" s="224" t="s">
        <v>74</v>
      </c>
      <c r="AB144" s="225">
        <v>1</v>
      </c>
      <c r="AC144" s="66"/>
      <c r="AD144" s="227"/>
      <c r="AE144" s="66"/>
      <c r="AF144" s="248"/>
      <c r="AG144" s="247"/>
      <c r="AH144" s="247"/>
      <c r="AI144" s="248"/>
      <c r="AJ144" s="248"/>
      <c r="AK144" s="247"/>
      <c r="AL144" s="247"/>
      <c r="AM144" s="248"/>
    </row>
    <row r="145" spans="2:39" ht="114.95" customHeight="1" thickBot="1">
      <c r="B145" s="761">
        <v>1904137</v>
      </c>
      <c r="C145" s="259" t="s">
        <v>1644</v>
      </c>
      <c r="D145" s="216" t="s">
        <v>49</v>
      </c>
      <c r="E145" s="216" t="s">
        <v>41</v>
      </c>
      <c r="F145" s="216" t="s">
        <v>42</v>
      </c>
      <c r="G145" s="260">
        <v>14</v>
      </c>
      <c r="H145" s="259" t="s">
        <v>1643</v>
      </c>
      <c r="I145" s="381" t="s">
        <v>803</v>
      </c>
      <c r="J145" s="313" t="s">
        <v>24</v>
      </c>
      <c r="K145" s="465" t="s">
        <v>1484</v>
      </c>
      <c r="L145" s="446"/>
      <c r="M145" s="447"/>
      <c r="N145" s="233"/>
      <c r="O145" s="381" t="s">
        <v>803</v>
      </c>
      <c r="P145" s="219"/>
      <c r="Q145" s="66"/>
      <c r="R145" s="66"/>
      <c r="S145" s="66"/>
      <c r="T145" s="381" t="s">
        <v>803</v>
      </c>
      <c r="U145" s="592" t="s">
        <v>1485</v>
      </c>
      <c r="V145" s="621" t="s">
        <v>1486</v>
      </c>
      <c r="W145" s="252"/>
      <c r="X145" s="221" t="s">
        <v>65</v>
      </c>
      <c r="Y145" s="66"/>
      <c r="Z145" s="223" t="s">
        <v>677</v>
      </c>
      <c r="AA145" s="224" t="s">
        <v>74</v>
      </c>
      <c r="AB145" s="225">
        <v>1</v>
      </c>
      <c r="AC145" s="66"/>
      <c r="AD145" s="66"/>
      <c r="AE145" s="66"/>
      <c r="AF145" s="248"/>
      <c r="AG145" s="247"/>
      <c r="AH145" s="247"/>
      <c r="AI145" s="248"/>
      <c r="AJ145" s="248"/>
      <c r="AK145" s="247"/>
      <c r="AL145" s="247"/>
      <c r="AM145" s="248"/>
    </row>
    <row r="146" spans="2:39" ht="114.95" customHeight="1" thickBot="1">
      <c r="B146" s="761">
        <v>1904138</v>
      </c>
      <c r="C146" s="259" t="s">
        <v>1644</v>
      </c>
      <c r="D146" s="216" t="s">
        <v>39</v>
      </c>
      <c r="E146" s="246" t="s">
        <v>41</v>
      </c>
      <c r="F146" s="216" t="s">
        <v>42</v>
      </c>
      <c r="G146" s="260">
        <v>20</v>
      </c>
      <c r="H146" s="259" t="s">
        <v>1643</v>
      </c>
      <c r="I146" s="381" t="s">
        <v>803</v>
      </c>
      <c r="J146" s="313" t="s">
        <v>24</v>
      </c>
      <c r="K146" s="465" t="s">
        <v>1487</v>
      </c>
      <c r="L146" s="548"/>
      <c r="M146" s="447"/>
      <c r="N146" s="233"/>
      <c r="O146" s="381" t="s">
        <v>803</v>
      </c>
      <c r="P146" s="219"/>
      <c r="Q146" s="66"/>
      <c r="R146" s="66"/>
      <c r="S146" s="66"/>
      <c r="T146" s="381" t="s">
        <v>803</v>
      </c>
      <c r="U146" s="592" t="s">
        <v>1488</v>
      </c>
      <c r="V146" s="621" t="s">
        <v>1020</v>
      </c>
      <c r="W146" s="252"/>
      <c r="X146" s="221" t="s">
        <v>65</v>
      </c>
      <c r="Y146" s="66"/>
      <c r="Z146" s="223" t="s">
        <v>677</v>
      </c>
      <c r="AA146" s="224" t="s">
        <v>74</v>
      </c>
      <c r="AB146" s="225">
        <v>1</v>
      </c>
      <c r="AC146" s="66"/>
      <c r="AD146" s="66"/>
      <c r="AE146" s="66"/>
      <c r="AF146" s="248"/>
      <c r="AG146" s="247"/>
      <c r="AH146" s="247"/>
      <c r="AI146" s="248"/>
      <c r="AJ146" s="248"/>
      <c r="AK146" s="247"/>
      <c r="AL146" s="247"/>
      <c r="AM146" s="248"/>
    </row>
    <row r="147" spans="2:39" ht="114.95" customHeight="1" thickBot="1">
      <c r="B147" s="760">
        <v>1904139</v>
      </c>
      <c r="C147" s="259" t="s">
        <v>1644</v>
      </c>
      <c r="D147" s="216" t="s">
        <v>39</v>
      </c>
      <c r="E147" s="246" t="s">
        <v>51</v>
      </c>
      <c r="F147" s="216" t="s">
        <v>42</v>
      </c>
      <c r="G147" s="260">
        <v>20</v>
      </c>
      <c r="H147" s="259" t="s">
        <v>1643</v>
      </c>
      <c r="I147" s="381" t="s">
        <v>803</v>
      </c>
      <c r="J147" s="313" t="s">
        <v>24</v>
      </c>
      <c r="K147" s="465" t="s">
        <v>1489</v>
      </c>
      <c r="L147" s="548"/>
      <c r="M147" s="447"/>
      <c r="N147" s="233"/>
      <c r="O147" s="381" t="s">
        <v>803</v>
      </c>
      <c r="P147" s="219"/>
      <c r="Q147" s="66"/>
      <c r="R147" s="66"/>
      <c r="S147" s="66"/>
      <c r="T147" s="381" t="s">
        <v>803</v>
      </c>
      <c r="U147" s="592" t="s">
        <v>1026</v>
      </c>
      <c r="V147" s="621" t="s">
        <v>1020</v>
      </c>
      <c r="W147" s="252"/>
      <c r="X147" s="221" t="s">
        <v>65</v>
      </c>
      <c r="Y147" s="66"/>
      <c r="Z147" s="223" t="s">
        <v>677</v>
      </c>
      <c r="AA147" s="224" t="s">
        <v>74</v>
      </c>
      <c r="AB147" s="225">
        <v>1</v>
      </c>
      <c r="AC147" s="66"/>
      <c r="AD147" s="66"/>
      <c r="AE147" s="66"/>
      <c r="AF147" s="248"/>
      <c r="AG147" s="247"/>
      <c r="AH147" s="247"/>
      <c r="AI147" s="248"/>
      <c r="AJ147" s="248"/>
      <c r="AK147" s="247"/>
      <c r="AL147" s="247"/>
      <c r="AM147" s="248"/>
    </row>
    <row r="148" spans="2:39" ht="114.95" customHeight="1" thickBot="1">
      <c r="B148" s="761">
        <v>1904140</v>
      </c>
      <c r="C148" s="259" t="s">
        <v>1644</v>
      </c>
      <c r="D148" s="216" t="s">
        <v>39</v>
      </c>
      <c r="E148" s="246" t="s">
        <v>51</v>
      </c>
      <c r="F148" s="216" t="s">
        <v>42</v>
      </c>
      <c r="G148" s="260">
        <v>26</v>
      </c>
      <c r="H148" s="259" t="s">
        <v>1643</v>
      </c>
      <c r="I148" s="381" t="s">
        <v>803</v>
      </c>
      <c r="J148" s="313" t="s">
        <v>24</v>
      </c>
      <c r="K148" s="465" t="s">
        <v>1490</v>
      </c>
      <c r="L148" s="548"/>
      <c r="M148" s="447"/>
      <c r="N148" s="382"/>
      <c r="O148" s="381" t="s">
        <v>803</v>
      </c>
      <c r="P148" s="236"/>
      <c r="Q148" s="66"/>
      <c r="R148" s="66"/>
      <c r="S148" s="66"/>
      <c r="T148" s="381" t="s">
        <v>803</v>
      </c>
      <c r="U148" s="592" t="s">
        <v>1162</v>
      </c>
      <c r="V148" s="621" t="s">
        <v>1163</v>
      </c>
      <c r="W148" s="252"/>
      <c r="X148" s="221" t="s">
        <v>65</v>
      </c>
      <c r="Y148" s="66"/>
      <c r="Z148" s="223" t="s">
        <v>677</v>
      </c>
      <c r="AA148" s="224" t="s">
        <v>74</v>
      </c>
      <c r="AB148" s="225">
        <v>1</v>
      </c>
      <c r="AC148" s="66"/>
      <c r="AD148" s="66"/>
      <c r="AE148" s="66"/>
      <c r="AF148" s="248"/>
      <c r="AG148" s="247"/>
      <c r="AH148" s="247"/>
      <c r="AI148" s="248"/>
      <c r="AJ148" s="248"/>
      <c r="AK148" s="247"/>
      <c r="AL148" s="247"/>
      <c r="AM148" s="248"/>
    </row>
    <row r="149" spans="2:39" ht="114.95" customHeight="1" thickBot="1">
      <c r="B149" s="761">
        <v>1904141</v>
      </c>
      <c r="C149" s="259" t="s">
        <v>1644</v>
      </c>
      <c r="D149" s="216" t="s">
        <v>39</v>
      </c>
      <c r="E149" s="246" t="s">
        <v>51</v>
      </c>
      <c r="F149" s="216" t="s">
        <v>42</v>
      </c>
      <c r="G149" s="260">
        <v>25</v>
      </c>
      <c r="H149" s="259" t="s">
        <v>1643</v>
      </c>
      <c r="I149" s="381" t="s">
        <v>803</v>
      </c>
      <c r="J149" s="313" t="s">
        <v>24</v>
      </c>
      <c r="K149" s="465" t="s">
        <v>1491</v>
      </c>
      <c r="L149" s="444"/>
      <c r="M149" s="447"/>
      <c r="N149" s="233"/>
      <c r="O149" s="381" t="s">
        <v>803</v>
      </c>
      <c r="P149" s="219"/>
      <c r="Q149" s="66"/>
      <c r="R149" s="66"/>
      <c r="S149" s="66"/>
      <c r="T149" s="381" t="s">
        <v>803</v>
      </c>
      <c r="U149" s="602" t="s">
        <v>1162</v>
      </c>
      <c r="V149" s="621" t="s">
        <v>1163</v>
      </c>
      <c r="W149" s="252"/>
      <c r="X149" s="221" t="s">
        <v>65</v>
      </c>
      <c r="Y149" s="66"/>
      <c r="Z149" s="223" t="s">
        <v>677</v>
      </c>
      <c r="AA149" s="224" t="s">
        <v>74</v>
      </c>
      <c r="AB149" s="225">
        <v>1</v>
      </c>
      <c r="AC149" s="66"/>
      <c r="AD149" s="66"/>
      <c r="AE149" s="66"/>
      <c r="AF149" s="248"/>
      <c r="AG149" s="247"/>
      <c r="AH149" s="247"/>
      <c r="AI149" s="248"/>
      <c r="AJ149" s="248"/>
      <c r="AK149" s="247"/>
      <c r="AL149" s="247"/>
      <c r="AM149" s="248"/>
    </row>
    <row r="150" spans="2:39" ht="114.95" customHeight="1" thickBot="1">
      <c r="B150" s="760">
        <v>1904142</v>
      </c>
      <c r="C150" s="259" t="s">
        <v>1644</v>
      </c>
      <c r="D150" s="290" t="s">
        <v>44</v>
      </c>
      <c r="E150" s="291" t="s">
        <v>46</v>
      </c>
      <c r="F150" s="216" t="s">
        <v>42</v>
      </c>
      <c r="G150" s="298" t="s">
        <v>1503</v>
      </c>
      <c r="H150" s="259" t="s">
        <v>1643</v>
      </c>
      <c r="I150" s="381" t="s">
        <v>803</v>
      </c>
      <c r="J150" s="299" t="s">
        <v>24</v>
      </c>
      <c r="K150" s="472" t="s">
        <v>1493</v>
      </c>
      <c r="L150" s="547"/>
      <c r="M150" s="472"/>
      <c r="N150" s="389"/>
      <c r="O150" s="381" t="s">
        <v>803</v>
      </c>
      <c r="P150" s="300"/>
      <c r="Q150" s="291"/>
      <c r="R150" s="291"/>
      <c r="S150" s="291"/>
      <c r="T150" s="381" t="s">
        <v>803</v>
      </c>
      <c r="U150" s="610" t="s">
        <v>1227</v>
      </c>
      <c r="V150" s="627" t="s">
        <v>1492</v>
      </c>
      <c r="W150" s="310"/>
      <c r="X150" s="294" t="s">
        <v>65</v>
      </c>
      <c r="Y150" s="309"/>
      <c r="Z150" s="223" t="s">
        <v>677</v>
      </c>
      <c r="AA150" s="296" t="s">
        <v>74</v>
      </c>
      <c r="AB150" s="225">
        <v>1</v>
      </c>
      <c r="AC150" s="295"/>
      <c r="AD150" s="293"/>
      <c r="AE150" s="297"/>
      <c r="AF150" s="248"/>
      <c r="AG150" s="247"/>
      <c r="AH150" s="247"/>
      <c r="AI150" s="248"/>
      <c r="AJ150" s="248"/>
      <c r="AK150" s="247"/>
      <c r="AL150" s="247"/>
      <c r="AM150" s="248"/>
    </row>
    <row r="151" spans="2:39" ht="114.95" customHeight="1" thickBot="1">
      <c r="B151" s="761">
        <v>1904143</v>
      </c>
      <c r="C151" s="259" t="s">
        <v>1644</v>
      </c>
      <c r="D151" s="290" t="s">
        <v>49</v>
      </c>
      <c r="E151" s="291" t="s">
        <v>41</v>
      </c>
      <c r="F151" s="216" t="s">
        <v>42</v>
      </c>
      <c r="G151" s="298" t="s">
        <v>1161</v>
      </c>
      <c r="H151" s="259" t="s">
        <v>1643</v>
      </c>
      <c r="I151" s="381" t="s">
        <v>803</v>
      </c>
      <c r="J151" s="299" t="s">
        <v>24</v>
      </c>
      <c r="K151" s="472" t="s">
        <v>1494</v>
      </c>
      <c r="L151" s="546"/>
      <c r="M151" s="472"/>
      <c r="N151" s="390"/>
      <c r="O151" s="381" t="s">
        <v>803</v>
      </c>
      <c r="P151" s="291"/>
      <c r="Q151" s="327"/>
      <c r="R151" s="327"/>
      <c r="S151" s="327"/>
      <c r="T151" s="381" t="s">
        <v>803</v>
      </c>
      <c r="U151" s="609" t="s">
        <v>1011</v>
      </c>
      <c r="V151" s="626" t="s">
        <v>1495</v>
      </c>
      <c r="W151" s="328"/>
      <c r="X151" s="294" t="s">
        <v>65</v>
      </c>
      <c r="Y151" s="329"/>
      <c r="Z151" s="223" t="s">
        <v>677</v>
      </c>
      <c r="AA151" s="296" t="s">
        <v>74</v>
      </c>
      <c r="AB151" s="225">
        <v>1</v>
      </c>
      <c r="AC151" s="329"/>
      <c r="AD151" s="328"/>
      <c r="AE151" s="330"/>
      <c r="AF151" s="248"/>
      <c r="AG151" s="247"/>
      <c r="AH151" s="247"/>
      <c r="AI151" s="248"/>
      <c r="AJ151" s="248"/>
      <c r="AK151" s="247"/>
      <c r="AL151" s="247"/>
      <c r="AM151" s="248"/>
    </row>
    <row r="152" spans="2:39" ht="114.95" customHeight="1" thickBot="1">
      <c r="B152" s="761">
        <v>1904144</v>
      </c>
      <c r="C152" s="259" t="s">
        <v>1644</v>
      </c>
      <c r="D152" s="290" t="s">
        <v>49</v>
      </c>
      <c r="E152" s="246" t="s">
        <v>41</v>
      </c>
      <c r="F152" s="216" t="s">
        <v>42</v>
      </c>
      <c r="G152" s="260">
        <v>15</v>
      </c>
      <c r="H152" s="259" t="s">
        <v>1643</v>
      </c>
      <c r="I152" s="381" t="s">
        <v>803</v>
      </c>
      <c r="J152" s="313" t="s">
        <v>24</v>
      </c>
      <c r="K152" s="465" t="s">
        <v>1497</v>
      </c>
      <c r="L152" s="444"/>
      <c r="M152" s="447"/>
      <c r="N152" s="270"/>
      <c r="O152" s="381" t="s">
        <v>803</v>
      </c>
      <c r="P152" s="255"/>
      <c r="Q152" s="66"/>
      <c r="R152" s="66"/>
      <c r="S152" s="66"/>
      <c r="T152" s="381" t="s">
        <v>803</v>
      </c>
      <c r="U152" s="611" t="s">
        <v>1236</v>
      </c>
      <c r="V152" s="621" t="s">
        <v>1496</v>
      </c>
      <c r="W152" s="252"/>
      <c r="X152" s="221" t="s">
        <v>65</v>
      </c>
      <c r="Y152" s="66"/>
      <c r="Z152" s="223" t="s">
        <v>677</v>
      </c>
      <c r="AA152" s="224" t="s">
        <v>74</v>
      </c>
      <c r="AB152" s="225">
        <v>1</v>
      </c>
      <c r="AC152" s="66"/>
      <c r="AD152" s="66"/>
      <c r="AE152" s="66"/>
      <c r="AF152" s="248"/>
      <c r="AG152" s="247"/>
      <c r="AH152" s="247"/>
      <c r="AI152" s="248"/>
      <c r="AJ152" s="248"/>
      <c r="AK152" s="247"/>
      <c r="AL152" s="247"/>
      <c r="AM152" s="248"/>
    </row>
    <row r="153" spans="2:39" ht="114.95" customHeight="1" thickBot="1">
      <c r="B153" s="760">
        <v>1904145</v>
      </c>
      <c r="C153" s="259" t="s">
        <v>1644</v>
      </c>
      <c r="D153" s="290" t="s">
        <v>39</v>
      </c>
      <c r="E153" s="246" t="s">
        <v>51</v>
      </c>
      <c r="F153" s="216" t="s">
        <v>42</v>
      </c>
      <c r="G153" s="260">
        <v>15</v>
      </c>
      <c r="H153" s="259" t="s">
        <v>1643</v>
      </c>
      <c r="I153" s="381" t="s">
        <v>803</v>
      </c>
      <c r="J153" s="313" t="s">
        <v>24</v>
      </c>
      <c r="K153" s="465" t="s">
        <v>1498</v>
      </c>
      <c r="L153" s="548"/>
      <c r="M153" s="447"/>
      <c r="N153" s="577"/>
      <c r="O153" s="381" t="s">
        <v>803</v>
      </c>
      <c r="P153" s="441"/>
      <c r="Q153" s="66"/>
      <c r="R153" s="66"/>
      <c r="S153" s="66"/>
      <c r="T153" s="381" t="s">
        <v>803</v>
      </c>
      <c r="U153" s="612" t="s">
        <v>1499</v>
      </c>
      <c r="V153" s="621" t="s">
        <v>1500</v>
      </c>
      <c r="W153" s="252"/>
      <c r="X153" s="221" t="s">
        <v>65</v>
      </c>
      <c r="Y153" s="66"/>
      <c r="Z153" s="223" t="s">
        <v>677</v>
      </c>
      <c r="AA153" s="224" t="s">
        <v>74</v>
      </c>
      <c r="AB153" s="225">
        <v>1</v>
      </c>
      <c r="AC153" s="66"/>
      <c r="AD153" s="66"/>
      <c r="AE153" s="66"/>
      <c r="AF153" s="248"/>
      <c r="AG153" s="247"/>
      <c r="AH153" s="247"/>
      <c r="AI153" s="248"/>
      <c r="AJ153" s="248"/>
      <c r="AK153" s="247"/>
      <c r="AL153" s="247"/>
      <c r="AM153" s="248"/>
    </row>
    <row r="154" spans="2:39" ht="114.95" customHeight="1" thickBot="1">
      <c r="B154" s="761">
        <v>1904146</v>
      </c>
      <c r="C154" s="259" t="s">
        <v>1644</v>
      </c>
      <c r="D154" s="290" t="s">
        <v>49</v>
      </c>
      <c r="E154" s="246" t="s">
        <v>41</v>
      </c>
      <c r="F154" s="216" t="s">
        <v>42</v>
      </c>
      <c r="G154" s="260">
        <v>15</v>
      </c>
      <c r="H154" s="259" t="s">
        <v>1643</v>
      </c>
      <c r="I154" s="381" t="s">
        <v>803</v>
      </c>
      <c r="J154" s="313" t="s">
        <v>24</v>
      </c>
      <c r="K154" s="465" t="s">
        <v>1501</v>
      </c>
      <c r="L154" s="444"/>
      <c r="M154" s="447"/>
      <c r="N154" s="233"/>
      <c r="O154" s="381" t="s">
        <v>803</v>
      </c>
      <c r="P154" s="219"/>
      <c r="Q154" s="66"/>
      <c r="R154" s="66"/>
      <c r="S154" s="66"/>
      <c r="T154" s="381" t="s">
        <v>803</v>
      </c>
      <c r="U154" s="613" t="s">
        <v>1221</v>
      </c>
      <c r="V154" s="621" t="s">
        <v>1184</v>
      </c>
      <c r="W154" s="252"/>
      <c r="X154" s="221" t="s">
        <v>65</v>
      </c>
      <c r="Y154" s="66"/>
      <c r="Z154" s="223" t="s">
        <v>677</v>
      </c>
      <c r="AA154" s="224" t="s">
        <v>74</v>
      </c>
      <c r="AB154" s="225">
        <v>1</v>
      </c>
      <c r="AC154" s="66"/>
      <c r="AD154" s="66"/>
      <c r="AE154" s="66"/>
      <c r="AF154" s="248"/>
      <c r="AG154" s="247"/>
      <c r="AH154" s="247"/>
      <c r="AI154" s="248"/>
      <c r="AJ154" s="248"/>
      <c r="AK154" s="247"/>
      <c r="AL154" s="247"/>
      <c r="AM154" s="248"/>
    </row>
    <row r="155" spans="2:39" ht="114.95" customHeight="1" thickBot="1">
      <c r="B155" s="761">
        <v>1904147</v>
      </c>
      <c r="C155" s="259" t="s">
        <v>1644</v>
      </c>
      <c r="D155" s="290" t="s">
        <v>49</v>
      </c>
      <c r="E155" s="246" t="s">
        <v>41</v>
      </c>
      <c r="F155" s="216" t="s">
        <v>42</v>
      </c>
      <c r="G155" s="260">
        <v>25</v>
      </c>
      <c r="H155" s="259" t="s">
        <v>1643</v>
      </c>
      <c r="I155" s="381" t="s">
        <v>803</v>
      </c>
      <c r="J155" s="313" t="s">
        <v>24</v>
      </c>
      <c r="K155" s="515" t="s">
        <v>1502</v>
      </c>
      <c r="L155" s="446"/>
      <c r="M155" s="516"/>
      <c r="N155" s="270"/>
      <c r="O155" s="381" t="s">
        <v>803</v>
      </c>
      <c r="P155" s="255"/>
      <c r="Q155" s="66"/>
      <c r="R155" s="66"/>
      <c r="S155" s="284"/>
      <c r="T155" s="381" t="s">
        <v>803</v>
      </c>
      <c r="U155" s="602" t="s">
        <v>880</v>
      </c>
      <c r="V155" s="621" t="s">
        <v>742</v>
      </c>
      <c r="W155" s="252"/>
      <c r="X155" s="221" t="s">
        <v>65</v>
      </c>
      <c r="Y155" s="66"/>
      <c r="Z155" s="223" t="s">
        <v>677</v>
      </c>
      <c r="AA155" s="224" t="s">
        <v>74</v>
      </c>
      <c r="AB155" s="225">
        <v>1</v>
      </c>
      <c r="AC155" s="66"/>
      <c r="AD155" s="66"/>
      <c r="AE155" s="66"/>
      <c r="AF155" s="248"/>
      <c r="AG155" s="247"/>
      <c r="AH155" s="247"/>
      <c r="AI155" s="248"/>
      <c r="AJ155" s="248"/>
      <c r="AK155" s="247"/>
      <c r="AL155" s="247"/>
      <c r="AM155" s="248"/>
    </row>
    <row r="156" spans="2:39" ht="114.95" customHeight="1" thickBot="1">
      <c r="B156" s="760">
        <v>1904148</v>
      </c>
      <c r="C156" s="259" t="s">
        <v>1644</v>
      </c>
      <c r="D156" s="290" t="s">
        <v>39</v>
      </c>
      <c r="E156" s="291" t="s">
        <v>41</v>
      </c>
      <c r="F156" s="216" t="s">
        <v>42</v>
      </c>
      <c r="G156" s="260">
        <v>15</v>
      </c>
      <c r="H156" s="259" t="s">
        <v>1643</v>
      </c>
      <c r="I156" s="381" t="s">
        <v>803</v>
      </c>
      <c r="J156" s="299" t="s">
        <v>24</v>
      </c>
      <c r="K156" s="515" t="s">
        <v>1504</v>
      </c>
      <c r="L156" s="546"/>
      <c r="M156" s="472"/>
      <c r="N156" s="389"/>
      <c r="O156" s="381" t="s">
        <v>803</v>
      </c>
      <c r="P156" s="300"/>
      <c r="Q156" s="291"/>
      <c r="R156" s="291"/>
      <c r="S156" s="291"/>
      <c r="T156" s="381" t="s">
        <v>803</v>
      </c>
      <c r="U156" s="609" t="s">
        <v>1505</v>
      </c>
      <c r="V156" s="626" t="s">
        <v>859</v>
      </c>
      <c r="W156" s="293"/>
      <c r="X156" s="294" t="s">
        <v>65</v>
      </c>
      <c r="Y156" s="295"/>
      <c r="Z156" s="223" t="s">
        <v>677</v>
      </c>
      <c r="AA156" s="296" t="s">
        <v>74</v>
      </c>
      <c r="AB156" s="225">
        <v>1</v>
      </c>
      <c r="AC156" s="295"/>
      <c r="AD156" s="293"/>
      <c r="AE156" s="297"/>
      <c r="AF156" s="248"/>
      <c r="AG156" s="247"/>
      <c r="AH156" s="247"/>
      <c r="AI156" s="248"/>
      <c r="AJ156" s="248"/>
      <c r="AK156" s="247"/>
      <c r="AL156" s="247"/>
      <c r="AM156" s="248"/>
    </row>
    <row r="157" spans="2:39" ht="114.95" customHeight="1" thickBot="1">
      <c r="B157" s="761">
        <v>1904149</v>
      </c>
      <c r="C157" s="259" t="s">
        <v>1644</v>
      </c>
      <c r="D157" s="290" t="s">
        <v>39</v>
      </c>
      <c r="E157" s="291" t="s">
        <v>51</v>
      </c>
      <c r="F157" s="216" t="s">
        <v>42</v>
      </c>
      <c r="G157" s="298" t="s">
        <v>1161</v>
      </c>
      <c r="H157" s="259" t="s">
        <v>1643</v>
      </c>
      <c r="I157" s="381" t="s">
        <v>803</v>
      </c>
      <c r="J157" s="331" t="s">
        <v>24</v>
      </c>
      <c r="K157" s="447" t="s">
        <v>1506</v>
      </c>
      <c r="L157" s="549"/>
      <c r="M157" s="447"/>
      <c r="N157" s="391"/>
      <c r="O157" s="381" t="s">
        <v>803</v>
      </c>
      <c r="P157" s="230"/>
      <c r="Q157" s="291"/>
      <c r="R157" s="291"/>
      <c r="S157" s="291"/>
      <c r="T157" s="381" t="s">
        <v>803</v>
      </c>
      <c r="U157" s="610" t="s">
        <v>1040</v>
      </c>
      <c r="V157" s="627" t="s">
        <v>841</v>
      </c>
      <c r="W157" s="310"/>
      <c r="X157" s="294" t="s">
        <v>65</v>
      </c>
      <c r="Y157" s="309"/>
      <c r="Z157" s="223" t="s">
        <v>677</v>
      </c>
      <c r="AA157" s="296" t="s">
        <v>74</v>
      </c>
      <c r="AB157" s="225">
        <v>1</v>
      </c>
      <c r="AC157" s="295"/>
      <c r="AD157" s="293"/>
      <c r="AE157" s="297"/>
      <c r="AF157" s="248"/>
      <c r="AG157" s="247"/>
      <c r="AH157" s="247"/>
      <c r="AI157" s="248"/>
      <c r="AJ157" s="248"/>
      <c r="AK157" s="247"/>
      <c r="AL157" s="247"/>
      <c r="AM157" s="248"/>
    </row>
    <row r="158" spans="2:39" ht="114.95" customHeight="1" thickBot="1">
      <c r="B158" s="761">
        <v>1904150</v>
      </c>
      <c r="C158" s="259" t="s">
        <v>1644</v>
      </c>
      <c r="D158" s="290" t="s">
        <v>39</v>
      </c>
      <c r="E158" s="246" t="s">
        <v>41</v>
      </c>
      <c r="F158" s="216" t="s">
        <v>42</v>
      </c>
      <c r="G158" s="260">
        <v>14</v>
      </c>
      <c r="H158" s="259" t="s">
        <v>1643</v>
      </c>
      <c r="I158" s="381" t="s">
        <v>803</v>
      </c>
      <c r="J158" s="313" t="s">
        <v>24</v>
      </c>
      <c r="K158" s="465" t="s">
        <v>1509</v>
      </c>
      <c r="L158" s="496"/>
      <c r="M158" s="539"/>
      <c r="N158" s="270"/>
      <c r="O158" s="381" t="s">
        <v>803</v>
      </c>
      <c r="P158" s="255"/>
      <c r="Q158" s="66"/>
      <c r="R158" s="66"/>
      <c r="S158" s="66"/>
      <c r="T158" s="381" t="s">
        <v>803</v>
      </c>
      <c r="U158" s="602" t="s">
        <v>1508</v>
      </c>
      <c r="V158" s="621" t="s">
        <v>1507</v>
      </c>
      <c r="W158" s="252"/>
      <c r="X158" s="221" t="s">
        <v>65</v>
      </c>
      <c r="Y158" s="66"/>
      <c r="Z158" s="223" t="s">
        <v>677</v>
      </c>
      <c r="AA158" s="224" t="s">
        <v>74</v>
      </c>
      <c r="AB158" s="225">
        <v>1</v>
      </c>
      <c r="AC158" s="66"/>
      <c r="AD158" s="66"/>
      <c r="AE158" s="66"/>
      <c r="AF158" s="248"/>
      <c r="AG158" s="247"/>
      <c r="AH158" s="247"/>
      <c r="AI158" s="248"/>
      <c r="AJ158" s="248"/>
      <c r="AK158" s="247"/>
      <c r="AL158" s="247"/>
      <c r="AM158" s="248"/>
    </row>
    <row r="159" spans="2:39" ht="114.95" customHeight="1" thickBot="1">
      <c r="B159" s="760">
        <v>1904151</v>
      </c>
      <c r="C159" s="259" t="s">
        <v>1644</v>
      </c>
      <c r="D159" s="290" t="s">
        <v>49</v>
      </c>
      <c r="E159" s="246" t="s">
        <v>46</v>
      </c>
      <c r="F159" s="216" t="s">
        <v>42</v>
      </c>
      <c r="G159" s="260">
        <v>20</v>
      </c>
      <c r="H159" s="259" t="s">
        <v>1643</v>
      </c>
      <c r="I159" s="381" t="s">
        <v>803</v>
      </c>
      <c r="J159" s="313" t="s">
        <v>24</v>
      </c>
      <c r="K159" s="474" t="s">
        <v>1510</v>
      </c>
      <c r="L159" s="444"/>
      <c r="M159" s="445"/>
      <c r="N159" s="233"/>
      <c r="O159" s="381" t="s">
        <v>803</v>
      </c>
      <c r="P159" s="219"/>
      <c r="Q159" s="66"/>
      <c r="R159" s="66"/>
      <c r="S159" s="66"/>
      <c r="T159" s="381" t="s">
        <v>803</v>
      </c>
      <c r="U159" s="602" t="s">
        <v>1511</v>
      </c>
      <c r="V159" s="621" t="s">
        <v>1512</v>
      </c>
      <c r="W159" s="252"/>
      <c r="X159" s="221" t="s">
        <v>65</v>
      </c>
      <c r="Y159" s="66"/>
      <c r="Z159" s="223" t="s">
        <v>677</v>
      </c>
      <c r="AA159" s="224" t="s">
        <v>74</v>
      </c>
      <c r="AB159" s="225">
        <v>1</v>
      </c>
      <c r="AC159" s="66"/>
      <c r="AD159" s="66"/>
      <c r="AE159" s="66"/>
      <c r="AF159" s="248"/>
      <c r="AG159" s="247"/>
      <c r="AH159" s="247"/>
      <c r="AI159" s="248"/>
      <c r="AJ159" s="248"/>
      <c r="AK159" s="247"/>
      <c r="AL159" s="247"/>
      <c r="AM159" s="248"/>
    </row>
    <row r="160" spans="2:39" ht="114.95" customHeight="1" thickBot="1">
      <c r="B160" s="761">
        <v>1904152</v>
      </c>
      <c r="C160" s="259" t="s">
        <v>1644</v>
      </c>
      <c r="D160" s="290" t="s">
        <v>49</v>
      </c>
      <c r="E160" s="246" t="s">
        <v>41</v>
      </c>
      <c r="F160" s="216" t="s">
        <v>42</v>
      </c>
      <c r="G160" s="260">
        <v>15</v>
      </c>
      <c r="H160" s="259" t="s">
        <v>1643</v>
      </c>
      <c r="I160" s="381" t="s">
        <v>803</v>
      </c>
      <c r="J160" s="313" t="s">
        <v>24</v>
      </c>
      <c r="K160" s="463" t="s">
        <v>1513</v>
      </c>
      <c r="L160" s="444"/>
      <c r="M160" s="445"/>
      <c r="N160" s="270"/>
      <c r="O160" s="381" t="s">
        <v>803</v>
      </c>
      <c r="P160" s="255"/>
      <c r="Q160" s="66"/>
      <c r="R160" s="66"/>
      <c r="S160" s="66"/>
      <c r="T160" s="381" t="s">
        <v>803</v>
      </c>
      <c r="U160" s="602" t="s">
        <v>682</v>
      </c>
      <c r="V160" s="621" t="s">
        <v>1041</v>
      </c>
      <c r="W160" s="252"/>
      <c r="X160" s="221" t="s">
        <v>65</v>
      </c>
      <c r="Y160" s="66"/>
      <c r="Z160" s="223" t="s">
        <v>677</v>
      </c>
      <c r="AA160" s="224" t="s">
        <v>74</v>
      </c>
      <c r="AB160" s="225">
        <v>1</v>
      </c>
      <c r="AC160" s="66"/>
      <c r="AD160" s="66"/>
      <c r="AE160" s="66"/>
      <c r="AF160" s="248"/>
      <c r="AG160" s="247"/>
      <c r="AH160" s="247"/>
      <c r="AI160" s="248"/>
      <c r="AJ160" s="248"/>
      <c r="AK160" s="247"/>
      <c r="AL160" s="247"/>
      <c r="AM160" s="248"/>
    </row>
    <row r="161" spans="2:39" ht="114.95" customHeight="1" thickBot="1">
      <c r="B161" s="761">
        <v>1904153</v>
      </c>
      <c r="C161" s="259" t="s">
        <v>1644</v>
      </c>
      <c r="D161" s="290" t="s">
        <v>49</v>
      </c>
      <c r="E161" s="246" t="s">
        <v>41</v>
      </c>
      <c r="F161" s="216" t="s">
        <v>42</v>
      </c>
      <c r="G161" s="260">
        <v>10</v>
      </c>
      <c r="H161" s="259" t="s">
        <v>1643</v>
      </c>
      <c r="I161" s="381" t="s">
        <v>803</v>
      </c>
      <c r="J161" s="313" t="s">
        <v>24</v>
      </c>
      <c r="K161" s="447" t="s">
        <v>1514</v>
      </c>
      <c r="L161" s="550"/>
      <c r="M161" s="447"/>
      <c r="N161" s="272"/>
      <c r="O161" s="381" t="s">
        <v>803</v>
      </c>
      <c r="P161" s="272"/>
      <c r="Q161" s="66"/>
      <c r="R161" s="66"/>
      <c r="S161" s="66"/>
      <c r="T161" s="381" t="s">
        <v>803</v>
      </c>
      <c r="U161" s="602" t="s">
        <v>1015</v>
      </c>
      <c r="V161" s="628" t="s">
        <v>1515</v>
      </c>
      <c r="W161" s="252"/>
      <c r="X161" s="221" t="s">
        <v>65</v>
      </c>
      <c r="Y161" s="66"/>
      <c r="Z161" s="223" t="s">
        <v>677</v>
      </c>
      <c r="AA161" s="224" t="s">
        <v>74</v>
      </c>
      <c r="AB161" s="225">
        <v>1</v>
      </c>
      <c r="AC161" s="66"/>
      <c r="AD161" s="66"/>
      <c r="AE161" s="66"/>
      <c r="AF161" s="248"/>
      <c r="AG161" s="247"/>
      <c r="AH161" s="247"/>
      <c r="AI161" s="248"/>
      <c r="AJ161" s="248"/>
      <c r="AK161" s="247"/>
      <c r="AL161" s="247"/>
      <c r="AM161" s="248"/>
    </row>
    <row r="162" spans="2:39" ht="114.95" customHeight="1" thickBot="1">
      <c r="B162" s="760">
        <v>1904154</v>
      </c>
      <c r="C162" s="259" t="s">
        <v>1644</v>
      </c>
      <c r="D162" s="290" t="s">
        <v>39</v>
      </c>
      <c r="E162" s="246" t="s">
        <v>41</v>
      </c>
      <c r="F162" s="216" t="s">
        <v>42</v>
      </c>
      <c r="G162" s="260">
        <v>14</v>
      </c>
      <c r="H162" s="259" t="s">
        <v>1643</v>
      </c>
      <c r="I162" s="381" t="s">
        <v>803</v>
      </c>
      <c r="J162" s="313" t="s">
        <v>24</v>
      </c>
      <c r="K162" s="447" t="s">
        <v>1516</v>
      </c>
      <c r="L162" s="550"/>
      <c r="M162" s="447"/>
      <c r="N162" s="272"/>
      <c r="O162" s="381" t="s">
        <v>803</v>
      </c>
      <c r="P162" s="400"/>
      <c r="Q162" s="288"/>
      <c r="R162" s="66"/>
      <c r="S162" s="66"/>
      <c r="T162" s="381" t="s">
        <v>803</v>
      </c>
      <c r="U162" s="602" t="s">
        <v>682</v>
      </c>
      <c r="V162" s="629" t="s">
        <v>1041</v>
      </c>
      <c r="W162" s="332"/>
      <c r="X162" s="221" t="s">
        <v>65</v>
      </c>
      <c r="Y162" s="66"/>
      <c r="Z162" s="223" t="s">
        <v>677</v>
      </c>
      <c r="AA162" s="224" t="s">
        <v>74</v>
      </c>
      <c r="AB162" s="225">
        <v>1</v>
      </c>
      <c r="AC162" s="66"/>
      <c r="AD162" s="66"/>
      <c r="AE162" s="66"/>
      <c r="AF162" s="248"/>
      <c r="AG162" s="247"/>
      <c r="AH162" s="247"/>
      <c r="AI162" s="248"/>
      <c r="AJ162" s="248"/>
      <c r="AK162" s="247"/>
      <c r="AL162" s="247"/>
      <c r="AM162" s="248"/>
    </row>
    <row r="163" spans="2:39" ht="114.95" customHeight="1" thickBot="1">
      <c r="B163" s="761">
        <v>1904155</v>
      </c>
      <c r="C163" s="259" t="s">
        <v>1644</v>
      </c>
      <c r="D163" s="290" t="s">
        <v>49</v>
      </c>
      <c r="E163" s="291" t="s">
        <v>41</v>
      </c>
      <c r="F163" s="216" t="s">
        <v>42</v>
      </c>
      <c r="G163" s="298" t="s">
        <v>1167</v>
      </c>
      <c r="H163" s="259" t="s">
        <v>1643</v>
      </c>
      <c r="I163" s="381" t="s">
        <v>803</v>
      </c>
      <c r="J163" s="299" t="s">
        <v>24</v>
      </c>
      <c r="K163" s="472" t="s">
        <v>1517</v>
      </c>
      <c r="L163" s="551"/>
      <c r="M163" s="570"/>
      <c r="N163" s="390"/>
      <c r="O163" s="381" t="s">
        <v>803</v>
      </c>
      <c r="P163" s="334"/>
      <c r="Q163" s="291"/>
      <c r="R163" s="291"/>
      <c r="S163" s="291"/>
      <c r="T163" s="381" t="s">
        <v>803</v>
      </c>
      <c r="U163" s="609" t="s">
        <v>1139</v>
      </c>
      <c r="V163" s="626" t="s">
        <v>1140</v>
      </c>
      <c r="W163" s="293"/>
      <c r="X163" s="294" t="s">
        <v>65</v>
      </c>
      <c r="Y163" s="295"/>
      <c r="Z163" s="223" t="s">
        <v>677</v>
      </c>
      <c r="AA163" s="296" t="s">
        <v>74</v>
      </c>
      <c r="AB163" s="225">
        <v>1</v>
      </c>
      <c r="AC163" s="295"/>
      <c r="AD163" s="293"/>
      <c r="AE163" s="297"/>
      <c r="AF163" s="248"/>
      <c r="AG163" s="247"/>
      <c r="AH163" s="247"/>
      <c r="AI163" s="248"/>
      <c r="AJ163" s="248"/>
      <c r="AK163" s="247"/>
      <c r="AL163" s="247"/>
      <c r="AM163" s="248"/>
    </row>
    <row r="164" spans="2:39" ht="114.95" customHeight="1" thickBot="1">
      <c r="B164" s="761">
        <v>1904156</v>
      </c>
      <c r="C164" s="259" t="s">
        <v>1644</v>
      </c>
      <c r="D164" s="290" t="s">
        <v>44</v>
      </c>
      <c r="E164" s="291" t="s">
        <v>46</v>
      </c>
      <c r="F164" s="216" t="s">
        <v>42</v>
      </c>
      <c r="G164" s="298" t="s">
        <v>1161</v>
      </c>
      <c r="H164" s="259" t="s">
        <v>1643</v>
      </c>
      <c r="I164" s="381" t="s">
        <v>803</v>
      </c>
      <c r="J164" s="299" t="s">
        <v>24</v>
      </c>
      <c r="K164" s="472" t="s">
        <v>1518</v>
      </c>
      <c r="L164" s="444"/>
      <c r="M164" s="472"/>
      <c r="N164" s="389"/>
      <c r="O164" s="381" t="s">
        <v>803</v>
      </c>
      <c r="P164" s="300"/>
      <c r="Q164" s="291"/>
      <c r="R164" s="291"/>
      <c r="S164" s="291"/>
      <c r="T164" s="381" t="s">
        <v>803</v>
      </c>
      <c r="U164" s="609" t="s">
        <v>907</v>
      </c>
      <c r="V164" s="626" t="s">
        <v>908</v>
      </c>
      <c r="W164" s="310"/>
      <c r="X164" s="308" t="s">
        <v>65</v>
      </c>
      <c r="Y164" s="309"/>
      <c r="Z164" s="223" t="s">
        <v>677</v>
      </c>
      <c r="AA164" s="296" t="s">
        <v>74</v>
      </c>
      <c r="AB164" s="225">
        <v>1</v>
      </c>
      <c r="AC164" s="295"/>
      <c r="AD164" s="293"/>
      <c r="AE164" s="297"/>
      <c r="AF164" s="248"/>
      <c r="AG164" s="247"/>
      <c r="AH164" s="247"/>
      <c r="AI164" s="248"/>
      <c r="AJ164" s="248"/>
      <c r="AK164" s="247"/>
      <c r="AL164" s="247"/>
      <c r="AM164" s="248"/>
    </row>
    <row r="165" spans="2:39" ht="114.95" customHeight="1" thickBot="1">
      <c r="B165" s="760">
        <v>1904157</v>
      </c>
      <c r="C165" s="259" t="s">
        <v>1644</v>
      </c>
      <c r="D165" s="290" t="s">
        <v>39</v>
      </c>
      <c r="E165" s="291" t="s">
        <v>41</v>
      </c>
      <c r="F165" s="216" t="s">
        <v>42</v>
      </c>
      <c r="G165" s="298" t="s">
        <v>1503</v>
      </c>
      <c r="H165" s="259" t="s">
        <v>1643</v>
      </c>
      <c r="I165" s="381" t="s">
        <v>803</v>
      </c>
      <c r="J165" s="299" t="s">
        <v>24</v>
      </c>
      <c r="K165" s="634" t="s">
        <v>1523</v>
      </c>
      <c r="L165" s="444"/>
      <c r="M165" s="472"/>
      <c r="N165" s="233"/>
      <c r="O165" s="381" t="s">
        <v>803</v>
      </c>
      <c r="P165" s="219"/>
      <c r="Q165" s="291"/>
      <c r="R165" s="291"/>
      <c r="S165" s="291"/>
      <c r="T165" s="381" t="s">
        <v>803</v>
      </c>
      <c r="U165" s="639" t="s">
        <v>1526</v>
      </c>
      <c r="V165" s="641" t="s">
        <v>1527</v>
      </c>
      <c r="W165" s="335"/>
      <c r="X165" s="221" t="s">
        <v>65</v>
      </c>
      <c r="Y165" s="66"/>
      <c r="Z165" s="223" t="s">
        <v>677</v>
      </c>
      <c r="AA165" s="224" t="s">
        <v>74</v>
      </c>
      <c r="AB165" s="225">
        <v>1</v>
      </c>
      <c r="AC165" s="295"/>
      <c r="AD165" s="293"/>
      <c r="AE165" s="297"/>
      <c r="AF165" s="248"/>
      <c r="AG165" s="247"/>
      <c r="AH165" s="247"/>
      <c r="AI165" s="248"/>
      <c r="AJ165" s="248"/>
      <c r="AK165" s="247"/>
      <c r="AL165" s="247"/>
      <c r="AM165" s="248"/>
    </row>
    <row r="166" spans="2:39" ht="114.95" customHeight="1" thickBot="1">
      <c r="B166" s="761">
        <v>1904158</v>
      </c>
      <c r="C166" s="259" t="s">
        <v>1644</v>
      </c>
      <c r="D166" s="290" t="s">
        <v>49</v>
      </c>
      <c r="E166" s="291" t="s">
        <v>41</v>
      </c>
      <c r="F166" s="216" t="s">
        <v>42</v>
      </c>
      <c r="G166" s="298" t="s">
        <v>1161</v>
      </c>
      <c r="H166" s="259" t="s">
        <v>1643</v>
      </c>
      <c r="I166" s="381" t="s">
        <v>803</v>
      </c>
      <c r="J166" s="299" t="s">
        <v>24</v>
      </c>
      <c r="K166" s="635" t="s">
        <v>1708</v>
      </c>
      <c r="L166" s="444"/>
      <c r="M166" s="472"/>
      <c r="N166" s="233"/>
      <c r="O166" s="381" t="s">
        <v>803</v>
      </c>
      <c r="P166" s="219"/>
      <c r="Q166" s="291"/>
      <c r="R166" s="291"/>
      <c r="S166" s="291"/>
      <c r="T166" s="381" t="s">
        <v>803</v>
      </c>
      <c r="U166" s="609" t="s">
        <v>1012</v>
      </c>
      <c r="V166" s="626" t="s">
        <v>1016</v>
      </c>
      <c r="W166" s="310"/>
      <c r="X166" s="221" t="s">
        <v>65</v>
      </c>
      <c r="Y166" s="66"/>
      <c r="Z166" s="223" t="s">
        <v>677</v>
      </c>
      <c r="AA166" s="224" t="s">
        <v>74</v>
      </c>
      <c r="AB166" s="225">
        <v>1</v>
      </c>
      <c r="AC166" s="295"/>
      <c r="AD166" s="293"/>
      <c r="AE166" s="297"/>
      <c r="AF166" s="248"/>
      <c r="AG166" s="247"/>
      <c r="AH166" s="247"/>
      <c r="AI166" s="248"/>
      <c r="AJ166" s="248"/>
      <c r="AK166" s="247"/>
      <c r="AL166" s="247"/>
      <c r="AM166" s="248"/>
    </row>
    <row r="167" spans="2:39" ht="114.95" customHeight="1" thickBot="1">
      <c r="B167" s="761">
        <v>1904159</v>
      </c>
      <c r="C167" s="259" t="s">
        <v>1644</v>
      </c>
      <c r="D167" s="290" t="s">
        <v>39</v>
      </c>
      <c r="E167" s="291" t="s">
        <v>41</v>
      </c>
      <c r="F167" s="216" t="s">
        <v>42</v>
      </c>
      <c r="G167" s="298" t="s">
        <v>1161</v>
      </c>
      <c r="H167" s="259" t="s">
        <v>1643</v>
      </c>
      <c r="I167" s="381" t="s">
        <v>803</v>
      </c>
      <c r="J167" s="299" t="s">
        <v>24</v>
      </c>
      <c r="K167" s="636" t="s">
        <v>1540</v>
      </c>
      <c r="L167" s="444"/>
      <c r="M167" s="472"/>
      <c r="N167" s="233"/>
      <c r="O167" s="381" t="s">
        <v>803</v>
      </c>
      <c r="P167" s="219"/>
      <c r="Q167" s="291"/>
      <c r="R167" s="291"/>
      <c r="S167" s="291"/>
      <c r="T167" s="381" t="s">
        <v>803</v>
      </c>
      <c r="U167" s="609" t="s">
        <v>778</v>
      </c>
      <c r="V167" s="626" t="s">
        <v>1528</v>
      </c>
      <c r="W167" s="293"/>
      <c r="X167" s="221" t="s">
        <v>65</v>
      </c>
      <c r="Y167" s="66"/>
      <c r="Z167" s="223" t="s">
        <v>677</v>
      </c>
      <c r="AA167" s="224" t="s">
        <v>74</v>
      </c>
      <c r="AB167" s="225">
        <v>1</v>
      </c>
      <c r="AC167" s="295"/>
      <c r="AD167" s="293"/>
      <c r="AE167" s="325"/>
      <c r="AF167" s="248"/>
      <c r="AG167" s="247"/>
      <c r="AH167" s="247"/>
      <c r="AI167" s="248"/>
      <c r="AJ167" s="248"/>
      <c r="AK167" s="247"/>
      <c r="AL167" s="247"/>
      <c r="AM167" s="248"/>
    </row>
    <row r="168" spans="2:39" ht="114.95" customHeight="1" thickBot="1">
      <c r="B168" s="760">
        <v>1904160</v>
      </c>
      <c r="C168" s="259" t="s">
        <v>1644</v>
      </c>
      <c r="D168" s="290" t="s">
        <v>39</v>
      </c>
      <c r="E168" s="291" t="s">
        <v>41</v>
      </c>
      <c r="F168" s="216" t="s">
        <v>42</v>
      </c>
      <c r="G168" s="298" t="s">
        <v>1525</v>
      </c>
      <c r="H168" s="259" t="s">
        <v>1643</v>
      </c>
      <c r="I168" s="381" t="s">
        <v>803</v>
      </c>
      <c r="J168" s="299" t="s">
        <v>24</v>
      </c>
      <c r="K168" s="636" t="s">
        <v>1541</v>
      </c>
      <c r="L168" s="444"/>
      <c r="M168" s="472"/>
      <c r="N168" s="233"/>
      <c r="O168" s="381" t="s">
        <v>803</v>
      </c>
      <c r="P168" s="219"/>
      <c r="Q168" s="291"/>
      <c r="R168" s="291"/>
      <c r="S168" s="291"/>
      <c r="T168" s="381" t="s">
        <v>803</v>
      </c>
      <c r="U168" s="609" t="s">
        <v>1530</v>
      </c>
      <c r="V168" s="626" t="s">
        <v>1529</v>
      </c>
      <c r="W168" s="310"/>
      <c r="X168" s="221" t="s">
        <v>65</v>
      </c>
      <c r="Y168" s="66"/>
      <c r="Z168" s="223" t="s">
        <v>677</v>
      </c>
      <c r="AA168" s="224" t="s">
        <v>74</v>
      </c>
      <c r="AB168" s="225">
        <v>1</v>
      </c>
      <c r="AC168" s="295"/>
      <c r="AD168" s="293"/>
      <c r="AE168" s="297"/>
      <c r="AF168" s="248"/>
      <c r="AG168" s="247"/>
      <c r="AH168" s="247"/>
      <c r="AI168" s="248"/>
      <c r="AJ168" s="248"/>
      <c r="AK168" s="247"/>
      <c r="AL168" s="247"/>
      <c r="AM168" s="248"/>
    </row>
    <row r="169" spans="2:39" ht="114.95" customHeight="1" thickBot="1">
      <c r="B169" s="761">
        <v>1904161</v>
      </c>
      <c r="C169" s="259" t="s">
        <v>1644</v>
      </c>
      <c r="D169" s="290" t="s">
        <v>39</v>
      </c>
      <c r="E169" s="291" t="s">
        <v>41</v>
      </c>
      <c r="F169" s="216" t="s">
        <v>42</v>
      </c>
      <c r="G169" s="337" t="s">
        <v>1167</v>
      </c>
      <c r="H169" s="259" t="s">
        <v>1643</v>
      </c>
      <c r="I169" s="381" t="s">
        <v>803</v>
      </c>
      <c r="J169" s="299" t="s">
        <v>24</v>
      </c>
      <c r="K169" s="636" t="s">
        <v>1542</v>
      </c>
      <c r="L169" s="444"/>
      <c r="M169" s="472"/>
      <c r="N169" s="233"/>
      <c r="O169" s="381" t="s">
        <v>803</v>
      </c>
      <c r="P169" s="219"/>
      <c r="Q169" s="291"/>
      <c r="R169" s="291"/>
      <c r="S169" s="291"/>
      <c r="T169" s="381" t="s">
        <v>803</v>
      </c>
      <c r="U169" s="609" t="s">
        <v>1025</v>
      </c>
      <c r="V169" s="626" t="s">
        <v>1022</v>
      </c>
      <c r="W169" s="293"/>
      <c r="X169" s="221" t="s">
        <v>65</v>
      </c>
      <c r="Y169" s="66"/>
      <c r="Z169" s="223" t="s">
        <v>677</v>
      </c>
      <c r="AA169" s="224" t="s">
        <v>74</v>
      </c>
      <c r="AB169" s="225">
        <v>1</v>
      </c>
      <c r="AC169" s="295"/>
      <c r="AD169" s="293"/>
      <c r="AE169" s="297"/>
      <c r="AF169" s="248"/>
      <c r="AG169" s="247"/>
      <c r="AH169" s="247"/>
      <c r="AI169" s="248"/>
      <c r="AJ169" s="248"/>
      <c r="AK169" s="247"/>
      <c r="AL169" s="247"/>
      <c r="AM169" s="248"/>
    </row>
    <row r="170" spans="2:39" ht="114.95" customHeight="1" thickBot="1">
      <c r="B170" s="761">
        <v>1904162</v>
      </c>
      <c r="C170" s="259" t="s">
        <v>1644</v>
      </c>
      <c r="D170" s="290" t="s">
        <v>49</v>
      </c>
      <c r="E170" s="291" t="s">
        <v>41</v>
      </c>
      <c r="F170" s="216" t="s">
        <v>42</v>
      </c>
      <c r="G170" s="298" t="s">
        <v>1640</v>
      </c>
      <c r="H170" s="259" t="s">
        <v>1643</v>
      </c>
      <c r="I170" s="381" t="s">
        <v>803</v>
      </c>
      <c r="J170" s="299" t="s">
        <v>24</v>
      </c>
      <c r="K170" s="636" t="s">
        <v>1543</v>
      </c>
      <c r="L170" s="548"/>
      <c r="M170" s="472"/>
      <c r="N170" s="578"/>
      <c r="O170" s="381" t="s">
        <v>803</v>
      </c>
      <c r="P170" s="440"/>
      <c r="Q170" s="291"/>
      <c r="R170" s="291"/>
      <c r="S170" s="291"/>
      <c r="T170" s="381" t="s">
        <v>803</v>
      </c>
      <c r="U170" s="609" t="s">
        <v>1532</v>
      </c>
      <c r="V170" s="626" t="s">
        <v>1531</v>
      </c>
      <c r="W170" s="293"/>
      <c r="X170" s="221" t="s">
        <v>65</v>
      </c>
      <c r="Y170" s="66"/>
      <c r="Z170" s="223" t="s">
        <v>677</v>
      </c>
      <c r="AA170" s="224" t="s">
        <v>74</v>
      </c>
      <c r="AB170" s="225">
        <v>1</v>
      </c>
      <c r="AC170" s="295"/>
      <c r="AD170" s="293"/>
      <c r="AE170" s="297"/>
      <c r="AF170" s="248"/>
      <c r="AG170" s="247"/>
      <c r="AH170" s="247"/>
      <c r="AI170" s="248"/>
      <c r="AJ170" s="248"/>
      <c r="AK170" s="247"/>
      <c r="AL170" s="247"/>
      <c r="AM170" s="248"/>
    </row>
    <row r="171" spans="2:39" ht="114.95" customHeight="1" thickBot="1">
      <c r="B171" s="760">
        <v>1904163</v>
      </c>
      <c r="C171" s="259" t="s">
        <v>1644</v>
      </c>
      <c r="D171" s="290" t="s">
        <v>49</v>
      </c>
      <c r="E171" s="291" t="s">
        <v>41</v>
      </c>
      <c r="F171" s="216" t="s">
        <v>42</v>
      </c>
      <c r="G171" s="298" t="s">
        <v>1503</v>
      </c>
      <c r="H171" s="259" t="s">
        <v>1643</v>
      </c>
      <c r="I171" s="381" t="s">
        <v>803</v>
      </c>
      <c r="J171" s="299" t="s">
        <v>24</v>
      </c>
      <c r="K171" s="636" t="s">
        <v>1544</v>
      </c>
      <c r="L171" s="444"/>
      <c r="M171" s="475"/>
      <c r="N171" s="233"/>
      <c r="O171" s="381" t="s">
        <v>803</v>
      </c>
      <c r="P171" s="219"/>
      <c r="Q171" s="291"/>
      <c r="R171" s="291"/>
      <c r="S171" s="291"/>
      <c r="T171" s="381" t="s">
        <v>803</v>
      </c>
      <c r="U171" s="609" t="s">
        <v>1533</v>
      </c>
      <c r="V171" s="626" t="s">
        <v>1534</v>
      </c>
      <c r="W171" s="293"/>
      <c r="X171" s="221" t="s">
        <v>65</v>
      </c>
      <c r="Y171" s="66"/>
      <c r="Z171" s="223" t="s">
        <v>677</v>
      </c>
      <c r="AA171" s="224" t="s">
        <v>74</v>
      </c>
      <c r="AB171" s="225">
        <v>1</v>
      </c>
      <c r="AC171" s="295"/>
      <c r="AD171" s="293"/>
      <c r="AE171" s="297"/>
      <c r="AF171" s="248"/>
      <c r="AG171" s="247"/>
      <c r="AH171" s="247"/>
      <c r="AI171" s="248"/>
      <c r="AJ171" s="248"/>
      <c r="AK171" s="247"/>
      <c r="AL171" s="247"/>
      <c r="AM171" s="248"/>
    </row>
    <row r="172" spans="2:39" ht="114.95" customHeight="1" thickBot="1">
      <c r="B172" s="761">
        <v>1904164</v>
      </c>
      <c r="C172" s="259" t="s">
        <v>1644</v>
      </c>
      <c r="D172" s="290" t="s">
        <v>44</v>
      </c>
      <c r="E172" s="291" t="s">
        <v>46</v>
      </c>
      <c r="F172" s="216" t="s">
        <v>42</v>
      </c>
      <c r="G172" s="298" t="s">
        <v>1167</v>
      </c>
      <c r="H172" s="259" t="s">
        <v>1643</v>
      </c>
      <c r="I172" s="381" t="s">
        <v>803</v>
      </c>
      <c r="J172" s="299" t="s">
        <v>24</v>
      </c>
      <c r="K172" s="636" t="s">
        <v>1709</v>
      </c>
      <c r="L172" s="444"/>
      <c r="M172" s="472"/>
      <c r="N172" s="233"/>
      <c r="O172" s="381" t="s">
        <v>803</v>
      </c>
      <c r="P172" s="219"/>
      <c r="Q172" s="291"/>
      <c r="R172" s="291"/>
      <c r="S172" s="291"/>
      <c r="T172" s="381" t="s">
        <v>803</v>
      </c>
      <c r="U172" s="609" t="s">
        <v>1536</v>
      </c>
      <c r="V172" s="626" t="s">
        <v>1535</v>
      </c>
      <c r="W172" s="310"/>
      <c r="X172" s="221" t="s">
        <v>65</v>
      </c>
      <c r="Y172" s="66"/>
      <c r="Z172" s="223" t="s">
        <v>677</v>
      </c>
      <c r="AA172" s="224" t="s">
        <v>74</v>
      </c>
      <c r="AB172" s="225">
        <v>1</v>
      </c>
      <c r="AC172" s="295"/>
      <c r="AD172" s="293"/>
      <c r="AE172" s="297"/>
      <c r="AF172" s="248"/>
      <c r="AG172" s="247"/>
      <c r="AH172" s="247"/>
      <c r="AI172" s="248"/>
      <c r="AJ172" s="248"/>
      <c r="AK172" s="247"/>
      <c r="AL172" s="247"/>
      <c r="AM172" s="248"/>
    </row>
    <row r="173" spans="2:39" ht="114.95" customHeight="1" thickBot="1">
      <c r="B173" s="761">
        <v>1904165</v>
      </c>
      <c r="C173" s="259" t="s">
        <v>1644</v>
      </c>
      <c r="D173" s="290" t="s">
        <v>44</v>
      </c>
      <c r="E173" s="291" t="s">
        <v>46</v>
      </c>
      <c r="F173" s="216" t="s">
        <v>42</v>
      </c>
      <c r="G173" s="298" t="s">
        <v>1161</v>
      </c>
      <c r="H173" s="259" t="s">
        <v>1643</v>
      </c>
      <c r="I173" s="381" t="s">
        <v>803</v>
      </c>
      <c r="J173" s="299" t="s">
        <v>24</v>
      </c>
      <c r="K173" s="636" t="s">
        <v>1710</v>
      </c>
      <c r="L173" s="444"/>
      <c r="M173" s="472"/>
      <c r="N173" s="233"/>
      <c r="O173" s="381" t="s">
        <v>803</v>
      </c>
      <c r="P173" s="219"/>
      <c r="Q173" s="291"/>
      <c r="R173" s="291"/>
      <c r="S173" s="291"/>
      <c r="T173" s="381" t="s">
        <v>803</v>
      </c>
      <c r="U173" s="609" t="s">
        <v>740</v>
      </c>
      <c r="V173" s="626" t="s">
        <v>1537</v>
      </c>
      <c r="W173" s="310"/>
      <c r="X173" s="221" t="s">
        <v>65</v>
      </c>
      <c r="Y173" s="66"/>
      <c r="Z173" s="223" t="s">
        <v>677</v>
      </c>
      <c r="AA173" s="224" t="s">
        <v>74</v>
      </c>
      <c r="AB173" s="225">
        <v>1</v>
      </c>
      <c r="AC173" s="295"/>
      <c r="AD173" s="293"/>
      <c r="AE173" s="325"/>
      <c r="AF173" s="248"/>
      <c r="AG173" s="247"/>
      <c r="AH173" s="247"/>
      <c r="AI173" s="248"/>
      <c r="AJ173" s="248"/>
      <c r="AK173" s="247"/>
      <c r="AL173" s="247"/>
      <c r="AM173" s="248"/>
    </row>
    <row r="174" spans="2:39" ht="114.95" customHeight="1" thickBot="1">
      <c r="B174" s="760">
        <v>1904166</v>
      </c>
      <c r="C174" s="259" t="s">
        <v>1644</v>
      </c>
      <c r="D174" s="290" t="s">
        <v>49</v>
      </c>
      <c r="E174" s="291" t="s">
        <v>41</v>
      </c>
      <c r="F174" s="216" t="s">
        <v>42</v>
      </c>
      <c r="G174" s="298" t="s">
        <v>1503</v>
      </c>
      <c r="H174" s="259" t="s">
        <v>1643</v>
      </c>
      <c r="I174" s="381" t="s">
        <v>803</v>
      </c>
      <c r="J174" s="299" t="s">
        <v>24</v>
      </c>
      <c r="K174" s="637" t="s">
        <v>1545</v>
      </c>
      <c r="L174" s="444"/>
      <c r="M174" s="472"/>
      <c r="N174" s="578"/>
      <c r="O174" s="381" t="s">
        <v>803</v>
      </c>
      <c r="P174" s="440"/>
      <c r="Q174" s="291"/>
      <c r="R174" s="291"/>
      <c r="S174" s="291"/>
      <c r="T174" s="381" t="s">
        <v>803</v>
      </c>
      <c r="U174" s="609" t="s">
        <v>1539</v>
      </c>
      <c r="V174" s="626" t="s">
        <v>1538</v>
      </c>
      <c r="W174" s="310"/>
      <c r="X174" s="221" t="s">
        <v>65</v>
      </c>
      <c r="Y174" s="66"/>
      <c r="Z174" s="223" t="s">
        <v>677</v>
      </c>
      <c r="AA174" s="224" t="s">
        <v>74</v>
      </c>
      <c r="AB174" s="225">
        <v>1</v>
      </c>
      <c r="AC174" s="295"/>
      <c r="AD174" s="293"/>
      <c r="AE174" s="325"/>
      <c r="AF174" s="248"/>
      <c r="AG174" s="247"/>
      <c r="AH174" s="247"/>
      <c r="AI174" s="248"/>
      <c r="AJ174" s="248"/>
      <c r="AK174" s="247"/>
      <c r="AL174" s="247"/>
      <c r="AM174" s="248"/>
    </row>
    <row r="175" spans="2:39" ht="114.95" customHeight="1" thickBot="1">
      <c r="B175" s="761">
        <v>1904167</v>
      </c>
      <c r="C175" s="259" t="s">
        <v>1644</v>
      </c>
      <c r="D175" s="290" t="s">
        <v>44</v>
      </c>
      <c r="E175" s="291" t="s">
        <v>46</v>
      </c>
      <c r="F175" s="216" t="s">
        <v>42</v>
      </c>
      <c r="G175" s="298" t="s">
        <v>1161</v>
      </c>
      <c r="H175" s="259" t="s">
        <v>1643</v>
      </c>
      <c r="I175" s="381" t="s">
        <v>803</v>
      </c>
      <c r="J175" s="299" t="s">
        <v>24</v>
      </c>
      <c r="K175" s="636" t="s">
        <v>1711</v>
      </c>
      <c r="L175" s="444"/>
      <c r="M175" s="472"/>
      <c r="N175" s="233"/>
      <c r="O175" s="381" t="s">
        <v>803</v>
      </c>
      <c r="P175" s="219"/>
      <c r="Q175" s="291"/>
      <c r="R175" s="291"/>
      <c r="S175" s="291"/>
      <c r="T175" s="381" t="s">
        <v>803</v>
      </c>
      <c r="U175" s="642" t="s">
        <v>1557</v>
      </c>
      <c r="V175" s="642" t="s">
        <v>1577</v>
      </c>
      <c r="W175" s="310"/>
      <c r="X175" s="221" t="s">
        <v>65</v>
      </c>
      <c r="Y175" s="66"/>
      <c r="Z175" s="223" t="s">
        <v>677</v>
      </c>
      <c r="AA175" s="224" t="s">
        <v>74</v>
      </c>
      <c r="AB175" s="225">
        <v>1</v>
      </c>
      <c r="AC175" s="295"/>
      <c r="AD175" s="293"/>
      <c r="AE175" s="297"/>
      <c r="AF175" s="248"/>
      <c r="AG175" s="247"/>
      <c r="AH175" s="247"/>
      <c r="AI175" s="248"/>
      <c r="AJ175" s="248"/>
      <c r="AK175" s="247"/>
      <c r="AL175" s="247"/>
      <c r="AM175" s="248"/>
    </row>
    <row r="176" spans="2:39" ht="114.95" customHeight="1" thickBot="1">
      <c r="B176" s="761">
        <v>1904168</v>
      </c>
      <c r="C176" s="259" t="s">
        <v>1644</v>
      </c>
      <c r="D176" s="290" t="s">
        <v>44</v>
      </c>
      <c r="E176" s="291" t="s">
        <v>46</v>
      </c>
      <c r="F176" s="216" t="s">
        <v>42</v>
      </c>
      <c r="G176" s="298" t="s">
        <v>1161</v>
      </c>
      <c r="H176" s="259" t="s">
        <v>1643</v>
      </c>
      <c r="I176" s="381" t="s">
        <v>803</v>
      </c>
      <c r="J176" s="299" t="s">
        <v>24</v>
      </c>
      <c r="K176" s="636" t="s">
        <v>1712</v>
      </c>
      <c r="L176" s="444"/>
      <c r="M176" s="472"/>
      <c r="N176" s="233"/>
      <c r="O176" s="381" t="s">
        <v>803</v>
      </c>
      <c r="P176" s="219"/>
      <c r="Q176" s="291"/>
      <c r="R176" s="291"/>
      <c r="S176" s="291"/>
      <c r="T176" s="381" t="s">
        <v>803</v>
      </c>
      <c r="U176" s="643" t="s">
        <v>740</v>
      </c>
      <c r="V176" s="643" t="s">
        <v>1578</v>
      </c>
      <c r="W176" s="310"/>
      <c r="X176" s="221" t="s">
        <v>65</v>
      </c>
      <c r="Y176" s="66"/>
      <c r="Z176" s="223" t="s">
        <v>677</v>
      </c>
      <c r="AA176" s="224" t="s">
        <v>74</v>
      </c>
      <c r="AB176" s="225">
        <v>1</v>
      </c>
      <c r="AC176" s="295"/>
      <c r="AD176" s="293"/>
      <c r="AE176" s="297"/>
    </row>
    <row r="177" spans="2:39" ht="114.95" customHeight="1" thickBot="1">
      <c r="B177" s="760">
        <v>1904169</v>
      </c>
      <c r="C177" s="259" t="s">
        <v>1644</v>
      </c>
      <c r="D177" s="290" t="s">
        <v>44</v>
      </c>
      <c r="E177" s="291" t="s">
        <v>46</v>
      </c>
      <c r="F177" s="216" t="s">
        <v>42</v>
      </c>
      <c r="G177" s="298" t="s">
        <v>1161</v>
      </c>
      <c r="H177" s="259" t="s">
        <v>1643</v>
      </c>
      <c r="I177" s="381" t="s">
        <v>803</v>
      </c>
      <c r="J177" s="299" t="s">
        <v>24</v>
      </c>
      <c r="K177" s="636" t="s">
        <v>1713</v>
      </c>
      <c r="L177" s="444"/>
      <c r="M177" s="472"/>
      <c r="N177" s="578"/>
      <c r="O177" s="381" t="s">
        <v>803</v>
      </c>
      <c r="P177" s="440"/>
      <c r="Q177" s="291"/>
      <c r="R177" s="291"/>
      <c r="S177" s="291"/>
      <c r="T177" s="381" t="s">
        <v>803</v>
      </c>
      <c r="U177" s="643" t="s">
        <v>1558</v>
      </c>
      <c r="V177" s="643" t="s">
        <v>1579</v>
      </c>
      <c r="W177" s="310"/>
      <c r="X177" s="221" t="s">
        <v>65</v>
      </c>
      <c r="Y177" s="66"/>
      <c r="Z177" s="223" t="s">
        <v>677</v>
      </c>
      <c r="AA177" s="224" t="s">
        <v>74</v>
      </c>
      <c r="AB177" s="225">
        <v>1</v>
      </c>
      <c r="AC177" s="295"/>
      <c r="AD177" s="293"/>
      <c r="AE177" s="297"/>
    </row>
    <row r="178" spans="2:39" ht="114.95" customHeight="1" thickBot="1">
      <c r="B178" s="761">
        <v>1904170</v>
      </c>
      <c r="C178" s="259" t="s">
        <v>1644</v>
      </c>
      <c r="D178" s="290" t="s">
        <v>44</v>
      </c>
      <c r="E178" s="291" t="s">
        <v>46</v>
      </c>
      <c r="F178" s="216" t="s">
        <v>42</v>
      </c>
      <c r="G178" s="298" t="s">
        <v>1161</v>
      </c>
      <c r="H178" s="259" t="s">
        <v>1643</v>
      </c>
      <c r="I178" s="381" t="s">
        <v>803</v>
      </c>
      <c r="J178" s="299" t="s">
        <v>24</v>
      </c>
      <c r="K178" s="638" t="s">
        <v>1714</v>
      </c>
      <c r="L178" s="548"/>
      <c r="M178" s="472"/>
      <c r="N178" s="233"/>
      <c r="O178" s="381" t="s">
        <v>803</v>
      </c>
      <c r="P178" s="219"/>
      <c r="Q178" s="327"/>
      <c r="R178" s="327"/>
      <c r="S178" s="327"/>
      <c r="T178" s="381" t="s">
        <v>803</v>
      </c>
      <c r="U178" s="643" t="s">
        <v>1559</v>
      </c>
      <c r="V178" s="643" t="s">
        <v>1580</v>
      </c>
      <c r="W178" s="328"/>
      <c r="X178" s="221" t="s">
        <v>65</v>
      </c>
      <c r="Y178" s="66"/>
      <c r="Z178" s="223" t="s">
        <v>677</v>
      </c>
      <c r="AA178" s="224" t="s">
        <v>74</v>
      </c>
      <c r="AB178" s="225">
        <v>1</v>
      </c>
      <c r="AC178" s="329"/>
      <c r="AD178" s="328"/>
      <c r="AE178" s="330"/>
    </row>
    <row r="179" spans="2:39" ht="114.95" customHeight="1" thickBot="1">
      <c r="B179" s="761">
        <v>1904171</v>
      </c>
      <c r="C179" s="259" t="s">
        <v>1644</v>
      </c>
      <c r="D179" s="290" t="s">
        <v>44</v>
      </c>
      <c r="E179" s="291" t="s">
        <v>46</v>
      </c>
      <c r="F179" s="216" t="s">
        <v>42</v>
      </c>
      <c r="G179" s="298" t="s">
        <v>1161</v>
      </c>
      <c r="H179" s="259" t="s">
        <v>1643</v>
      </c>
      <c r="I179" s="381" t="s">
        <v>803</v>
      </c>
      <c r="J179" s="299" t="s">
        <v>24</v>
      </c>
      <c r="K179" s="636" t="s">
        <v>1715</v>
      </c>
      <c r="L179" s="444"/>
      <c r="M179" s="472"/>
      <c r="N179" s="233"/>
      <c r="O179" s="381" t="s">
        <v>803</v>
      </c>
      <c r="P179" s="219"/>
      <c r="Q179" s="327"/>
      <c r="R179" s="327"/>
      <c r="S179" s="327"/>
      <c r="T179" s="381" t="s">
        <v>803</v>
      </c>
      <c r="U179" s="643" t="s">
        <v>707</v>
      </c>
      <c r="V179" s="643" t="s">
        <v>1581</v>
      </c>
      <c r="W179" s="328"/>
      <c r="X179" s="221" t="s">
        <v>65</v>
      </c>
      <c r="Y179" s="66"/>
      <c r="Z179" s="223" t="s">
        <v>677</v>
      </c>
      <c r="AA179" s="224" t="s">
        <v>74</v>
      </c>
      <c r="AB179" s="225">
        <v>1</v>
      </c>
      <c r="AC179" s="329"/>
      <c r="AD179" s="328"/>
      <c r="AE179" s="330"/>
    </row>
    <row r="180" spans="2:39" ht="114.95" customHeight="1" thickBot="1">
      <c r="B180" s="760">
        <v>1904172</v>
      </c>
      <c r="C180" s="259" t="s">
        <v>1644</v>
      </c>
      <c r="D180" s="290" t="s">
        <v>44</v>
      </c>
      <c r="E180" s="291" t="s">
        <v>46</v>
      </c>
      <c r="F180" s="216" t="s">
        <v>42</v>
      </c>
      <c r="G180" s="298" t="s">
        <v>1161</v>
      </c>
      <c r="H180" s="259" t="s">
        <v>1643</v>
      </c>
      <c r="I180" s="381" t="s">
        <v>803</v>
      </c>
      <c r="J180" s="299" t="s">
        <v>24</v>
      </c>
      <c r="K180" s="638" t="s">
        <v>1716</v>
      </c>
      <c r="L180" s="444"/>
      <c r="M180" s="472"/>
      <c r="N180" s="233"/>
      <c r="O180" s="381" t="s">
        <v>803</v>
      </c>
      <c r="P180" s="219"/>
      <c r="Q180" s="327"/>
      <c r="R180" s="327"/>
      <c r="S180" s="327"/>
      <c r="T180" s="381" t="s">
        <v>803</v>
      </c>
      <c r="U180" s="643" t="s">
        <v>1560</v>
      </c>
      <c r="V180" s="643" t="s">
        <v>1582</v>
      </c>
      <c r="W180" s="328"/>
      <c r="X180" s="221" t="s">
        <v>65</v>
      </c>
      <c r="Y180" s="66"/>
      <c r="Z180" s="223" t="s">
        <v>677</v>
      </c>
      <c r="AA180" s="224" t="s">
        <v>74</v>
      </c>
      <c r="AB180" s="225">
        <v>1</v>
      </c>
      <c r="AC180" s="329"/>
      <c r="AD180" s="328"/>
      <c r="AE180" s="330"/>
    </row>
    <row r="181" spans="2:39" ht="114.95" customHeight="1" thickBot="1">
      <c r="B181" s="761">
        <v>1904173</v>
      </c>
      <c r="C181" s="259" t="s">
        <v>1644</v>
      </c>
      <c r="D181" s="290" t="s">
        <v>44</v>
      </c>
      <c r="E181" s="291" t="s">
        <v>41</v>
      </c>
      <c r="F181" s="216" t="s">
        <v>42</v>
      </c>
      <c r="G181" s="298" t="s">
        <v>1503</v>
      </c>
      <c r="H181" s="259" t="s">
        <v>1643</v>
      </c>
      <c r="I181" s="381" t="s">
        <v>803</v>
      </c>
      <c r="J181" s="299" t="s">
        <v>24</v>
      </c>
      <c r="K181" s="636" t="s">
        <v>1546</v>
      </c>
      <c r="L181" s="444"/>
      <c r="M181" s="472"/>
      <c r="N181" s="233"/>
      <c r="O181" s="381" t="s">
        <v>803</v>
      </c>
      <c r="P181" s="219"/>
      <c r="Q181" s="327"/>
      <c r="R181" s="327"/>
      <c r="S181" s="327"/>
      <c r="T181" s="381" t="s">
        <v>803</v>
      </c>
      <c r="U181" s="643" t="s">
        <v>1561</v>
      </c>
      <c r="V181" s="643" t="s">
        <v>1583</v>
      </c>
      <c r="W181" s="328"/>
      <c r="X181" s="221" t="s">
        <v>65</v>
      </c>
      <c r="Y181" s="66"/>
      <c r="Z181" s="223" t="s">
        <v>677</v>
      </c>
      <c r="AA181" s="224" t="s">
        <v>74</v>
      </c>
      <c r="AB181" s="225">
        <v>1</v>
      </c>
      <c r="AC181" s="329"/>
      <c r="AD181" s="328"/>
      <c r="AE181" s="330"/>
    </row>
    <row r="182" spans="2:39" ht="114.95" customHeight="1" thickBot="1">
      <c r="B182" s="761">
        <v>1904174</v>
      </c>
      <c r="C182" s="259" t="s">
        <v>1644</v>
      </c>
      <c r="D182" s="290" t="s">
        <v>49</v>
      </c>
      <c r="E182" s="291" t="s">
        <v>41</v>
      </c>
      <c r="F182" s="216" t="s">
        <v>42</v>
      </c>
      <c r="G182" s="298" t="s">
        <v>1161</v>
      </c>
      <c r="H182" s="259" t="s">
        <v>1643</v>
      </c>
      <c r="I182" s="381" t="s">
        <v>803</v>
      </c>
      <c r="J182" s="299" t="s">
        <v>24</v>
      </c>
      <c r="K182" s="636" t="s">
        <v>1547</v>
      </c>
      <c r="L182" s="548"/>
      <c r="M182" s="472"/>
      <c r="N182" s="578"/>
      <c r="O182" s="381" t="s">
        <v>803</v>
      </c>
      <c r="P182" s="440"/>
      <c r="Q182" s="291"/>
      <c r="R182" s="291"/>
      <c r="S182" s="291"/>
      <c r="T182" s="381" t="s">
        <v>803</v>
      </c>
      <c r="U182" s="643" t="s">
        <v>1166</v>
      </c>
      <c r="V182" s="643" t="s">
        <v>1528</v>
      </c>
      <c r="W182" s="310"/>
      <c r="X182" s="221" t="s">
        <v>65</v>
      </c>
      <c r="Y182" s="66"/>
      <c r="Z182" s="223" t="s">
        <v>677</v>
      </c>
      <c r="AA182" s="224" t="s">
        <v>74</v>
      </c>
      <c r="AB182" s="225">
        <v>1</v>
      </c>
      <c r="AC182" s="295"/>
      <c r="AD182" s="293"/>
      <c r="AE182" s="297"/>
      <c r="AF182" s="248"/>
      <c r="AG182" s="247"/>
      <c r="AH182" s="247"/>
      <c r="AI182" s="248"/>
      <c r="AJ182" s="248"/>
      <c r="AK182" s="247"/>
      <c r="AL182" s="247"/>
      <c r="AM182" s="248"/>
    </row>
    <row r="183" spans="2:39" ht="114.95" customHeight="1" thickBot="1">
      <c r="B183" s="760">
        <v>1904175</v>
      </c>
      <c r="C183" s="259" t="s">
        <v>1644</v>
      </c>
      <c r="D183" s="290" t="s">
        <v>49</v>
      </c>
      <c r="E183" s="291" t="s">
        <v>41</v>
      </c>
      <c r="F183" s="216" t="s">
        <v>42</v>
      </c>
      <c r="G183" s="298" t="s">
        <v>1161</v>
      </c>
      <c r="H183" s="259" t="s">
        <v>1643</v>
      </c>
      <c r="I183" s="381" t="s">
        <v>803</v>
      </c>
      <c r="J183" s="299" t="s">
        <v>24</v>
      </c>
      <c r="K183" s="635" t="s">
        <v>1548</v>
      </c>
      <c r="L183" s="444"/>
      <c r="M183" s="472"/>
      <c r="N183" s="233"/>
      <c r="O183" s="381" t="s">
        <v>803</v>
      </c>
      <c r="P183" s="219"/>
      <c r="Q183" s="291"/>
      <c r="R183" s="291"/>
      <c r="S183" s="291"/>
      <c r="T183" s="381" t="s">
        <v>803</v>
      </c>
      <c r="U183" s="643" t="s">
        <v>1562</v>
      </c>
      <c r="V183" s="643" t="s">
        <v>1584</v>
      </c>
      <c r="W183" s="310"/>
      <c r="X183" s="221" t="s">
        <v>65</v>
      </c>
      <c r="Y183" s="66"/>
      <c r="Z183" s="223" t="s">
        <v>677</v>
      </c>
      <c r="AA183" s="224" t="s">
        <v>74</v>
      </c>
      <c r="AB183" s="225">
        <v>1</v>
      </c>
      <c r="AC183" s="295"/>
      <c r="AD183" s="293"/>
      <c r="AE183" s="297"/>
      <c r="AF183" s="248"/>
      <c r="AG183" s="247"/>
      <c r="AH183" s="247"/>
      <c r="AI183" s="248"/>
      <c r="AJ183" s="248"/>
      <c r="AK183" s="247"/>
      <c r="AL183" s="247"/>
      <c r="AM183" s="248"/>
    </row>
    <row r="184" spans="2:39" ht="114.95" customHeight="1" thickBot="1">
      <c r="B184" s="761">
        <v>1904176</v>
      </c>
      <c r="C184" s="259" t="s">
        <v>1644</v>
      </c>
      <c r="D184" s="290" t="s">
        <v>44</v>
      </c>
      <c r="E184" s="326" t="s">
        <v>46</v>
      </c>
      <c r="F184" s="216" t="s">
        <v>42</v>
      </c>
      <c r="G184" s="260">
        <v>20</v>
      </c>
      <c r="H184" s="259" t="s">
        <v>1643</v>
      </c>
      <c r="I184" s="381" t="s">
        <v>803</v>
      </c>
      <c r="J184" s="299" t="s">
        <v>24</v>
      </c>
      <c r="K184" s="638" t="s">
        <v>1717</v>
      </c>
      <c r="L184" s="553"/>
      <c r="M184" s="571"/>
      <c r="N184" s="270"/>
      <c r="O184" s="381" t="s">
        <v>803</v>
      </c>
      <c r="P184" s="333"/>
      <c r="Q184" s="66"/>
      <c r="R184" s="66"/>
      <c r="S184" s="66"/>
      <c r="T184" s="381" t="s">
        <v>803</v>
      </c>
      <c r="U184" s="643" t="s">
        <v>1043</v>
      </c>
      <c r="V184" s="643" t="s">
        <v>1585</v>
      </c>
      <c r="W184" s="336"/>
      <c r="X184" s="221" t="s">
        <v>65</v>
      </c>
      <c r="Y184" s="66"/>
      <c r="Z184" s="223" t="s">
        <v>677</v>
      </c>
      <c r="AA184" s="224" t="s">
        <v>74</v>
      </c>
      <c r="AB184" s="225">
        <v>1</v>
      </c>
      <c r="AC184" s="66"/>
      <c r="AD184" s="66"/>
      <c r="AE184" s="66"/>
      <c r="AF184" s="248"/>
      <c r="AG184" s="247"/>
      <c r="AH184" s="247"/>
      <c r="AI184" s="248"/>
      <c r="AJ184" s="248"/>
      <c r="AK184" s="247"/>
      <c r="AL184" s="247"/>
      <c r="AM184" s="248"/>
    </row>
    <row r="185" spans="2:39" ht="114.95" customHeight="1" thickBot="1">
      <c r="B185" s="761">
        <v>1904177</v>
      </c>
      <c r="C185" s="259" t="s">
        <v>1644</v>
      </c>
      <c r="D185" s="290" t="s">
        <v>49</v>
      </c>
      <c r="E185" s="326" t="s">
        <v>41</v>
      </c>
      <c r="F185" s="216" t="s">
        <v>42</v>
      </c>
      <c r="G185" s="260">
        <v>25</v>
      </c>
      <c r="H185" s="259" t="s">
        <v>1643</v>
      </c>
      <c r="I185" s="381" t="s">
        <v>803</v>
      </c>
      <c r="J185" s="299" t="s">
        <v>24</v>
      </c>
      <c r="K185" s="636" t="s">
        <v>1718</v>
      </c>
      <c r="L185" s="554"/>
      <c r="M185" s="447"/>
      <c r="N185" s="270"/>
      <c r="O185" s="381" t="s">
        <v>803</v>
      </c>
      <c r="P185" s="255"/>
      <c r="Q185" s="66"/>
      <c r="R185" s="66"/>
      <c r="S185" s="66"/>
      <c r="T185" s="381" t="s">
        <v>803</v>
      </c>
      <c r="U185" s="643" t="s">
        <v>1563</v>
      </c>
      <c r="V185" s="643" t="s">
        <v>1586</v>
      </c>
      <c r="W185" s="252"/>
      <c r="X185" s="221" t="s">
        <v>65</v>
      </c>
      <c r="Y185" s="66"/>
      <c r="Z185" s="223" t="s">
        <v>677</v>
      </c>
      <c r="AA185" s="224" t="s">
        <v>74</v>
      </c>
      <c r="AB185" s="225">
        <v>1</v>
      </c>
      <c r="AC185" s="66"/>
      <c r="AD185" s="66"/>
      <c r="AE185" s="66"/>
      <c r="AF185" s="248"/>
      <c r="AG185" s="247"/>
      <c r="AH185" s="247"/>
      <c r="AI185" s="248"/>
      <c r="AJ185" s="248"/>
      <c r="AK185" s="247"/>
      <c r="AL185" s="247"/>
      <c r="AM185" s="248"/>
    </row>
    <row r="186" spans="2:39" ht="114.95" customHeight="1" thickBot="1">
      <c r="B186" s="760">
        <v>1904178</v>
      </c>
      <c r="C186" s="259" t="s">
        <v>1644</v>
      </c>
      <c r="D186" s="290" t="s">
        <v>49</v>
      </c>
      <c r="E186" s="291" t="s">
        <v>41</v>
      </c>
      <c r="F186" s="216" t="s">
        <v>42</v>
      </c>
      <c r="G186" s="298" t="s">
        <v>1503</v>
      </c>
      <c r="H186" s="259" t="s">
        <v>1643</v>
      </c>
      <c r="I186" s="381" t="s">
        <v>803</v>
      </c>
      <c r="J186" s="299" t="s">
        <v>24</v>
      </c>
      <c r="K186" s="472" t="s">
        <v>1519</v>
      </c>
      <c r="L186" s="552"/>
      <c r="M186" s="472"/>
      <c r="N186" s="390"/>
      <c r="O186" s="381" t="s">
        <v>803</v>
      </c>
      <c r="P186" s="291"/>
      <c r="Q186" s="291"/>
      <c r="R186" s="291"/>
      <c r="S186" s="291"/>
      <c r="T186" s="381" t="s">
        <v>803</v>
      </c>
      <c r="U186" s="609" t="s">
        <v>1520</v>
      </c>
      <c r="V186" s="630" t="s">
        <v>1521</v>
      </c>
      <c r="W186" s="293"/>
      <c r="X186" s="308" t="s">
        <v>65</v>
      </c>
      <c r="Y186" s="295"/>
      <c r="Z186" s="223" t="s">
        <v>677</v>
      </c>
      <c r="AA186" s="296" t="s">
        <v>74</v>
      </c>
      <c r="AB186" s="225">
        <v>1</v>
      </c>
      <c r="AC186" s="295"/>
      <c r="AD186" s="293"/>
      <c r="AE186" s="297"/>
    </row>
    <row r="187" spans="2:39" ht="114.95" customHeight="1" thickBot="1">
      <c r="B187" s="761">
        <v>1904179</v>
      </c>
      <c r="C187" s="259" t="s">
        <v>1644</v>
      </c>
      <c r="D187" s="290" t="s">
        <v>49</v>
      </c>
      <c r="E187" s="291" t="s">
        <v>41</v>
      </c>
      <c r="F187" s="216" t="s">
        <v>42</v>
      </c>
      <c r="G187" s="298" t="s">
        <v>1525</v>
      </c>
      <c r="H187" s="259" t="s">
        <v>1643</v>
      </c>
      <c r="I187" s="381" t="s">
        <v>803</v>
      </c>
      <c r="J187" s="299" t="s">
        <v>24</v>
      </c>
      <c r="K187" s="633" t="s">
        <v>1522</v>
      </c>
      <c r="L187" s="444"/>
      <c r="M187" s="472"/>
      <c r="N187" s="389"/>
      <c r="O187" s="381" t="s">
        <v>803</v>
      </c>
      <c r="P187" s="300"/>
      <c r="Q187" s="291"/>
      <c r="R187" s="291"/>
      <c r="S187" s="291"/>
      <c r="T187" s="381" t="s">
        <v>803</v>
      </c>
      <c r="U187" s="639" t="s">
        <v>799</v>
      </c>
      <c r="V187" s="640" t="s">
        <v>1524</v>
      </c>
      <c r="W187" s="310"/>
      <c r="X187" s="221" t="s">
        <v>65</v>
      </c>
      <c r="Y187" s="66"/>
      <c r="Z187" s="223" t="s">
        <v>677</v>
      </c>
      <c r="AA187" s="224" t="s">
        <v>74</v>
      </c>
      <c r="AB187" s="225">
        <v>1</v>
      </c>
      <c r="AC187" s="295"/>
      <c r="AD187" s="293"/>
      <c r="AE187" s="324"/>
    </row>
    <row r="188" spans="2:39" ht="114.95" customHeight="1" thickBot="1">
      <c r="B188" s="761">
        <v>1904180</v>
      </c>
      <c r="C188" s="259" t="s">
        <v>1644</v>
      </c>
      <c r="D188" s="290" t="s">
        <v>44</v>
      </c>
      <c r="E188" s="291" t="s">
        <v>46</v>
      </c>
      <c r="F188" s="216" t="s">
        <v>42</v>
      </c>
      <c r="G188" s="298" t="s">
        <v>1161</v>
      </c>
      <c r="H188" s="259" t="s">
        <v>1643</v>
      </c>
      <c r="I188" s="381" t="s">
        <v>803</v>
      </c>
      <c r="J188" s="299" t="s">
        <v>24</v>
      </c>
      <c r="K188" s="636" t="s">
        <v>1719</v>
      </c>
      <c r="L188" s="444"/>
      <c r="M188" s="472"/>
      <c r="N188" s="233"/>
      <c r="O188" s="381" t="s">
        <v>803</v>
      </c>
      <c r="P188" s="219"/>
      <c r="Q188" s="291"/>
      <c r="R188" s="291"/>
      <c r="S188" s="291"/>
      <c r="T188" s="381" t="s">
        <v>803</v>
      </c>
      <c r="U188" s="643" t="s">
        <v>1236</v>
      </c>
      <c r="V188" s="643" t="s">
        <v>1587</v>
      </c>
      <c r="W188" s="310"/>
      <c r="X188" s="221" t="s">
        <v>65</v>
      </c>
      <c r="Y188" s="66"/>
      <c r="Z188" s="223" t="s">
        <v>677</v>
      </c>
      <c r="AA188" s="224" t="s">
        <v>74</v>
      </c>
      <c r="AB188" s="225">
        <v>1</v>
      </c>
      <c r="AC188" s="295"/>
      <c r="AD188" s="293"/>
      <c r="AE188" s="297"/>
    </row>
    <row r="189" spans="2:39" ht="114.95" customHeight="1" thickBot="1">
      <c r="B189" s="760">
        <v>1904181</v>
      </c>
      <c r="C189" s="259" t="s">
        <v>1644</v>
      </c>
      <c r="D189" s="290" t="s">
        <v>44</v>
      </c>
      <c r="E189" s="291" t="s">
        <v>46</v>
      </c>
      <c r="F189" s="216" t="s">
        <v>42</v>
      </c>
      <c r="G189" s="298" t="s">
        <v>1161</v>
      </c>
      <c r="H189" s="259" t="s">
        <v>1643</v>
      </c>
      <c r="I189" s="381" t="s">
        <v>803</v>
      </c>
      <c r="J189" s="299" t="s">
        <v>24</v>
      </c>
      <c r="K189" s="636" t="s">
        <v>1720</v>
      </c>
      <c r="L189" s="444"/>
      <c r="M189" s="445"/>
      <c r="N189" s="233"/>
      <c r="O189" s="381" t="s">
        <v>803</v>
      </c>
      <c r="P189" s="219"/>
      <c r="Q189" s="291"/>
      <c r="R189" s="291"/>
      <c r="S189" s="291"/>
      <c r="T189" s="381" t="s">
        <v>803</v>
      </c>
      <c r="U189" s="643" t="s">
        <v>800</v>
      </c>
      <c r="V189" s="643" t="s">
        <v>1588</v>
      </c>
      <c r="W189" s="310"/>
      <c r="X189" s="221" t="s">
        <v>65</v>
      </c>
      <c r="Y189" s="66"/>
      <c r="Z189" s="223" t="s">
        <v>677</v>
      </c>
      <c r="AA189" s="224" t="s">
        <v>74</v>
      </c>
      <c r="AB189" s="225">
        <v>1</v>
      </c>
      <c r="AC189" s="295"/>
      <c r="AD189" s="293"/>
      <c r="AE189" s="297"/>
    </row>
    <row r="190" spans="2:39" ht="114.95" customHeight="1" thickBot="1">
      <c r="B190" s="761">
        <v>1904182</v>
      </c>
      <c r="C190" s="259" t="s">
        <v>1644</v>
      </c>
      <c r="D190" s="290" t="s">
        <v>44</v>
      </c>
      <c r="E190" s="291" t="s">
        <v>46</v>
      </c>
      <c r="F190" s="216" t="s">
        <v>42</v>
      </c>
      <c r="G190" s="298" t="s">
        <v>1161</v>
      </c>
      <c r="H190" s="259" t="s">
        <v>1643</v>
      </c>
      <c r="I190" s="381" t="s">
        <v>803</v>
      </c>
      <c r="J190" s="299" t="s">
        <v>24</v>
      </c>
      <c r="K190" s="636" t="s">
        <v>1721</v>
      </c>
      <c r="L190" s="444"/>
      <c r="M190" s="472"/>
      <c r="N190" s="233"/>
      <c r="O190" s="381" t="s">
        <v>803</v>
      </c>
      <c r="P190" s="219"/>
      <c r="Q190" s="291"/>
      <c r="R190" s="291"/>
      <c r="S190" s="291"/>
      <c r="T190" s="381" t="s">
        <v>803</v>
      </c>
      <c r="U190" s="643" t="s">
        <v>1564</v>
      </c>
      <c r="V190" s="643" t="s">
        <v>1589</v>
      </c>
      <c r="W190" s="310"/>
      <c r="X190" s="221" t="s">
        <v>65</v>
      </c>
      <c r="Y190" s="66"/>
      <c r="Z190" s="223" t="s">
        <v>677</v>
      </c>
      <c r="AA190" s="224" t="s">
        <v>74</v>
      </c>
      <c r="AB190" s="225">
        <v>1</v>
      </c>
      <c r="AC190" s="295"/>
      <c r="AD190" s="293"/>
      <c r="AE190" s="297"/>
    </row>
    <row r="191" spans="2:39" ht="114.95" customHeight="1" thickBot="1">
      <c r="B191" s="761">
        <v>1904183</v>
      </c>
      <c r="C191" s="259" t="s">
        <v>1644</v>
      </c>
      <c r="D191" s="290" t="s">
        <v>44</v>
      </c>
      <c r="E191" s="291" t="s">
        <v>46</v>
      </c>
      <c r="F191" s="216" t="s">
        <v>42</v>
      </c>
      <c r="G191" s="298" t="s">
        <v>1161</v>
      </c>
      <c r="H191" s="259" t="s">
        <v>1643</v>
      </c>
      <c r="I191" s="381" t="s">
        <v>803</v>
      </c>
      <c r="J191" s="299" t="s">
        <v>24</v>
      </c>
      <c r="K191" s="636" t="s">
        <v>1722</v>
      </c>
      <c r="L191" s="444"/>
      <c r="M191" s="472"/>
      <c r="N191" s="233"/>
      <c r="O191" s="381" t="s">
        <v>803</v>
      </c>
      <c r="P191" s="219"/>
      <c r="Q191" s="291"/>
      <c r="R191" s="291"/>
      <c r="S191" s="291"/>
      <c r="T191" s="381" t="s">
        <v>803</v>
      </c>
      <c r="U191" s="643" t="s">
        <v>760</v>
      </c>
      <c r="V191" s="643" t="s">
        <v>1590</v>
      </c>
      <c r="W191" s="310"/>
      <c r="X191" s="221" t="s">
        <v>65</v>
      </c>
      <c r="Y191" s="66"/>
      <c r="Z191" s="223" t="s">
        <v>677</v>
      </c>
      <c r="AA191" s="224" t="s">
        <v>74</v>
      </c>
      <c r="AB191" s="225">
        <v>1</v>
      </c>
      <c r="AC191" s="295"/>
      <c r="AD191" s="293"/>
      <c r="AE191" s="297"/>
    </row>
    <row r="192" spans="2:39" ht="114.95" customHeight="1" thickBot="1">
      <c r="B192" s="760">
        <v>1904184</v>
      </c>
      <c r="C192" s="259" t="s">
        <v>1644</v>
      </c>
      <c r="D192" s="290" t="s">
        <v>44</v>
      </c>
      <c r="E192" s="291" t="s">
        <v>46</v>
      </c>
      <c r="F192" s="216" t="s">
        <v>42</v>
      </c>
      <c r="G192" s="298" t="s">
        <v>1641</v>
      </c>
      <c r="H192" s="259" t="s">
        <v>1643</v>
      </c>
      <c r="I192" s="381" t="s">
        <v>803</v>
      </c>
      <c r="J192" s="299" t="s">
        <v>24</v>
      </c>
      <c r="K192" s="636" t="s">
        <v>1723</v>
      </c>
      <c r="L192" s="444"/>
      <c r="M192" s="472"/>
      <c r="N192" s="233"/>
      <c r="O192" s="381" t="s">
        <v>803</v>
      </c>
      <c r="P192" s="219"/>
      <c r="Q192" s="291"/>
      <c r="R192" s="291"/>
      <c r="S192" s="291"/>
      <c r="T192" s="381" t="s">
        <v>803</v>
      </c>
      <c r="U192" s="643" t="s">
        <v>740</v>
      </c>
      <c r="V192" s="643" t="s">
        <v>1591</v>
      </c>
      <c r="W192" s="340"/>
      <c r="X192" s="221" t="s">
        <v>65</v>
      </c>
      <c r="Y192" s="66"/>
      <c r="Z192" s="223" t="s">
        <v>677</v>
      </c>
      <c r="AA192" s="224" t="s">
        <v>74</v>
      </c>
      <c r="AB192" s="225">
        <v>1</v>
      </c>
      <c r="AC192" s="329"/>
      <c r="AD192" s="328"/>
      <c r="AE192" s="324"/>
    </row>
    <row r="193" spans="2:31" ht="114.95" customHeight="1" thickBot="1">
      <c r="B193" s="761">
        <v>1904185</v>
      </c>
      <c r="C193" s="259" t="s">
        <v>1644</v>
      </c>
      <c r="D193" s="290" t="s">
        <v>49</v>
      </c>
      <c r="E193" s="326" t="s">
        <v>51</v>
      </c>
      <c r="F193" s="216" t="s">
        <v>42</v>
      </c>
      <c r="G193" s="298" t="s">
        <v>1161</v>
      </c>
      <c r="H193" s="259" t="s">
        <v>1643</v>
      </c>
      <c r="I193" s="381" t="s">
        <v>803</v>
      </c>
      <c r="J193" s="299" t="s">
        <v>24</v>
      </c>
      <c r="K193" s="636" t="s">
        <v>1549</v>
      </c>
      <c r="L193" s="444"/>
      <c r="M193" s="472"/>
      <c r="N193" s="233"/>
      <c r="O193" s="381" t="s">
        <v>803</v>
      </c>
      <c r="P193" s="219"/>
      <c r="Q193" s="291"/>
      <c r="R193" s="306"/>
      <c r="S193" s="306"/>
      <c r="T193" s="381" t="s">
        <v>803</v>
      </c>
      <c r="U193" s="643" t="s">
        <v>1565</v>
      </c>
      <c r="V193" s="643" t="s">
        <v>1592</v>
      </c>
      <c r="W193" s="343"/>
      <c r="X193" s="221" t="s">
        <v>65</v>
      </c>
      <c r="Y193" s="66"/>
      <c r="Z193" s="223" t="s">
        <v>677</v>
      </c>
      <c r="AA193" s="224" t="s">
        <v>74</v>
      </c>
      <c r="AB193" s="225">
        <v>1</v>
      </c>
      <c r="AC193" s="329"/>
      <c r="AD193" s="339"/>
      <c r="AE193" s="325"/>
    </row>
    <row r="194" spans="2:31" ht="114.95" customHeight="1" thickBot="1">
      <c r="B194" s="761">
        <v>1904186</v>
      </c>
      <c r="C194" s="259" t="s">
        <v>1644</v>
      </c>
      <c r="D194" s="290" t="s">
        <v>49</v>
      </c>
      <c r="E194" s="291" t="s">
        <v>41</v>
      </c>
      <c r="F194" s="216" t="s">
        <v>42</v>
      </c>
      <c r="G194" s="298" t="s">
        <v>1161</v>
      </c>
      <c r="H194" s="259" t="s">
        <v>1643</v>
      </c>
      <c r="I194" s="381" t="s">
        <v>803</v>
      </c>
      <c r="J194" s="299" t="s">
        <v>24</v>
      </c>
      <c r="K194" s="636" t="s">
        <v>1550</v>
      </c>
      <c r="L194" s="444"/>
      <c r="M194" s="472"/>
      <c r="N194" s="233"/>
      <c r="O194" s="381" t="s">
        <v>803</v>
      </c>
      <c r="P194" s="219"/>
      <c r="Q194" s="291"/>
      <c r="R194" s="291"/>
      <c r="S194" s="291"/>
      <c r="T194" s="381" t="s">
        <v>803</v>
      </c>
      <c r="U194" s="643" t="s">
        <v>1566</v>
      </c>
      <c r="V194" s="643" t="s">
        <v>1593</v>
      </c>
      <c r="W194" s="340"/>
      <c r="X194" s="221" t="s">
        <v>65</v>
      </c>
      <c r="Y194" s="66"/>
      <c r="Z194" s="223" t="s">
        <v>677</v>
      </c>
      <c r="AA194" s="224" t="s">
        <v>74</v>
      </c>
      <c r="AB194" s="225">
        <v>1</v>
      </c>
      <c r="AC194" s="329"/>
      <c r="AD194" s="328"/>
      <c r="AE194" s="297"/>
    </row>
    <row r="195" spans="2:31" ht="114.95" customHeight="1" thickBot="1">
      <c r="B195" s="760">
        <v>1904187</v>
      </c>
      <c r="C195" s="259" t="s">
        <v>1644</v>
      </c>
      <c r="D195" s="290" t="s">
        <v>44</v>
      </c>
      <c r="E195" s="291" t="s">
        <v>46</v>
      </c>
      <c r="F195" s="216" t="s">
        <v>42</v>
      </c>
      <c r="G195" s="298" t="s">
        <v>1161</v>
      </c>
      <c r="H195" s="259" t="s">
        <v>1643</v>
      </c>
      <c r="I195" s="381" t="s">
        <v>803</v>
      </c>
      <c r="J195" s="299" t="s">
        <v>24</v>
      </c>
      <c r="K195" s="638" t="s">
        <v>1724</v>
      </c>
      <c r="L195" s="444"/>
      <c r="M195" s="472"/>
      <c r="N195" s="233"/>
      <c r="O195" s="381" t="s">
        <v>803</v>
      </c>
      <c r="P195" s="219"/>
      <c r="Q195" s="291"/>
      <c r="R195" s="291"/>
      <c r="S195" s="291"/>
      <c r="T195" s="381" t="s">
        <v>803</v>
      </c>
      <c r="U195" s="643" t="s">
        <v>1567</v>
      </c>
      <c r="V195" s="643" t="s">
        <v>1594</v>
      </c>
      <c r="W195" s="340"/>
      <c r="X195" s="221" t="s">
        <v>65</v>
      </c>
      <c r="Y195" s="66"/>
      <c r="Z195" s="223" t="s">
        <v>677</v>
      </c>
      <c r="AA195" s="224" t="s">
        <v>74</v>
      </c>
      <c r="AB195" s="225">
        <v>1</v>
      </c>
      <c r="AC195" s="329"/>
      <c r="AD195" s="328"/>
      <c r="AE195" s="297"/>
    </row>
    <row r="196" spans="2:31" ht="114.95" customHeight="1" thickBot="1">
      <c r="B196" s="761">
        <v>1904188</v>
      </c>
      <c r="C196" s="259" t="s">
        <v>1644</v>
      </c>
      <c r="D196" s="290" t="s">
        <v>44</v>
      </c>
      <c r="E196" s="291" t="s">
        <v>46</v>
      </c>
      <c r="F196" s="216" t="s">
        <v>42</v>
      </c>
      <c r="G196" s="298" t="s">
        <v>1161</v>
      </c>
      <c r="H196" s="259" t="s">
        <v>1643</v>
      </c>
      <c r="I196" s="381" t="s">
        <v>803</v>
      </c>
      <c r="J196" s="299" t="s">
        <v>24</v>
      </c>
      <c r="K196" s="636" t="s">
        <v>1725</v>
      </c>
      <c r="L196" s="444"/>
      <c r="M196" s="472"/>
      <c r="N196" s="233"/>
      <c r="O196" s="381" t="s">
        <v>803</v>
      </c>
      <c r="P196" s="219"/>
      <c r="Q196" s="327"/>
      <c r="R196" s="327"/>
      <c r="S196" s="327"/>
      <c r="T196" s="381" t="s">
        <v>803</v>
      </c>
      <c r="U196" s="643" t="s">
        <v>1236</v>
      </c>
      <c r="V196" s="643" t="s">
        <v>1016</v>
      </c>
      <c r="W196" s="293"/>
      <c r="X196" s="221" t="s">
        <v>65</v>
      </c>
      <c r="Y196" s="66"/>
      <c r="Z196" s="223" t="s">
        <v>677</v>
      </c>
      <c r="AA196" s="224" t="s">
        <v>74</v>
      </c>
      <c r="AB196" s="225">
        <v>1</v>
      </c>
      <c r="AC196" s="329"/>
      <c r="AD196" s="328"/>
      <c r="AE196" s="330"/>
    </row>
    <row r="197" spans="2:31" ht="114.95" customHeight="1" thickBot="1">
      <c r="B197" s="761">
        <v>1904189</v>
      </c>
      <c r="C197" s="259" t="s">
        <v>1644</v>
      </c>
      <c r="D197" s="290" t="s">
        <v>44</v>
      </c>
      <c r="E197" s="291" t="s">
        <v>46</v>
      </c>
      <c r="F197" s="216" t="s">
        <v>42</v>
      </c>
      <c r="G197" s="298" t="s">
        <v>1503</v>
      </c>
      <c r="H197" s="259" t="s">
        <v>1643</v>
      </c>
      <c r="I197" s="381" t="s">
        <v>803</v>
      </c>
      <c r="J197" s="299" t="s">
        <v>24</v>
      </c>
      <c r="K197" s="638" t="s">
        <v>1726</v>
      </c>
      <c r="L197" s="444"/>
      <c r="M197" s="472"/>
      <c r="N197" s="233"/>
      <c r="O197" s="381" t="s">
        <v>803</v>
      </c>
      <c r="P197" s="219"/>
      <c r="Q197" s="327"/>
      <c r="R197" s="327"/>
      <c r="S197" s="327"/>
      <c r="T197" s="381" t="s">
        <v>803</v>
      </c>
      <c r="U197" s="643" t="s">
        <v>1568</v>
      </c>
      <c r="V197" s="643" t="s">
        <v>1595</v>
      </c>
      <c r="W197" s="328"/>
      <c r="X197" s="221" t="s">
        <v>65</v>
      </c>
      <c r="Y197" s="66"/>
      <c r="Z197" s="223" t="s">
        <v>677</v>
      </c>
      <c r="AA197" s="224" t="s">
        <v>74</v>
      </c>
      <c r="AB197" s="225">
        <v>1</v>
      </c>
      <c r="AC197" s="329"/>
      <c r="AD197" s="328"/>
      <c r="AE197" s="330"/>
    </row>
    <row r="198" spans="2:31" ht="114.95" customHeight="1" thickBot="1">
      <c r="B198" s="761">
        <v>1904190</v>
      </c>
      <c r="C198" s="259" t="s">
        <v>1644</v>
      </c>
      <c r="D198" s="290" t="s">
        <v>49</v>
      </c>
      <c r="E198" s="291" t="s">
        <v>41</v>
      </c>
      <c r="F198" s="216" t="s">
        <v>42</v>
      </c>
      <c r="G198" s="298" t="s">
        <v>1503</v>
      </c>
      <c r="H198" s="259" t="s">
        <v>1643</v>
      </c>
      <c r="I198" s="381" t="s">
        <v>803</v>
      </c>
      <c r="J198" s="299" t="s">
        <v>24</v>
      </c>
      <c r="K198" s="638" t="s">
        <v>1551</v>
      </c>
      <c r="L198" s="444"/>
      <c r="M198" s="472"/>
      <c r="N198" s="233"/>
      <c r="O198" s="381" t="s">
        <v>803</v>
      </c>
      <c r="P198" s="219"/>
      <c r="Q198" s="291"/>
      <c r="R198" s="291"/>
      <c r="S198" s="291"/>
      <c r="T198" s="381" t="s">
        <v>803</v>
      </c>
      <c r="U198" s="643" t="s">
        <v>1014</v>
      </c>
      <c r="V198" s="643" t="s">
        <v>1596</v>
      </c>
      <c r="W198" s="340"/>
      <c r="X198" s="221" t="s">
        <v>65</v>
      </c>
      <c r="Y198" s="66"/>
      <c r="Z198" s="223" t="s">
        <v>677</v>
      </c>
      <c r="AA198" s="224" t="s">
        <v>74</v>
      </c>
      <c r="AB198" s="225">
        <v>1</v>
      </c>
      <c r="AC198" s="329"/>
      <c r="AD198" s="328"/>
      <c r="AE198" s="297"/>
    </row>
    <row r="199" spans="2:31" ht="114.95" customHeight="1" thickBot="1">
      <c r="B199" s="762">
        <v>1904191</v>
      </c>
      <c r="C199" s="259" t="s">
        <v>1644</v>
      </c>
      <c r="D199" s="290" t="s">
        <v>49</v>
      </c>
      <c r="E199" s="291" t="s">
        <v>41</v>
      </c>
      <c r="F199" s="216" t="s">
        <v>42</v>
      </c>
      <c r="G199" s="298" t="s">
        <v>1503</v>
      </c>
      <c r="H199" s="259" t="s">
        <v>1643</v>
      </c>
      <c r="I199" s="381" t="s">
        <v>803</v>
      </c>
      <c r="J199" s="299" t="s">
        <v>24</v>
      </c>
      <c r="K199" s="636" t="s">
        <v>1727</v>
      </c>
      <c r="L199" s="444"/>
      <c r="M199" s="472"/>
      <c r="N199" s="233"/>
      <c r="O199" s="381" t="s">
        <v>803</v>
      </c>
      <c r="P199" s="219"/>
      <c r="Q199" s="291"/>
      <c r="R199" s="291"/>
      <c r="S199" s="291"/>
      <c r="T199" s="381" t="s">
        <v>803</v>
      </c>
      <c r="U199" s="643" t="s">
        <v>1569</v>
      </c>
      <c r="V199" s="643" t="s">
        <v>1597</v>
      </c>
      <c r="W199" s="340"/>
      <c r="X199" s="221" t="s">
        <v>65</v>
      </c>
      <c r="Y199" s="66"/>
      <c r="Z199" s="223" t="s">
        <v>677</v>
      </c>
      <c r="AA199" s="224" t="s">
        <v>74</v>
      </c>
      <c r="AB199" s="225">
        <v>1</v>
      </c>
      <c r="AC199" s="329"/>
      <c r="AD199" s="328"/>
      <c r="AE199" s="297"/>
    </row>
    <row r="200" spans="2:31" ht="114.95" customHeight="1" thickBot="1">
      <c r="B200" s="761">
        <v>1904192</v>
      </c>
      <c r="C200" s="259" t="s">
        <v>1644</v>
      </c>
      <c r="D200" s="290" t="s">
        <v>49</v>
      </c>
      <c r="E200" s="291" t="s">
        <v>41</v>
      </c>
      <c r="F200" s="216" t="s">
        <v>42</v>
      </c>
      <c r="G200" s="298" t="s">
        <v>1161</v>
      </c>
      <c r="H200" s="259" t="s">
        <v>1643</v>
      </c>
      <c r="I200" s="381" t="s">
        <v>803</v>
      </c>
      <c r="J200" s="299" t="s">
        <v>24</v>
      </c>
      <c r="K200" s="636" t="s">
        <v>1552</v>
      </c>
      <c r="L200" s="444"/>
      <c r="M200" s="472"/>
      <c r="N200" s="233"/>
      <c r="O200" s="381" t="s">
        <v>803</v>
      </c>
      <c r="P200" s="219"/>
      <c r="Q200" s="291"/>
      <c r="R200" s="291"/>
      <c r="S200" s="291"/>
      <c r="T200" s="381" t="s">
        <v>803</v>
      </c>
      <c r="U200" s="643" t="s">
        <v>1570</v>
      </c>
      <c r="V200" s="643" t="s">
        <v>1598</v>
      </c>
      <c r="W200" s="340"/>
      <c r="X200" s="221" t="s">
        <v>65</v>
      </c>
      <c r="Y200" s="66"/>
      <c r="Z200" s="223" t="s">
        <v>677</v>
      </c>
      <c r="AA200" s="224" t="s">
        <v>74</v>
      </c>
      <c r="AB200" s="225">
        <v>1</v>
      </c>
      <c r="AC200" s="329"/>
      <c r="AD200" s="328"/>
      <c r="AE200" s="297"/>
    </row>
    <row r="201" spans="2:31" ht="114.95" customHeight="1" thickBot="1">
      <c r="B201" s="762">
        <v>1904193</v>
      </c>
      <c r="C201" s="259" t="s">
        <v>1644</v>
      </c>
      <c r="D201" s="290" t="s">
        <v>44</v>
      </c>
      <c r="E201" s="291" t="s">
        <v>46</v>
      </c>
      <c r="F201" s="216" t="s">
        <v>42</v>
      </c>
      <c r="G201" s="298" t="s">
        <v>1161</v>
      </c>
      <c r="H201" s="259" t="s">
        <v>1643</v>
      </c>
      <c r="I201" s="381" t="s">
        <v>803</v>
      </c>
      <c r="J201" s="299" t="s">
        <v>24</v>
      </c>
      <c r="K201" s="638" t="s">
        <v>1728</v>
      </c>
      <c r="L201" s="444"/>
      <c r="M201" s="472"/>
      <c r="N201" s="233"/>
      <c r="O201" s="381" t="s">
        <v>803</v>
      </c>
      <c r="P201" s="219"/>
      <c r="Q201" s="291"/>
      <c r="R201" s="291"/>
      <c r="S201" s="291"/>
      <c r="T201" s="381" t="s">
        <v>803</v>
      </c>
      <c r="U201" s="643" t="s">
        <v>786</v>
      </c>
      <c r="V201" s="643" t="s">
        <v>1599</v>
      </c>
      <c r="W201" s="310"/>
      <c r="X201" s="221" t="s">
        <v>65</v>
      </c>
      <c r="Y201" s="66"/>
      <c r="Z201" s="223" t="s">
        <v>677</v>
      </c>
      <c r="AA201" s="224" t="s">
        <v>74</v>
      </c>
      <c r="AB201" s="225">
        <v>1</v>
      </c>
      <c r="AC201" s="295"/>
      <c r="AD201" s="293"/>
      <c r="AE201" s="297"/>
    </row>
    <row r="202" spans="2:31" ht="114.95" customHeight="1" thickBot="1">
      <c r="B202" s="761">
        <v>1904194</v>
      </c>
      <c r="C202" s="259" t="s">
        <v>1644</v>
      </c>
      <c r="D202" s="290" t="s">
        <v>44</v>
      </c>
      <c r="E202" s="291" t="s">
        <v>46</v>
      </c>
      <c r="F202" s="216" t="s">
        <v>42</v>
      </c>
      <c r="G202" s="260">
        <v>20</v>
      </c>
      <c r="H202" s="259" t="s">
        <v>1643</v>
      </c>
      <c r="I202" s="381" t="s">
        <v>803</v>
      </c>
      <c r="J202" s="299" t="s">
        <v>24</v>
      </c>
      <c r="K202" s="636" t="s">
        <v>1729</v>
      </c>
      <c r="L202" s="446"/>
      <c r="M202" s="447"/>
      <c r="N202" s="270"/>
      <c r="O202" s="381" t="s">
        <v>803</v>
      </c>
      <c r="P202" s="255"/>
      <c r="Q202" s="306"/>
      <c r="R202" s="66"/>
      <c r="S202" s="66"/>
      <c r="T202" s="381" t="s">
        <v>803</v>
      </c>
      <c r="U202" s="643" t="s">
        <v>1571</v>
      </c>
      <c r="V202" s="643" t="s">
        <v>1600</v>
      </c>
      <c r="W202" s="252"/>
      <c r="X202" s="221" t="s">
        <v>65</v>
      </c>
      <c r="Y202" s="66"/>
      <c r="Z202" s="223" t="s">
        <v>677</v>
      </c>
      <c r="AA202" s="224" t="s">
        <v>74</v>
      </c>
      <c r="AB202" s="225">
        <v>1</v>
      </c>
      <c r="AC202" s="66"/>
      <c r="AD202" s="66"/>
      <c r="AE202" s="256"/>
    </row>
    <row r="203" spans="2:31" ht="114.95" customHeight="1" thickBot="1">
      <c r="B203" s="762">
        <v>1904195</v>
      </c>
      <c r="C203" s="259" t="s">
        <v>1644</v>
      </c>
      <c r="D203" s="290" t="s">
        <v>44</v>
      </c>
      <c r="E203" s="291" t="s">
        <v>46</v>
      </c>
      <c r="F203" s="216" t="s">
        <v>42</v>
      </c>
      <c r="G203" s="260">
        <v>20</v>
      </c>
      <c r="H203" s="259" t="s">
        <v>1643</v>
      </c>
      <c r="I203" s="381" t="s">
        <v>803</v>
      </c>
      <c r="J203" s="299" t="s">
        <v>24</v>
      </c>
      <c r="K203" s="636" t="s">
        <v>1730</v>
      </c>
      <c r="L203" s="496"/>
      <c r="M203" s="447"/>
      <c r="N203" s="270"/>
      <c r="O203" s="381" t="s">
        <v>803</v>
      </c>
      <c r="P203" s="255"/>
      <c r="R203" s="66"/>
      <c r="S203" s="66"/>
      <c r="T203" s="381" t="s">
        <v>803</v>
      </c>
      <c r="U203" s="643" t="s">
        <v>682</v>
      </c>
      <c r="V203" s="643" t="s">
        <v>1601</v>
      </c>
      <c r="W203" s="252"/>
      <c r="X203" s="221" t="s">
        <v>65</v>
      </c>
      <c r="Y203" s="66"/>
      <c r="Z203" s="223" t="s">
        <v>677</v>
      </c>
      <c r="AA203" s="224" t="s">
        <v>74</v>
      </c>
      <c r="AB203" s="225">
        <v>1</v>
      </c>
      <c r="AC203" s="66"/>
      <c r="AD203" s="66"/>
      <c r="AE203" s="66"/>
    </row>
    <row r="204" spans="2:31" ht="114.95" customHeight="1" thickBot="1">
      <c r="B204" s="761">
        <v>1904196</v>
      </c>
      <c r="C204" s="259" t="s">
        <v>1644</v>
      </c>
      <c r="D204" s="290" t="s">
        <v>44</v>
      </c>
      <c r="E204" s="291" t="s">
        <v>46</v>
      </c>
      <c r="F204" s="216" t="s">
        <v>42</v>
      </c>
      <c r="G204" s="298" t="s">
        <v>1167</v>
      </c>
      <c r="H204" s="259" t="s">
        <v>1643</v>
      </c>
      <c r="I204" s="381" t="s">
        <v>803</v>
      </c>
      <c r="J204" s="299" t="s">
        <v>24</v>
      </c>
      <c r="K204" s="636" t="s">
        <v>1731</v>
      </c>
      <c r="L204" s="552"/>
      <c r="M204" s="472"/>
      <c r="N204" s="233"/>
      <c r="O204" s="381" t="s">
        <v>803</v>
      </c>
      <c r="P204" s="219"/>
      <c r="Q204" s="291"/>
      <c r="R204" s="291"/>
      <c r="S204" s="291"/>
      <c r="T204" s="381" t="s">
        <v>803</v>
      </c>
      <c r="U204" s="643" t="s">
        <v>1572</v>
      </c>
      <c r="V204" s="643" t="s">
        <v>1602</v>
      </c>
      <c r="W204" s="340"/>
      <c r="X204" s="221" t="s">
        <v>65</v>
      </c>
      <c r="Y204" s="66"/>
      <c r="Z204" s="223" t="s">
        <v>677</v>
      </c>
      <c r="AA204" s="224" t="s">
        <v>74</v>
      </c>
      <c r="AB204" s="225">
        <v>1</v>
      </c>
      <c r="AC204" s="329"/>
      <c r="AD204" s="328"/>
      <c r="AE204" s="297"/>
    </row>
    <row r="205" spans="2:31" ht="114.95" customHeight="1" thickBot="1">
      <c r="B205" s="762">
        <v>1904197</v>
      </c>
      <c r="C205" s="259" t="s">
        <v>1644</v>
      </c>
      <c r="D205" s="290" t="s">
        <v>44</v>
      </c>
      <c r="E205" s="291" t="s">
        <v>46</v>
      </c>
      <c r="F205" s="216" t="s">
        <v>42</v>
      </c>
      <c r="G205" s="298" t="s">
        <v>1167</v>
      </c>
      <c r="H205" s="259" t="s">
        <v>1643</v>
      </c>
      <c r="I205" s="381" t="s">
        <v>803</v>
      </c>
      <c r="J205" s="299" t="s">
        <v>24</v>
      </c>
      <c r="K205" s="636" t="s">
        <v>1732</v>
      </c>
      <c r="L205" s="444"/>
      <c r="M205" s="472"/>
      <c r="N205" s="233"/>
      <c r="O205" s="381" t="s">
        <v>803</v>
      </c>
      <c r="P205" s="219"/>
      <c r="Q205" s="291"/>
      <c r="R205" s="291"/>
      <c r="S205" s="291"/>
      <c r="T205" s="381" t="s">
        <v>803</v>
      </c>
      <c r="U205" s="643" t="s">
        <v>1572</v>
      </c>
      <c r="V205" s="643" t="s">
        <v>1602</v>
      </c>
      <c r="W205" s="310"/>
      <c r="X205" s="221" t="s">
        <v>65</v>
      </c>
      <c r="Y205" s="66"/>
      <c r="Z205" s="223" t="s">
        <v>677</v>
      </c>
      <c r="AA205" s="224" t="s">
        <v>74</v>
      </c>
      <c r="AB205" s="225">
        <v>1</v>
      </c>
      <c r="AC205" s="295"/>
      <c r="AD205" s="293"/>
      <c r="AE205" s="297"/>
    </row>
    <row r="206" spans="2:31" ht="114.95" customHeight="1" thickBot="1">
      <c r="B206" s="761">
        <v>1904198</v>
      </c>
      <c r="C206" s="259" t="s">
        <v>1644</v>
      </c>
      <c r="D206" s="290" t="s">
        <v>44</v>
      </c>
      <c r="E206" s="291" t="s">
        <v>46</v>
      </c>
      <c r="F206" s="216" t="s">
        <v>42</v>
      </c>
      <c r="G206" s="298" t="s">
        <v>1161</v>
      </c>
      <c r="H206" s="259" t="s">
        <v>1643</v>
      </c>
      <c r="I206" s="381" t="s">
        <v>803</v>
      </c>
      <c r="J206" s="299" t="s">
        <v>24</v>
      </c>
      <c r="K206" s="636" t="s">
        <v>1733</v>
      </c>
      <c r="L206" s="552"/>
      <c r="M206" s="472"/>
      <c r="N206" s="579"/>
      <c r="O206" s="381" t="s">
        <v>803</v>
      </c>
      <c r="P206" s="440"/>
      <c r="Q206" s="344"/>
      <c r="R206" s="345"/>
      <c r="S206" s="346"/>
      <c r="T206" s="381" t="s">
        <v>803</v>
      </c>
      <c r="U206" s="642" t="s">
        <v>1573</v>
      </c>
      <c r="V206" s="642" t="s">
        <v>1605</v>
      </c>
      <c r="W206" s="340"/>
      <c r="X206" s="221" t="s">
        <v>65</v>
      </c>
      <c r="Y206" s="66"/>
      <c r="Z206" s="223" t="s">
        <v>677</v>
      </c>
      <c r="AA206" s="224" t="s">
        <v>74</v>
      </c>
      <c r="AB206" s="225">
        <v>1</v>
      </c>
      <c r="AC206" s="329"/>
      <c r="AD206" s="328"/>
      <c r="AE206" s="297"/>
    </row>
    <row r="207" spans="2:31" ht="114.95" customHeight="1" thickBot="1">
      <c r="B207" s="762">
        <v>1904199</v>
      </c>
      <c r="C207" s="259" t="s">
        <v>1644</v>
      </c>
      <c r="D207" s="290" t="s">
        <v>44</v>
      </c>
      <c r="E207" s="291" t="s">
        <v>46</v>
      </c>
      <c r="F207" s="216" t="s">
        <v>42</v>
      </c>
      <c r="G207" s="298" t="s">
        <v>1161</v>
      </c>
      <c r="H207" s="259" t="s">
        <v>1643</v>
      </c>
      <c r="I207" s="381" t="s">
        <v>803</v>
      </c>
      <c r="J207" s="299" t="s">
        <v>24</v>
      </c>
      <c r="K207" s="638" t="s">
        <v>1734</v>
      </c>
      <c r="L207" s="548"/>
      <c r="M207" s="472"/>
      <c r="N207" s="575"/>
      <c r="O207" s="381" t="s">
        <v>803</v>
      </c>
      <c r="P207" s="440"/>
      <c r="Q207" s="344"/>
      <c r="R207" s="345"/>
      <c r="S207" s="346"/>
      <c r="T207" s="381" t="s">
        <v>803</v>
      </c>
      <c r="U207" s="643" t="s">
        <v>756</v>
      </c>
      <c r="V207" s="643" t="s">
        <v>1165</v>
      </c>
      <c r="W207" s="310"/>
      <c r="X207" s="221" t="s">
        <v>65</v>
      </c>
      <c r="Y207" s="66"/>
      <c r="Z207" s="223" t="s">
        <v>677</v>
      </c>
      <c r="AA207" s="224" t="s">
        <v>74</v>
      </c>
      <c r="AB207" s="225">
        <v>1</v>
      </c>
      <c r="AC207" s="295"/>
      <c r="AD207" s="293"/>
      <c r="AE207" s="297"/>
    </row>
    <row r="208" spans="2:31" ht="114.95" customHeight="1" thickBot="1">
      <c r="B208" s="763">
        <v>1904200</v>
      </c>
      <c r="C208" s="259" t="s">
        <v>1644</v>
      </c>
      <c r="D208" s="290" t="s">
        <v>44</v>
      </c>
      <c r="E208" s="291" t="s">
        <v>46</v>
      </c>
      <c r="F208" s="216" t="s">
        <v>42</v>
      </c>
      <c r="G208" s="298" t="s">
        <v>1161</v>
      </c>
      <c r="H208" s="259" t="s">
        <v>1643</v>
      </c>
      <c r="I208" s="381" t="s">
        <v>803</v>
      </c>
      <c r="J208" s="299" t="s">
        <v>24</v>
      </c>
      <c r="K208" s="637" t="s">
        <v>1735</v>
      </c>
      <c r="L208" s="548"/>
      <c r="M208" s="472"/>
      <c r="N208" s="575"/>
      <c r="O208" s="381" t="s">
        <v>803</v>
      </c>
      <c r="P208" s="440"/>
      <c r="Q208" s="291"/>
      <c r="R208" s="291"/>
      <c r="S208" s="291"/>
      <c r="T208" s="381" t="s">
        <v>803</v>
      </c>
      <c r="U208" s="643" t="s">
        <v>1574</v>
      </c>
      <c r="V208" s="643" t="s">
        <v>1606</v>
      </c>
      <c r="W208" s="340"/>
      <c r="X208" s="221" t="s">
        <v>65</v>
      </c>
      <c r="Y208" s="66"/>
      <c r="Z208" s="223" t="s">
        <v>677</v>
      </c>
      <c r="AA208" s="224" t="s">
        <v>74</v>
      </c>
      <c r="AB208" s="225">
        <v>1</v>
      </c>
      <c r="AC208" s="329"/>
      <c r="AD208" s="328"/>
      <c r="AE208" s="297"/>
    </row>
    <row r="209" spans="2:31" ht="114.95" customHeight="1" thickBot="1">
      <c r="B209" s="763">
        <v>1904201</v>
      </c>
      <c r="C209" s="259" t="s">
        <v>1644</v>
      </c>
      <c r="D209" s="290" t="s">
        <v>49</v>
      </c>
      <c r="E209" s="291" t="s">
        <v>41</v>
      </c>
      <c r="F209" s="216" t="s">
        <v>42</v>
      </c>
      <c r="G209" s="298" t="s">
        <v>1161</v>
      </c>
      <c r="H209" s="259" t="s">
        <v>1643</v>
      </c>
      <c r="I209" s="381" t="s">
        <v>803</v>
      </c>
      <c r="J209" s="299" t="s">
        <v>24</v>
      </c>
      <c r="K209" s="636" t="s">
        <v>1553</v>
      </c>
      <c r="L209" s="548"/>
      <c r="M209" s="472"/>
      <c r="N209" s="575"/>
      <c r="O209" s="381" t="s">
        <v>803</v>
      </c>
      <c r="P209" s="440"/>
      <c r="Q209" s="291"/>
      <c r="R209" s="291"/>
      <c r="S209" s="291"/>
      <c r="T209" s="381" t="s">
        <v>803</v>
      </c>
      <c r="U209" s="643" t="s">
        <v>1575</v>
      </c>
      <c r="V209" s="643" t="s">
        <v>1607</v>
      </c>
      <c r="W209" s="293"/>
      <c r="X209" s="221" t="s">
        <v>65</v>
      </c>
      <c r="Y209" s="66"/>
      <c r="Z209" s="223" t="s">
        <v>677</v>
      </c>
      <c r="AA209" s="224" t="s">
        <v>74</v>
      </c>
      <c r="AB209" s="225">
        <v>1</v>
      </c>
      <c r="AC209" s="295"/>
      <c r="AD209" s="293"/>
      <c r="AE209" s="297"/>
    </row>
    <row r="210" spans="2:31" ht="114.95" customHeight="1" thickBot="1">
      <c r="B210" s="763">
        <v>1904202</v>
      </c>
      <c r="C210" s="259" t="s">
        <v>1644</v>
      </c>
      <c r="D210" s="290" t="s">
        <v>44</v>
      </c>
      <c r="E210" s="291" t="s">
        <v>46</v>
      </c>
      <c r="F210" s="216" t="s">
        <v>42</v>
      </c>
      <c r="G210" s="298" t="s">
        <v>1161</v>
      </c>
      <c r="H210" s="259" t="s">
        <v>1643</v>
      </c>
      <c r="I210" s="381" t="s">
        <v>803</v>
      </c>
      <c r="J210" s="299" t="s">
        <v>24</v>
      </c>
      <c r="K210" s="636" t="s">
        <v>1736</v>
      </c>
      <c r="L210" s="548"/>
      <c r="M210" s="472"/>
      <c r="N210" s="575"/>
      <c r="O210" s="381" t="s">
        <v>803</v>
      </c>
      <c r="P210" s="440"/>
      <c r="Q210" s="327"/>
      <c r="R210" s="327"/>
      <c r="S210" s="327"/>
      <c r="T210" s="381" t="s">
        <v>803</v>
      </c>
      <c r="U210" s="643" t="s">
        <v>1603</v>
      </c>
      <c r="V210" s="643" t="s">
        <v>1608</v>
      </c>
      <c r="W210" s="293"/>
      <c r="X210" s="221" t="s">
        <v>65</v>
      </c>
      <c r="Y210" s="66"/>
      <c r="Z210" s="223" t="s">
        <v>677</v>
      </c>
      <c r="AA210" s="224" t="s">
        <v>74</v>
      </c>
      <c r="AB210" s="225">
        <v>1</v>
      </c>
      <c r="AC210" s="329"/>
      <c r="AD210" s="328"/>
      <c r="AE210" s="330"/>
    </row>
    <row r="211" spans="2:31" ht="114.95" customHeight="1" thickBot="1">
      <c r="B211" s="763">
        <v>1904203</v>
      </c>
      <c r="C211" s="259" t="s">
        <v>1644</v>
      </c>
      <c r="D211" s="290" t="s">
        <v>49</v>
      </c>
      <c r="E211" s="291" t="s">
        <v>41</v>
      </c>
      <c r="F211" s="216" t="s">
        <v>42</v>
      </c>
      <c r="G211" s="298" t="s">
        <v>1161</v>
      </c>
      <c r="H211" s="259" t="s">
        <v>1643</v>
      </c>
      <c r="I211" s="381" t="s">
        <v>803</v>
      </c>
      <c r="J211" s="299" t="s">
        <v>24</v>
      </c>
      <c r="K211" s="636" t="s">
        <v>1554</v>
      </c>
      <c r="L211" s="548"/>
      <c r="M211" s="472"/>
      <c r="N211" s="579"/>
      <c r="O211" s="381" t="s">
        <v>803</v>
      </c>
      <c r="P211" s="440"/>
      <c r="Q211" s="344"/>
      <c r="R211" s="345"/>
      <c r="S211" s="346"/>
      <c r="T211" s="381" t="s">
        <v>803</v>
      </c>
      <c r="U211" s="643" t="s">
        <v>1158</v>
      </c>
      <c r="V211" s="643" t="s">
        <v>1609</v>
      </c>
      <c r="W211" s="310"/>
      <c r="X211" s="221" t="s">
        <v>65</v>
      </c>
      <c r="Y211" s="66"/>
      <c r="Z211" s="223" t="s">
        <v>677</v>
      </c>
      <c r="AA211" s="224" t="s">
        <v>74</v>
      </c>
      <c r="AB211" s="225">
        <v>1</v>
      </c>
      <c r="AC211" s="295"/>
      <c r="AD211" s="293"/>
      <c r="AE211" s="297"/>
    </row>
    <row r="212" spans="2:31" ht="114.95" customHeight="1" thickBot="1">
      <c r="B212" s="763">
        <v>1904204</v>
      </c>
      <c r="C212" s="259" t="s">
        <v>1644</v>
      </c>
      <c r="D212" s="290" t="s">
        <v>49</v>
      </c>
      <c r="E212" s="291" t="s">
        <v>46</v>
      </c>
      <c r="F212" s="216" t="s">
        <v>42</v>
      </c>
      <c r="G212" s="298" t="s">
        <v>1503</v>
      </c>
      <c r="H212" s="259" t="s">
        <v>1643</v>
      </c>
      <c r="I212" s="381" t="s">
        <v>803</v>
      </c>
      <c r="J212" s="299" t="s">
        <v>24</v>
      </c>
      <c r="K212" s="637" t="s">
        <v>1555</v>
      </c>
      <c r="L212" s="548"/>
      <c r="M212" s="472"/>
      <c r="N212" s="575"/>
      <c r="O212" s="381" t="s">
        <v>803</v>
      </c>
      <c r="P212" s="440"/>
      <c r="Q212" s="291"/>
      <c r="R212" s="291"/>
      <c r="S212" s="291"/>
      <c r="T212" s="381" t="s">
        <v>803</v>
      </c>
      <c r="U212" s="643" t="s">
        <v>1576</v>
      </c>
      <c r="V212" s="643" t="s">
        <v>1610</v>
      </c>
      <c r="W212" s="310"/>
      <c r="X212" s="221" t="s">
        <v>65</v>
      </c>
      <c r="Y212" s="66"/>
      <c r="Z212" s="223" t="s">
        <v>677</v>
      </c>
      <c r="AA212" s="224" t="s">
        <v>74</v>
      </c>
      <c r="AB212" s="225">
        <v>1</v>
      </c>
      <c r="AC212" s="295"/>
      <c r="AD212" s="293"/>
      <c r="AE212" s="297"/>
    </row>
    <row r="213" spans="2:31" ht="114.95" customHeight="1" thickBot="1">
      <c r="B213" s="763">
        <v>1904205</v>
      </c>
      <c r="C213" s="259" t="s">
        <v>1644</v>
      </c>
      <c r="D213" s="290" t="s">
        <v>39</v>
      </c>
      <c r="E213" s="291" t="s">
        <v>51</v>
      </c>
      <c r="F213" s="216" t="s">
        <v>42</v>
      </c>
      <c r="G213" s="298" t="s">
        <v>1167</v>
      </c>
      <c r="H213" s="259" t="s">
        <v>1643</v>
      </c>
      <c r="I213" s="381" t="s">
        <v>803</v>
      </c>
      <c r="J213" s="299" t="s">
        <v>24</v>
      </c>
      <c r="K213" s="636" t="s">
        <v>1556</v>
      </c>
      <c r="L213" s="548"/>
      <c r="M213" s="572"/>
      <c r="N213" s="575"/>
      <c r="O213" s="381" t="s">
        <v>803</v>
      </c>
      <c r="P213" s="440"/>
      <c r="Q213" s="291"/>
      <c r="R213" s="291"/>
      <c r="S213" s="291"/>
      <c r="T213" s="381" t="s">
        <v>803</v>
      </c>
      <c r="U213" s="643" t="s">
        <v>1011</v>
      </c>
      <c r="V213" s="643" t="s">
        <v>1019</v>
      </c>
      <c r="W213" s="310"/>
      <c r="X213" s="221" t="s">
        <v>65</v>
      </c>
      <c r="Y213" s="66"/>
      <c r="Z213" s="223" t="s">
        <v>677</v>
      </c>
      <c r="AA213" s="224" t="s">
        <v>74</v>
      </c>
      <c r="AB213" s="225">
        <v>1</v>
      </c>
      <c r="AC213" s="295"/>
      <c r="AD213" s="293"/>
      <c r="AE213" s="297"/>
    </row>
    <row r="214" spans="2:31" ht="114.95" customHeight="1" thickBot="1">
      <c r="B214" s="763">
        <v>1904206</v>
      </c>
      <c r="C214" s="259" t="s">
        <v>1644</v>
      </c>
      <c r="D214" s="290" t="s">
        <v>44</v>
      </c>
      <c r="E214" s="291" t="s">
        <v>46</v>
      </c>
      <c r="F214" s="216" t="s">
        <v>42</v>
      </c>
      <c r="G214" s="298" t="s">
        <v>1161</v>
      </c>
      <c r="H214" s="259" t="s">
        <v>1643</v>
      </c>
      <c r="I214" s="381" t="s">
        <v>803</v>
      </c>
      <c r="J214" s="299" t="s">
        <v>24</v>
      </c>
      <c r="K214" s="638" t="s">
        <v>1737</v>
      </c>
      <c r="L214" s="548"/>
      <c r="M214" s="472"/>
      <c r="N214" s="575"/>
      <c r="O214" s="381" t="s">
        <v>803</v>
      </c>
      <c r="P214" s="440"/>
      <c r="Q214" s="291"/>
      <c r="R214" s="291"/>
      <c r="S214" s="291"/>
      <c r="T214" s="381" t="s">
        <v>803</v>
      </c>
      <c r="U214" s="643" t="s">
        <v>1604</v>
      </c>
      <c r="V214" s="643" t="s">
        <v>1611</v>
      </c>
      <c r="W214" s="310"/>
      <c r="X214" s="221" t="s">
        <v>65</v>
      </c>
      <c r="Y214" s="66"/>
      <c r="Z214" s="223" t="s">
        <v>677</v>
      </c>
      <c r="AA214" s="224" t="s">
        <v>74</v>
      </c>
      <c r="AB214" s="225">
        <v>1</v>
      </c>
      <c r="AC214" s="295"/>
      <c r="AD214" s="293"/>
      <c r="AE214" s="297"/>
    </row>
    <row r="215" spans="2:31" ht="114.95" customHeight="1" thickBot="1">
      <c r="B215" s="763">
        <v>1904207</v>
      </c>
      <c r="C215" s="259" t="s">
        <v>1644</v>
      </c>
      <c r="D215" s="290" t="s">
        <v>44</v>
      </c>
      <c r="E215" s="291" t="s">
        <v>46</v>
      </c>
      <c r="F215" s="216" t="s">
        <v>42</v>
      </c>
      <c r="G215" s="298" t="s">
        <v>1161</v>
      </c>
      <c r="H215" s="259" t="s">
        <v>1643</v>
      </c>
      <c r="I215" s="381" t="s">
        <v>803</v>
      </c>
      <c r="J215" s="299" t="s">
        <v>24</v>
      </c>
      <c r="K215" s="635" t="s">
        <v>1738</v>
      </c>
      <c r="L215" s="548"/>
      <c r="M215" s="472"/>
      <c r="N215" s="575"/>
      <c r="O215" s="381" t="s">
        <v>803</v>
      </c>
      <c r="P215" s="440"/>
      <c r="Q215" s="291"/>
      <c r="R215" s="291"/>
      <c r="S215" s="291"/>
      <c r="T215" s="381" t="s">
        <v>803</v>
      </c>
      <c r="U215" s="642" t="s">
        <v>762</v>
      </c>
      <c r="V215" s="642" t="s">
        <v>1622</v>
      </c>
      <c r="W215" s="310"/>
      <c r="X215" s="221" t="s">
        <v>65</v>
      </c>
      <c r="Y215" s="66"/>
      <c r="Z215" s="223" t="s">
        <v>677</v>
      </c>
      <c r="AA215" s="224" t="s">
        <v>74</v>
      </c>
      <c r="AB215" s="225">
        <v>1</v>
      </c>
      <c r="AC215" s="295"/>
      <c r="AD215" s="293"/>
      <c r="AE215" s="297"/>
    </row>
    <row r="216" spans="2:31" ht="114.95" customHeight="1" thickBot="1">
      <c r="B216" s="763">
        <v>1904208</v>
      </c>
      <c r="C216" s="259" t="s">
        <v>1644</v>
      </c>
      <c r="D216" s="290" t="s">
        <v>44</v>
      </c>
      <c r="E216" s="291" t="s">
        <v>46</v>
      </c>
      <c r="F216" s="216" t="s">
        <v>42</v>
      </c>
      <c r="G216" s="298" t="s">
        <v>1161</v>
      </c>
      <c r="H216" s="259" t="s">
        <v>1643</v>
      </c>
      <c r="I216" s="381" t="s">
        <v>803</v>
      </c>
      <c r="J216" s="299" t="s">
        <v>24</v>
      </c>
      <c r="K216" s="636" t="s">
        <v>1739</v>
      </c>
      <c r="L216" s="548"/>
      <c r="M216" s="472"/>
      <c r="N216" s="575"/>
      <c r="O216" s="381" t="s">
        <v>803</v>
      </c>
      <c r="P216" s="440"/>
      <c r="Q216" s="291"/>
      <c r="R216" s="291"/>
      <c r="S216" s="291"/>
      <c r="T216" s="381" t="s">
        <v>803</v>
      </c>
      <c r="U216" s="643" t="s">
        <v>1631</v>
      </c>
      <c r="V216" s="643" t="s">
        <v>1623</v>
      </c>
      <c r="W216" s="310"/>
      <c r="X216" s="221" t="s">
        <v>65</v>
      </c>
      <c r="Y216" s="66"/>
      <c r="Z216" s="223" t="s">
        <v>677</v>
      </c>
      <c r="AA216" s="224" t="s">
        <v>74</v>
      </c>
      <c r="AB216" s="225">
        <v>1</v>
      </c>
      <c r="AC216" s="295"/>
      <c r="AD216" s="293"/>
      <c r="AE216" s="297"/>
    </row>
    <row r="217" spans="2:31" ht="114.95" customHeight="1" thickBot="1">
      <c r="B217" s="763">
        <v>1904209</v>
      </c>
      <c r="C217" s="259" t="s">
        <v>1644</v>
      </c>
      <c r="D217" s="290" t="s">
        <v>44</v>
      </c>
      <c r="E217" s="291" t="s">
        <v>46</v>
      </c>
      <c r="F217" s="216" t="s">
        <v>42</v>
      </c>
      <c r="G217" s="298" t="s">
        <v>1161</v>
      </c>
      <c r="H217" s="259" t="s">
        <v>1643</v>
      </c>
      <c r="I217" s="381" t="s">
        <v>803</v>
      </c>
      <c r="J217" s="299" t="s">
        <v>24</v>
      </c>
      <c r="K217" s="636" t="s">
        <v>1740</v>
      </c>
      <c r="L217" s="548"/>
      <c r="M217" s="472"/>
      <c r="N217" s="575"/>
      <c r="O217" s="381" t="s">
        <v>803</v>
      </c>
      <c r="P217" s="440"/>
      <c r="Q217" s="291"/>
      <c r="R217" s="291"/>
      <c r="S217" s="291"/>
      <c r="T217" s="381" t="s">
        <v>803</v>
      </c>
      <c r="U217" s="643" t="s">
        <v>1560</v>
      </c>
      <c r="V217" s="643" t="s">
        <v>1624</v>
      </c>
      <c r="W217" s="310"/>
      <c r="X217" s="221" t="s">
        <v>65</v>
      </c>
      <c r="Y217" s="66"/>
      <c r="Z217" s="223" t="s">
        <v>677</v>
      </c>
      <c r="AA217" s="224" t="s">
        <v>74</v>
      </c>
      <c r="AB217" s="225">
        <v>1</v>
      </c>
      <c r="AC217" s="295"/>
      <c r="AD217" s="293"/>
      <c r="AE217" s="297"/>
    </row>
    <row r="218" spans="2:31" ht="114.95" customHeight="1" thickBot="1">
      <c r="B218" s="763">
        <v>1904210</v>
      </c>
      <c r="C218" s="259" t="s">
        <v>1644</v>
      </c>
      <c r="D218" s="290" t="s">
        <v>49</v>
      </c>
      <c r="E218" s="291" t="s">
        <v>41</v>
      </c>
      <c r="F218" s="216" t="s">
        <v>42</v>
      </c>
      <c r="G218" s="298" t="s">
        <v>1161</v>
      </c>
      <c r="H218" s="259" t="s">
        <v>1643</v>
      </c>
      <c r="I218" s="381" t="s">
        <v>803</v>
      </c>
      <c r="J218" s="299" t="s">
        <v>24</v>
      </c>
      <c r="K218" s="636" t="s">
        <v>1741</v>
      </c>
      <c r="L218" s="548"/>
      <c r="M218" s="472"/>
      <c r="N218" s="575"/>
      <c r="O218" s="381" t="s">
        <v>803</v>
      </c>
      <c r="P218" s="440"/>
      <c r="Q218" s="291"/>
      <c r="R218" s="291"/>
      <c r="S218" s="291"/>
      <c r="T218" s="381" t="s">
        <v>803</v>
      </c>
      <c r="U218" s="643" t="s">
        <v>1632</v>
      </c>
      <c r="V218" s="643" t="s">
        <v>1529</v>
      </c>
      <c r="W218" s="310"/>
      <c r="X218" s="221" t="s">
        <v>65</v>
      </c>
      <c r="Y218" s="66"/>
      <c r="Z218" s="223" t="s">
        <v>677</v>
      </c>
      <c r="AA218" s="224" t="s">
        <v>74</v>
      </c>
      <c r="AB218" s="225">
        <v>1</v>
      </c>
      <c r="AC218" s="295"/>
      <c r="AD218" s="293"/>
      <c r="AE218" s="297"/>
    </row>
    <row r="219" spans="2:31" ht="114.95" customHeight="1" thickBot="1">
      <c r="B219" s="763">
        <v>1904211</v>
      </c>
      <c r="C219" s="259" t="s">
        <v>1644</v>
      </c>
      <c r="D219" s="290" t="s">
        <v>49</v>
      </c>
      <c r="E219" s="291" t="s">
        <v>41</v>
      </c>
      <c r="F219" s="216" t="s">
        <v>42</v>
      </c>
      <c r="G219" s="298" t="s">
        <v>1161</v>
      </c>
      <c r="H219" s="259" t="s">
        <v>1643</v>
      </c>
      <c r="I219" s="381" t="s">
        <v>803</v>
      </c>
      <c r="J219" s="299" t="s">
        <v>24</v>
      </c>
      <c r="K219" s="636" t="s">
        <v>1612</v>
      </c>
      <c r="L219" s="548"/>
      <c r="M219" s="472"/>
      <c r="N219" s="575"/>
      <c r="O219" s="381" t="s">
        <v>803</v>
      </c>
      <c r="P219" s="440"/>
      <c r="Q219" s="291"/>
      <c r="R219" s="291"/>
      <c r="S219" s="291"/>
      <c r="T219" s="381" t="s">
        <v>803</v>
      </c>
      <c r="U219" s="643" t="s">
        <v>798</v>
      </c>
      <c r="V219" s="643" t="s">
        <v>1625</v>
      </c>
      <c r="W219" s="310"/>
      <c r="X219" s="221" t="s">
        <v>65</v>
      </c>
      <c r="Y219" s="66"/>
      <c r="Z219" s="223" t="s">
        <v>677</v>
      </c>
      <c r="AA219" s="224" t="s">
        <v>74</v>
      </c>
      <c r="AB219" s="225">
        <v>1</v>
      </c>
      <c r="AC219" s="295"/>
      <c r="AD219" s="293"/>
      <c r="AE219" s="297"/>
    </row>
    <row r="220" spans="2:31" ht="114.95" customHeight="1" thickBot="1">
      <c r="B220" s="763">
        <v>1904212</v>
      </c>
      <c r="C220" s="259" t="s">
        <v>1644</v>
      </c>
      <c r="D220" s="290" t="s">
        <v>49</v>
      </c>
      <c r="E220" s="291" t="s">
        <v>41</v>
      </c>
      <c r="F220" s="216" t="s">
        <v>42</v>
      </c>
      <c r="G220" s="298" t="s">
        <v>1161</v>
      </c>
      <c r="H220" s="259" t="s">
        <v>1643</v>
      </c>
      <c r="I220" s="381" t="s">
        <v>803</v>
      </c>
      <c r="J220" s="299" t="s">
        <v>24</v>
      </c>
      <c r="K220" s="636" t="s">
        <v>1613</v>
      </c>
      <c r="L220" s="548"/>
      <c r="M220" s="472"/>
      <c r="N220" s="575"/>
      <c r="O220" s="381" t="s">
        <v>803</v>
      </c>
      <c r="P220" s="440"/>
      <c r="Q220" s="291"/>
      <c r="R220" s="291"/>
      <c r="S220" s="291"/>
      <c r="T220" s="381" t="s">
        <v>803</v>
      </c>
      <c r="U220" s="643" t="s">
        <v>1044</v>
      </c>
      <c r="V220" s="643" t="s">
        <v>1268</v>
      </c>
      <c r="W220" s="293"/>
      <c r="X220" s="221" t="s">
        <v>65</v>
      </c>
      <c r="Y220" s="66"/>
      <c r="Z220" s="223" t="s">
        <v>677</v>
      </c>
      <c r="AA220" s="224" t="s">
        <v>74</v>
      </c>
      <c r="AB220" s="225">
        <v>1</v>
      </c>
      <c r="AC220" s="295"/>
      <c r="AD220" s="293"/>
      <c r="AE220" s="297"/>
    </row>
    <row r="221" spans="2:31" ht="114.95" customHeight="1" thickBot="1">
      <c r="B221" s="763">
        <v>1904213</v>
      </c>
      <c r="C221" s="259" t="s">
        <v>1644</v>
      </c>
      <c r="D221" s="290" t="s">
        <v>49</v>
      </c>
      <c r="E221" s="291" t="s">
        <v>41</v>
      </c>
      <c r="F221" s="216" t="s">
        <v>42</v>
      </c>
      <c r="G221" s="298" t="s">
        <v>1161</v>
      </c>
      <c r="H221" s="259" t="s">
        <v>1643</v>
      </c>
      <c r="I221" s="381" t="s">
        <v>803</v>
      </c>
      <c r="J221" s="299" t="s">
        <v>24</v>
      </c>
      <c r="K221" s="636" t="s">
        <v>1614</v>
      </c>
      <c r="L221" s="548"/>
      <c r="M221" s="472"/>
      <c r="N221" s="575"/>
      <c r="O221" s="381" t="s">
        <v>803</v>
      </c>
      <c r="P221" s="440"/>
      <c r="Q221" s="291"/>
      <c r="R221" s="291"/>
      <c r="S221" s="291"/>
      <c r="T221" s="381" t="s">
        <v>803</v>
      </c>
      <c r="U221" s="643" t="s">
        <v>1238</v>
      </c>
      <c r="V221" s="643" t="s">
        <v>1626</v>
      </c>
      <c r="W221" s="310"/>
      <c r="X221" s="221" t="s">
        <v>65</v>
      </c>
      <c r="Y221" s="66"/>
      <c r="Z221" s="223" t="s">
        <v>677</v>
      </c>
      <c r="AA221" s="224" t="s">
        <v>74</v>
      </c>
      <c r="AB221" s="225">
        <v>1</v>
      </c>
      <c r="AC221" s="295"/>
      <c r="AD221" s="293"/>
      <c r="AE221" s="297"/>
    </row>
    <row r="222" spans="2:31" ht="114.95" customHeight="1" thickBot="1">
      <c r="B222" s="763">
        <v>1904214</v>
      </c>
      <c r="C222" s="259" t="s">
        <v>1644</v>
      </c>
      <c r="D222" s="290" t="s">
        <v>49</v>
      </c>
      <c r="E222" s="291" t="s">
        <v>41</v>
      </c>
      <c r="F222" s="216" t="s">
        <v>42</v>
      </c>
      <c r="G222" s="298" t="s">
        <v>1161</v>
      </c>
      <c r="H222" s="259" t="s">
        <v>1643</v>
      </c>
      <c r="I222" s="381" t="s">
        <v>803</v>
      </c>
      <c r="J222" s="299" t="s">
        <v>24</v>
      </c>
      <c r="K222" s="636" t="s">
        <v>1615</v>
      </c>
      <c r="L222" s="548"/>
      <c r="M222" s="472"/>
      <c r="N222" s="578"/>
      <c r="O222" s="381" t="s">
        <v>803</v>
      </c>
      <c r="P222" s="440"/>
      <c r="Q222" s="291"/>
      <c r="R222" s="291"/>
      <c r="S222" s="291"/>
      <c r="T222" s="381" t="s">
        <v>803</v>
      </c>
      <c r="U222" s="643" t="s">
        <v>1633</v>
      </c>
      <c r="V222" s="643" t="s">
        <v>1262</v>
      </c>
      <c r="W222" s="310"/>
      <c r="X222" s="221" t="s">
        <v>65</v>
      </c>
      <c r="Y222" s="66"/>
      <c r="Z222" s="223" t="s">
        <v>677</v>
      </c>
      <c r="AA222" s="224" t="s">
        <v>74</v>
      </c>
      <c r="AB222" s="225">
        <v>1</v>
      </c>
      <c r="AC222" s="295"/>
      <c r="AD222" s="293"/>
      <c r="AE222" s="297"/>
    </row>
    <row r="223" spans="2:31" ht="114.95" customHeight="1" thickBot="1">
      <c r="B223" s="763">
        <v>1904215</v>
      </c>
      <c r="C223" s="259" t="s">
        <v>1644</v>
      </c>
      <c r="D223" s="290" t="s">
        <v>49</v>
      </c>
      <c r="E223" s="291" t="s">
        <v>41</v>
      </c>
      <c r="F223" s="216" t="s">
        <v>42</v>
      </c>
      <c r="G223" s="298" t="s">
        <v>1503</v>
      </c>
      <c r="H223" s="259" t="s">
        <v>1643</v>
      </c>
      <c r="I223" s="381" t="s">
        <v>803</v>
      </c>
      <c r="J223" s="299" t="s">
        <v>24</v>
      </c>
      <c r="K223" s="636" t="s">
        <v>1616</v>
      </c>
      <c r="L223" s="548"/>
      <c r="M223" s="472"/>
      <c r="N223" s="575"/>
      <c r="O223" s="381" t="s">
        <v>803</v>
      </c>
      <c r="P223" s="440"/>
      <c r="Q223" s="291"/>
      <c r="R223" s="291"/>
      <c r="S223" s="291"/>
      <c r="T223" s="381" t="s">
        <v>803</v>
      </c>
      <c r="U223" s="643" t="s">
        <v>1634</v>
      </c>
      <c r="V223" s="643" t="s">
        <v>1627</v>
      </c>
      <c r="W223" s="293"/>
      <c r="X223" s="221" t="s">
        <v>65</v>
      </c>
      <c r="Y223" s="66"/>
      <c r="Z223" s="223" t="s">
        <v>677</v>
      </c>
      <c r="AA223" s="224" t="s">
        <v>74</v>
      </c>
      <c r="AB223" s="225">
        <v>1</v>
      </c>
      <c r="AC223" s="295"/>
      <c r="AD223" s="293"/>
      <c r="AE223" s="297"/>
    </row>
    <row r="224" spans="2:31" ht="114.95" customHeight="1" thickBot="1">
      <c r="B224" s="763">
        <v>1904216</v>
      </c>
      <c r="C224" s="259" t="s">
        <v>1644</v>
      </c>
      <c r="D224" s="290" t="s">
        <v>49</v>
      </c>
      <c r="E224" s="291" t="s">
        <v>41</v>
      </c>
      <c r="F224" s="216" t="s">
        <v>42</v>
      </c>
      <c r="G224" s="298" t="s">
        <v>1503</v>
      </c>
      <c r="H224" s="259" t="s">
        <v>1643</v>
      </c>
      <c r="I224" s="381" t="s">
        <v>803</v>
      </c>
      <c r="J224" s="299" t="s">
        <v>24</v>
      </c>
      <c r="K224" s="636" t="s">
        <v>1617</v>
      </c>
      <c r="L224" s="548"/>
      <c r="M224" s="472"/>
      <c r="N224" s="575"/>
      <c r="O224" s="381" t="s">
        <v>803</v>
      </c>
      <c r="P224" s="440"/>
      <c r="Q224" s="291"/>
      <c r="R224" s="291"/>
      <c r="S224" s="291"/>
      <c r="T224" s="381" t="s">
        <v>803</v>
      </c>
      <c r="U224" s="643" t="s">
        <v>1635</v>
      </c>
      <c r="V224" s="643" t="s">
        <v>1495</v>
      </c>
      <c r="W224" s="293"/>
      <c r="X224" s="221" t="s">
        <v>65</v>
      </c>
      <c r="Y224" s="66"/>
      <c r="Z224" s="223" t="s">
        <v>677</v>
      </c>
      <c r="AA224" s="224" t="s">
        <v>74</v>
      </c>
      <c r="AB224" s="225">
        <v>1</v>
      </c>
      <c r="AC224" s="295"/>
      <c r="AD224" s="293"/>
      <c r="AE224" s="324"/>
    </row>
    <row r="225" spans="2:32" ht="114.95" customHeight="1" thickBot="1">
      <c r="B225" s="763">
        <v>1904217</v>
      </c>
      <c r="C225" s="259" t="s">
        <v>1644</v>
      </c>
      <c r="D225" s="290" t="s">
        <v>49</v>
      </c>
      <c r="E225" s="291" t="s">
        <v>41</v>
      </c>
      <c r="F225" s="216" t="s">
        <v>42</v>
      </c>
      <c r="G225" s="298" t="s">
        <v>1503</v>
      </c>
      <c r="H225" s="259" t="s">
        <v>1643</v>
      </c>
      <c r="I225" s="381" t="s">
        <v>803</v>
      </c>
      <c r="J225" s="299" t="s">
        <v>24</v>
      </c>
      <c r="K225" s="636" t="s">
        <v>1618</v>
      </c>
      <c r="L225" s="548"/>
      <c r="M225" s="472"/>
      <c r="N225" s="575"/>
      <c r="O225" s="381" t="s">
        <v>803</v>
      </c>
      <c r="P225" s="440"/>
      <c r="Q225" s="291"/>
      <c r="R225" s="291"/>
      <c r="S225" s="291"/>
      <c r="T225" s="381" t="s">
        <v>803</v>
      </c>
      <c r="U225" s="643" t="s">
        <v>786</v>
      </c>
      <c r="V225" s="643" t="s">
        <v>1253</v>
      </c>
      <c r="W225" s="293"/>
      <c r="X225" s="221" t="s">
        <v>65</v>
      </c>
      <c r="Y225" s="66"/>
      <c r="Z225" s="223" t="s">
        <v>677</v>
      </c>
      <c r="AA225" s="224" t="s">
        <v>74</v>
      </c>
      <c r="AB225" s="225">
        <v>1</v>
      </c>
      <c r="AC225" s="295"/>
      <c r="AD225" s="293"/>
      <c r="AE225" s="325"/>
    </row>
    <row r="226" spans="2:32" ht="114.95" customHeight="1" thickBot="1">
      <c r="B226" s="763">
        <v>1904218</v>
      </c>
      <c r="C226" s="259" t="s">
        <v>1644</v>
      </c>
      <c r="D226" s="290" t="s">
        <v>49</v>
      </c>
      <c r="E226" s="326" t="s">
        <v>41</v>
      </c>
      <c r="F226" s="216" t="s">
        <v>42</v>
      </c>
      <c r="G226" s="338" t="s">
        <v>1503</v>
      </c>
      <c r="H226" s="259" t="s">
        <v>1643</v>
      </c>
      <c r="I226" s="381" t="s">
        <v>803</v>
      </c>
      <c r="J226" s="299" t="s">
        <v>24</v>
      </c>
      <c r="K226" s="636" t="s">
        <v>1742</v>
      </c>
      <c r="L226" s="548"/>
      <c r="M226" s="477"/>
      <c r="N226" s="575"/>
      <c r="O226" s="381" t="s">
        <v>803</v>
      </c>
      <c r="P226" s="440"/>
      <c r="Q226" s="291"/>
      <c r="R226" s="291"/>
      <c r="S226" s="291"/>
      <c r="T226" s="381" t="s">
        <v>803</v>
      </c>
      <c r="U226" s="643" t="s">
        <v>1636</v>
      </c>
      <c r="V226" s="643" t="s">
        <v>1627</v>
      </c>
      <c r="W226" s="307"/>
      <c r="X226" s="221" t="s">
        <v>65</v>
      </c>
      <c r="Y226" s="66"/>
      <c r="Z226" s="223" t="s">
        <v>677</v>
      </c>
      <c r="AA226" s="224" t="s">
        <v>74</v>
      </c>
      <c r="AB226" s="225">
        <v>1</v>
      </c>
      <c r="AC226" s="295"/>
      <c r="AD226" s="307"/>
      <c r="AE226" s="356"/>
    </row>
    <row r="227" spans="2:32" ht="114.95" customHeight="1" thickBot="1">
      <c r="B227" s="763">
        <v>1904219</v>
      </c>
      <c r="C227" s="259" t="s">
        <v>1644</v>
      </c>
      <c r="D227" s="290" t="s">
        <v>44</v>
      </c>
      <c r="E227" s="291" t="s">
        <v>46</v>
      </c>
      <c r="F227" s="216" t="s">
        <v>42</v>
      </c>
      <c r="G227" s="298" t="s">
        <v>1161</v>
      </c>
      <c r="H227" s="259" t="s">
        <v>1643</v>
      </c>
      <c r="I227" s="381" t="s">
        <v>803</v>
      </c>
      <c r="J227" s="299" t="s">
        <v>24</v>
      </c>
      <c r="K227" s="636" t="s">
        <v>1743</v>
      </c>
      <c r="L227" s="548"/>
      <c r="M227" s="472"/>
      <c r="N227" s="578"/>
      <c r="O227" s="381" t="s">
        <v>803</v>
      </c>
      <c r="P227" s="440"/>
      <c r="Q227" s="357"/>
      <c r="R227" s="358"/>
      <c r="S227" s="359"/>
      <c r="T227" s="381" t="s">
        <v>803</v>
      </c>
      <c r="U227" s="643" t="s">
        <v>1637</v>
      </c>
      <c r="V227" s="643" t="s">
        <v>1628</v>
      </c>
      <c r="W227" s="310"/>
      <c r="X227" s="221" t="s">
        <v>65</v>
      </c>
      <c r="Y227" s="66"/>
      <c r="Z227" s="223" t="s">
        <v>677</v>
      </c>
      <c r="AA227" s="224" t="s">
        <v>74</v>
      </c>
      <c r="AB227" s="225">
        <v>1</v>
      </c>
      <c r="AC227" s="295"/>
      <c r="AD227" s="293"/>
      <c r="AE227" s="297"/>
    </row>
    <row r="228" spans="2:32" ht="114.95" customHeight="1" thickBot="1">
      <c r="B228" s="763">
        <v>1904220</v>
      </c>
      <c r="C228" s="259" t="s">
        <v>1644</v>
      </c>
      <c r="D228" s="290" t="s">
        <v>49</v>
      </c>
      <c r="E228" s="291" t="s">
        <v>41</v>
      </c>
      <c r="F228" s="216" t="s">
        <v>42</v>
      </c>
      <c r="G228" s="298" t="s">
        <v>1161</v>
      </c>
      <c r="H228" s="259" t="s">
        <v>1643</v>
      </c>
      <c r="I228" s="381" t="s">
        <v>803</v>
      </c>
      <c r="J228" s="299" t="s">
        <v>24</v>
      </c>
      <c r="K228" s="636" t="s">
        <v>1619</v>
      </c>
      <c r="L228" s="548"/>
      <c r="M228" s="472"/>
      <c r="N228" s="575"/>
      <c r="O228" s="381" t="s">
        <v>803</v>
      </c>
      <c r="P228" s="440"/>
      <c r="Q228" s="291"/>
      <c r="R228" s="291"/>
      <c r="S228" s="291"/>
      <c r="T228" s="381" t="s">
        <v>803</v>
      </c>
      <c r="U228" s="643" t="s">
        <v>1162</v>
      </c>
      <c r="V228" s="643" t="s">
        <v>1163</v>
      </c>
      <c r="W228" s="310"/>
      <c r="X228" s="221" t="s">
        <v>65</v>
      </c>
      <c r="Y228" s="66"/>
      <c r="Z228" s="223" t="s">
        <v>677</v>
      </c>
      <c r="AA228" s="224" t="s">
        <v>74</v>
      </c>
      <c r="AB228" s="225">
        <v>1</v>
      </c>
      <c r="AC228" s="295"/>
      <c r="AD228" s="293"/>
      <c r="AE228" s="297"/>
    </row>
    <row r="229" spans="2:32" ht="114.95" customHeight="1" thickBot="1">
      <c r="B229" s="763">
        <v>1904221</v>
      </c>
      <c r="C229" s="259" t="s">
        <v>1644</v>
      </c>
      <c r="D229" s="290" t="s">
        <v>49</v>
      </c>
      <c r="E229" s="291" t="s">
        <v>51</v>
      </c>
      <c r="F229" s="216" t="s">
        <v>42</v>
      </c>
      <c r="G229" s="298" t="s">
        <v>1642</v>
      </c>
      <c r="H229" s="259" t="s">
        <v>1643</v>
      </c>
      <c r="I229" s="381" t="s">
        <v>803</v>
      </c>
      <c r="J229" s="299" t="s">
        <v>24</v>
      </c>
      <c r="K229" s="636" t="s">
        <v>1744</v>
      </c>
      <c r="L229" s="548"/>
      <c r="M229" s="472"/>
      <c r="N229" s="575"/>
      <c r="O229" s="381" t="s">
        <v>803</v>
      </c>
      <c r="P229" s="440"/>
      <c r="Q229" s="291"/>
      <c r="R229" s="291"/>
      <c r="S229" s="291"/>
      <c r="T229" s="381" t="s">
        <v>803</v>
      </c>
      <c r="U229" s="643" t="s">
        <v>1638</v>
      </c>
      <c r="V229" s="643" t="s">
        <v>1577</v>
      </c>
      <c r="W229" s="310"/>
      <c r="X229" s="221" t="s">
        <v>65</v>
      </c>
      <c r="Y229" s="66"/>
      <c r="Z229" s="223" t="s">
        <v>677</v>
      </c>
      <c r="AA229" s="224" t="s">
        <v>74</v>
      </c>
      <c r="AB229" s="225">
        <v>1</v>
      </c>
      <c r="AC229" s="295"/>
      <c r="AD229" s="293"/>
      <c r="AE229" s="297"/>
      <c r="AF229" s="297"/>
    </row>
    <row r="230" spans="2:32" ht="114.95" customHeight="1" thickBot="1">
      <c r="B230" s="763">
        <v>1904222</v>
      </c>
      <c r="C230" s="259" t="s">
        <v>1644</v>
      </c>
      <c r="D230" s="290" t="s">
        <v>49</v>
      </c>
      <c r="E230" s="291" t="s">
        <v>41</v>
      </c>
      <c r="F230" s="216" t="s">
        <v>42</v>
      </c>
      <c r="G230" s="298" t="s">
        <v>1161</v>
      </c>
      <c r="H230" s="259" t="s">
        <v>1643</v>
      </c>
      <c r="I230" s="381" t="s">
        <v>803</v>
      </c>
      <c r="J230" s="299" t="s">
        <v>24</v>
      </c>
      <c r="K230" s="636" t="s">
        <v>1620</v>
      </c>
      <c r="L230" s="548"/>
      <c r="M230" s="472"/>
      <c r="N230" s="575"/>
      <c r="O230" s="381" t="s">
        <v>803</v>
      </c>
      <c r="P230" s="440"/>
      <c r="Q230" s="291"/>
      <c r="R230" s="291"/>
      <c r="S230" s="291"/>
      <c r="T230" s="381" t="s">
        <v>803</v>
      </c>
      <c r="U230" s="645" t="s">
        <v>1158</v>
      </c>
      <c r="V230" s="643" t="s">
        <v>1609</v>
      </c>
      <c r="W230" s="310"/>
      <c r="X230" s="221" t="s">
        <v>65</v>
      </c>
      <c r="Y230" s="66"/>
      <c r="Z230" s="223" t="s">
        <v>677</v>
      </c>
      <c r="AA230" s="224" t="s">
        <v>74</v>
      </c>
      <c r="AB230" s="225">
        <v>1</v>
      </c>
      <c r="AC230" s="295"/>
      <c r="AD230" s="293"/>
      <c r="AE230" s="297"/>
    </row>
    <row r="231" spans="2:32" ht="114.95" customHeight="1" thickBot="1">
      <c r="B231" s="763">
        <v>1904223</v>
      </c>
      <c r="C231" s="259" t="s">
        <v>1644</v>
      </c>
      <c r="D231" s="290" t="s">
        <v>44</v>
      </c>
      <c r="E231" s="291" t="s">
        <v>46</v>
      </c>
      <c r="F231" s="216" t="s">
        <v>42</v>
      </c>
      <c r="G231" s="298" t="s">
        <v>1161</v>
      </c>
      <c r="H231" s="259" t="s">
        <v>1643</v>
      </c>
      <c r="I231" s="381" t="s">
        <v>803</v>
      </c>
      <c r="J231" s="299" t="s">
        <v>24</v>
      </c>
      <c r="K231" s="636" t="s">
        <v>1745</v>
      </c>
      <c r="L231" s="548"/>
      <c r="M231" s="472"/>
      <c r="N231" s="575"/>
      <c r="O231" s="381" t="s">
        <v>803</v>
      </c>
      <c r="P231" s="440"/>
      <c r="Q231" s="291"/>
      <c r="R231" s="291"/>
      <c r="S231" s="291"/>
      <c r="T231" s="381" t="s">
        <v>803</v>
      </c>
      <c r="U231" s="646" t="s">
        <v>1573</v>
      </c>
      <c r="V231" s="644" t="s">
        <v>1605</v>
      </c>
      <c r="W231" s="310"/>
      <c r="X231" s="221" t="s">
        <v>65</v>
      </c>
      <c r="Y231" s="66"/>
      <c r="Z231" s="223" t="s">
        <v>677</v>
      </c>
      <c r="AA231" s="224" t="s">
        <v>74</v>
      </c>
      <c r="AB231" s="225">
        <v>1</v>
      </c>
      <c r="AC231" s="295"/>
      <c r="AD231" s="293"/>
      <c r="AE231" s="297"/>
    </row>
    <row r="232" spans="2:32" ht="114.95" customHeight="1" thickBot="1">
      <c r="B232" s="763">
        <v>1904224</v>
      </c>
      <c r="C232" s="259" t="s">
        <v>1644</v>
      </c>
      <c r="D232" s="290" t="s">
        <v>39</v>
      </c>
      <c r="E232" s="291" t="s">
        <v>41</v>
      </c>
      <c r="F232" s="216" t="s">
        <v>42</v>
      </c>
      <c r="G232" s="298" t="s">
        <v>1167</v>
      </c>
      <c r="H232" s="259" t="s">
        <v>1643</v>
      </c>
      <c r="I232" s="381" t="s">
        <v>803</v>
      </c>
      <c r="J232" s="299" t="s">
        <v>24</v>
      </c>
      <c r="K232" s="636" t="s">
        <v>1621</v>
      </c>
      <c r="L232" s="548"/>
      <c r="M232" s="472"/>
      <c r="N232" s="575"/>
      <c r="O232" s="381" t="s">
        <v>803</v>
      </c>
      <c r="P232" s="440"/>
      <c r="Q232" s="291"/>
      <c r="R232" s="291"/>
      <c r="S232" s="291"/>
      <c r="T232" s="381" t="s">
        <v>803</v>
      </c>
      <c r="U232" s="643" t="s">
        <v>735</v>
      </c>
      <c r="V232" s="643" t="s">
        <v>1163</v>
      </c>
      <c r="W232" s="310"/>
      <c r="X232" s="221" t="s">
        <v>65</v>
      </c>
      <c r="Y232" s="66"/>
      <c r="Z232" s="223" t="s">
        <v>677</v>
      </c>
      <c r="AA232" s="224" t="s">
        <v>74</v>
      </c>
      <c r="AB232" s="225">
        <v>1</v>
      </c>
      <c r="AC232" s="295"/>
      <c r="AD232" s="293"/>
      <c r="AE232" s="297"/>
      <c r="AF232" s="304"/>
    </row>
    <row r="233" spans="2:32" ht="114.95" customHeight="1" thickBot="1">
      <c r="B233" s="763">
        <v>1904225</v>
      </c>
      <c r="C233" s="259" t="s">
        <v>1644</v>
      </c>
      <c r="D233" s="290" t="s">
        <v>44</v>
      </c>
      <c r="E233" s="291" t="s">
        <v>46</v>
      </c>
      <c r="F233" s="216" t="s">
        <v>42</v>
      </c>
      <c r="G233" s="298" t="s">
        <v>1161</v>
      </c>
      <c r="H233" s="259" t="s">
        <v>1643</v>
      </c>
      <c r="I233" s="381" t="s">
        <v>803</v>
      </c>
      <c r="J233" s="299" t="s">
        <v>24</v>
      </c>
      <c r="K233" s="636" t="s">
        <v>1746</v>
      </c>
      <c r="L233" s="548"/>
      <c r="M233" s="472"/>
      <c r="N233" s="575"/>
      <c r="O233" s="381" t="s">
        <v>803</v>
      </c>
      <c r="P233" s="440"/>
      <c r="Q233" s="344"/>
      <c r="R233" s="345"/>
      <c r="S233" s="346"/>
      <c r="T233" s="381" t="s">
        <v>803</v>
      </c>
      <c r="U233" s="643" t="s">
        <v>1043</v>
      </c>
      <c r="V233" s="643" t="s">
        <v>1629</v>
      </c>
      <c r="W233" s="310"/>
      <c r="X233" s="221" t="s">
        <v>65</v>
      </c>
      <c r="Y233" s="66"/>
      <c r="Z233" s="223" t="s">
        <v>677</v>
      </c>
      <c r="AA233" s="224" t="s">
        <v>74</v>
      </c>
      <c r="AB233" s="225">
        <v>1</v>
      </c>
      <c r="AC233" s="295"/>
      <c r="AD233" s="293"/>
      <c r="AE233" s="297"/>
      <c r="AF233" s="304"/>
    </row>
    <row r="234" spans="2:32" ht="114.95" customHeight="1" thickBot="1">
      <c r="B234" s="763">
        <v>1904226</v>
      </c>
      <c r="C234" s="259" t="s">
        <v>1644</v>
      </c>
      <c r="D234" s="290" t="s">
        <v>44</v>
      </c>
      <c r="E234" s="291" t="s">
        <v>46</v>
      </c>
      <c r="F234" s="216" t="s">
        <v>42</v>
      </c>
      <c r="G234" s="298" t="s">
        <v>1161</v>
      </c>
      <c r="H234" s="259" t="s">
        <v>1643</v>
      </c>
      <c r="I234" s="381" t="s">
        <v>803</v>
      </c>
      <c r="J234" s="299" t="s">
        <v>24</v>
      </c>
      <c r="K234" s="636" t="s">
        <v>1747</v>
      </c>
      <c r="L234" s="548"/>
      <c r="M234" s="472"/>
      <c r="N234" s="575"/>
      <c r="O234" s="381" t="s">
        <v>803</v>
      </c>
      <c r="P234" s="440"/>
      <c r="Q234" s="291"/>
      <c r="R234" s="291"/>
      <c r="S234" s="291"/>
      <c r="T234" s="381" t="s">
        <v>803</v>
      </c>
      <c r="U234" s="645" t="s">
        <v>1639</v>
      </c>
      <c r="V234" s="643" t="s">
        <v>1630</v>
      </c>
      <c r="W234" s="310"/>
      <c r="X234" s="221" t="s">
        <v>65</v>
      </c>
      <c r="Y234" s="66"/>
      <c r="Z234" s="223" t="s">
        <v>677</v>
      </c>
      <c r="AA234" s="224" t="s">
        <v>74</v>
      </c>
      <c r="AB234" s="225">
        <v>1</v>
      </c>
      <c r="AC234" s="295"/>
      <c r="AD234" s="293"/>
      <c r="AE234" s="297"/>
    </row>
    <row r="235" spans="2:32" ht="114.95" customHeight="1" thickBot="1">
      <c r="B235" s="763"/>
      <c r="C235" s="214"/>
      <c r="D235" s="215"/>
      <c r="E235" s="216"/>
      <c r="F235" s="216"/>
      <c r="G235" s="217"/>
      <c r="H235" s="214"/>
      <c r="I235" s="218"/>
      <c r="J235" s="313"/>
      <c r="K235" s="461"/>
      <c r="L235" s="444"/>
      <c r="M235" s="445"/>
      <c r="N235" s="233"/>
      <c r="O235" s="236"/>
      <c r="P235" s="219"/>
      <c r="Q235" s="219"/>
      <c r="R235" s="219"/>
      <c r="S235" s="219"/>
      <c r="T235" s="484"/>
      <c r="U235" s="587"/>
      <c r="V235" s="618"/>
      <c r="W235" s="220"/>
      <c r="X235" s="229"/>
      <c r="Y235" s="222"/>
      <c r="Z235" s="223"/>
      <c r="AA235" s="224"/>
      <c r="AB235" s="225"/>
      <c r="AC235" s="226"/>
      <c r="AD235" s="227"/>
      <c r="AE235" s="297"/>
    </row>
    <row r="236" spans="2:32" ht="114.95" customHeight="1"/>
    <row r="237" spans="2:32" ht="114.95" customHeight="1"/>
    <row r="238" spans="2:32" ht="114.95" customHeight="1"/>
    <row r="239" spans="2:32" ht="114.95" customHeight="1"/>
    <row r="240" spans="2:32" ht="114.95" customHeight="1"/>
    <row r="241" spans="32:32" ht="114.95" customHeight="1">
      <c r="AF241" s="304"/>
    </row>
    <row r="242" spans="32:32" ht="114.95" customHeight="1">
      <c r="AF242" s="304"/>
    </row>
    <row r="243" spans="32:32" ht="114.95" customHeight="1"/>
    <row r="244" spans="32:32" s="289" customFormat="1" ht="114.95" customHeight="1">
      <c r="AF244" s="304"/>
    </row>
    <row r="245" spans="32:32" ht="114.95" customHeight="1"/>
    <row r="246" spans="32:32" ht="114.95" customHeight="1"/>
    <row r="247" spans="32:32" s="304" customFormat="1" ht="114.95" customHeight="1">
      <c r="AF247" s="17"/>
    </row>
    <row r="248" spans="32:32" s="304" customFormat="1" ht="114.95" customHeight="1">
      <c r="AF248" s="17"/>
    </row>
    <row r="249" spans="32:32" ht="114.95" customHeight="1"/>
    <row r="250" spans="32:32" ht="114.95" customHeight="1"/>
    <row r="251" spans="32:32" ht="114.95" customHeight="1"/>
    <row r="252" spans="32:32" ht="114.95" customHeight="1"/>
    <row r="253" spans="32:32" ht="114.95" customHeight="1"/>
    <row r="254" spans="32:32" ht="114.95" customHeight="1"/>
    <row r="255" spans="32:32" ht="114.95" customHeight="1">
      <c r="AF255" s="289"/>
    </row>
    <row r="256" spans="32:32" s="304" customFormat="1" ht="114.95" customHeight="1"/>
    <row r="257" spans="2:31" s="304" customFormat="1" ht="114.95" customHeight="1"/>
    <row r="258" spans="2:31" ht="114.95" customHeight="1"/>
    <row r="259" spans="2:31" s="304" customFormat="1" ht="114.95" customHeight="1"/>
    <row r="260" spans="2:31" ht="114.95" customHeight="1"/>
    <row r="261" spans="2:31" ht="114.95" customHeight="1"/>
    <row r="262" spans="2:31" ht="114.95" customHeight="1"/>
    <row r="263" spans="2:31" ht="114.95" customHeight="1"/>
    <row r="264" spans="2:31" ht="114.95" customHeight="1"/>
    <row r="265" spans="2:31" ht="114.95" customHeight="1"/>
    <row r="266" spans="2:31" ht="114.95" customHeight="1"/>
    <row r="267" spans="2:31" ht="114.95" customHeight="1"/>
    <row r="268" spans="2:31" ht="114.95" customHeight="1"/>
    <row r="269" spans="2:31" ht="114.95" customHeight="1"/>
    <row r="270" spans="2:31" s="289" customFormat="1" ht="114.95" customHeight="1" thickBot="1"/>
    <row r="271" spans="2:31" s="289" customFormat="1" ht="114.95" customHeight="1" thickBot="1">
      <c r="B271" s="410"/>
      <c r="C271" s="341"/>
      <c r="D271" s="290"/>
      <c r="E271" s="291"/>
      <c r="F271" s="292"/>
      <c r="G271" s="298"/>
      <c r="H271" s="341"/>
      <c r="I271" s="381"/>
      <c r="J271" s="299"/>
      <c r="K271" s="647"/>
      <c r="L271" s="543"/>
      <c r="M271" s="472"/>
      <c r="N271" s="575"/>
      <c r="O271" s="381"/>
      <c r="P271" s="575"/>
      <c r="Q271" s="291"/>
      <c r="R271" s="291"/>
      <c r="S271" s="291"/>
      <c r="T271" s="381"/>
      <c r="U271" s="646"/>
      <c r="V271" s="644"/>
      <c r="W271" s="310"/>
      <c r="X271" s="221"/>
      <c r="Y271" s="66"/>
      <c r="Z271" s="223"/>
      <c r="AA271" s="224"/>
      <c r="AB271" s="225"/>
      <c r="AC271" s="295"/>
      <c r="AD271" s="293"/>
      <c r="AE271" s="297"/>
    </row>
    <row r="272" spans="2:31" ht="114.95" customHeight="1" thickBot="1">
      <c r="B272" s="240"/>
      <c r="C272" s="214"/>
      <c r="D272" s="215"/>
      <c r="E272" s="216"/>
      <c r="F272" s="216"/>
      <c r="G272" s="217"/>
      <c r="H272" s="214"/>
      <c r="I272" s="218"/>
      <c r="J272" s="313"/>
      <c r="K272" s="460"/>
      <c r="L272" s="444"/>
      <c r="M272" s="464"/>
      <c r="N272" s="233"/>
      <c r="O272" s="230"/>
      <c r="P272" s="219"/>
      <c r="Q272" s="219"/>
      <c r="R272" s="219"/>
      <c r="S272" s="219"/>
      <c r="T272" s="398"/>
      <c r="U272" s="601"/>
      <c r="V272" s="598"/>
      <c r="W272" s="220"/>
      <c r="X272" s="229"/>
      <c r="Y272" s="222"/>
      <c r="Z272" s="223"/>
      <c r="AA272" s="224"/>
      <c r="AB272" s="225"/>
      <c r="AC272" s="226"/>
      <c r="AD272" s="227"/>
      <c r="AE272" s="297"/>
    </row>
    <row r="273" spans="2:31" ht="114.95" customHeight="1" thickBot="1">
      <c r="B273" s="405"/>
      <c r="C273" s="214"/>
      <c r="D273" s="215"/>
      <c r="E273" s="216"/>
      <c r="F273" s="216"/>
      <c r="G273" s="217"/>
      <c r="H273" s="214"/>
      <c r="I273" s="218"/>
      <c r="J273" s="313"/>
      <c r="K273" s="461"/>
      <c r="L273" s="444"/>
      <c r="M273" s="445"/>
      <c r="N273" s="233"/>
      <c r="O273" s="230"/>
      <c r="P273" s="251"/>
      <c r="Q273" s="219"/>
      <c r="R273" s="219"/>
      <c r="S273" s="219"/>
      <c r="T273" s="397"/>
      <c r="U273" s="587"/>
      <c r="V273" s="598"/>
      <c r="W273" s="220"/>
      <c r="X273" s="229"/>
      <c r="Y273" s="222"/>
      <c r="Z273" s="223"/>
      <c r="AA273" s="224"/>
      <c r="AB273" s="225"/>
      <c r="AC273" s="226"/>
      <c r="AD273" s="227"/>
      <c r="AE273" s="297"/>
    </row>
    <row r="274" spans="2:31" ht="114.95" customHeight="1" thickBot="1">
      <c r="B274" s="240"/>
      <c r="C274" s="234"/>
      <c r="D274" s="215"/>
      <c r="E274" s="216"/>
      <c r="F274" s="216"/>
      <c r="G274" s="217"/>
      <c r="H274" s="234"/>
      <c r="I274" s="218"/>
      <c r="J274" s="313"/>
      <c r="K274" s="462"/>
      <c r="L274" s="530"/>
      <c r="M274" s="461"/>
      <c r="N274" s="233"/>
      <c r="O274" s="236"/>
      <c r="P274" s="236"/>
      <c r="Q274" s="219"/>
      <c r="R274" s="219"/>
      <c r="S274" s="219"/>
      <c r="T274" s="398"/>
      <c r="U274" s="587"/>
      <c r="V274" s="598"/>
      <c r="W274" s="220"/>
      <c r="X274" s="229"/>
      <c r="Y274" s="222"/>
      <c r="Z274" s="223"/>
      <c r="AA274" s="224"/>
      <c r="AB274" s="225"/>
      <c r="AC274" s="226"/>
      <c r="AD274" s="227"/>
      <c r="AE274" s="297"/>
    </row>
    <row r="275" spans="2:31" ht="114.95" customHeight="1" thickBot="1">
      <c r="B275" s="240"/>
      <c r="C275" s="218"/>
      <c r="D275" s="215"/>
      <c r="E275" s="216"/>
      <c r="F275" s="216"/>
      <c r="G275" s="217"/>
      <c r="H275" s="218"/>
      <c r="I275" s="218"/>
      <c r="J275" s="313"/>
      <c r="K275" s="461"/>
      <c r="L275" s="444"/>
      <c r="M275" s="461"/>
      <c r="N275" s="233"/>
      <c r="O275" s="230"/>
      <c r="P275" s="219"/>
      <c r="Q275" s="219"/>
      <c r="R275" s="219"/>
      <c r="S275" s="219"/>
      <c r="T275" s="484"/>
      <c r="U275" s="587"/>
      <c r="V275" s="598"/>
      <c r="W275" s="220"/>
      <c r="X275" s="229"/>
      <c r="Y275" s="222"/>
      <c r="Z275" s="223"/>
      <c r="AA275" s="224"/>
      <c r="AB275" s="225"/>
      <c r="AC275" s="226"/>
      <c r="AD275" s="227"/>
      <c r="AE275" s="297"/>
    </row>
    <row r="276" spans="2:31" ht="114.95" customHeight="1" thickBot="1">
      <c r="B276" s="240"/>
      <c r="C276" s="218"/>
      <c r="D276" s="215"/>
      <c r="E276" s="216"/>
      <c r="F276" s="216"/>
      <c r="G276" s="217"/>
      <c r="H276" s="218"/>
      <c r="I276" s="218"/>
      <c r="J276" s="313"/>
      <c r="K276" s="463"/>
      <c r="L276" s="444"/>
      <c r="M276" s="461"/>
      <c r="N276" s="233"/>
      <c r="O276" s="236"/>
      <c r="P276" s="219"/>
      <c r="R276" s="219"/>
      <c r="S276" s="219"/>
      <c r="T276" s="484"/>
      <c r="U276" s="587"/>
      <c r="V276" s="598"/>
      <c r="W276" s="220"/>
      <c r="X276" s="229"/>
      <c r="Y276" s="222"/>
      <c r="Z276" s="223"/>
      <c r="AA276" s="224"/>
      <c r="AB276" s="225"/>
      <c r="AC276" s="226"/>
      <c r="AD276" s="227"/>
      <c r="AE276" s="297"/>
    </row>
    <row r="277" spans="2:31" ht="114.95" customHeight="1" thickBot="1"/>
    <row r="278" spans="2:31" ht="114.95" customHeight="1" thickBot="1">
      <c r="B278" s="406"/>
      <c r="C278" s="214"/>
      <c r="D278" s="216"/>
      <c r="E278" s="216"/>
      <c r="F278" s="216"/>
      <c r="G278" s="217"/>
      <c r="H278" s="214"/>
      <c r="I278" s="218"/>
      <c r="J278" s="313"/>
      <c r="K278" s="464"/>
      <c r="L278" s="444"/>
      <c r="M278" s="464"/>
      <c r="N278" s="233"/>
      <c r="O278" s="236"/>
      <c r="P278" s="219"/>
      <c r="Q278" s="219"/>
      <c r="R278" s="219"/>
      <c r="S278" s="219"/>
      <c r="T278" s="398"/>
      <c r="U278" s="587"/>
      <c r="V278" s="594"/>
      <c r="W278" s="220"/>
      <c r="X278" s="229"/>
      <c r="Y278" s="222"/>
      <c r="Z278" s="223"/>
      <c r="AA278" s="224"/>
      <c r="AB278" s="225"/>
      <c r="AC278" s="226"/>
      <c r="AD278" s="227"/>
      <c r="AE278" s="297"/>
    </row>
    <row r="279" spans="2:31" ht="114.95" customHeight="1" thickBot="1">
      <c r="B279" s="407"/>
      <c r="C279" s="214"/>
      <c r="D279" s="216"/>
      <c r="E279" s="216"/>
      <c r="F279" s="216"/>
      <c r="G279" s="217"/>
      <c r="H279" s="214"/>
      <c r="I279" s="218"/>
      <c r="J279" s="313"/>
      <c r="K279" s="504"/>
      <c r="L279" s="444"/>
      <c r="M279" s="445"/>
      <c r="N279" s="233"/>
      <c r="O279" s="422"/>
      <c r="P279" s="233"/>
      <c r="Q279" s="219"/>
      <c r="R279" s="219"/>
      <c r="S279" s="219"/>
      <c r="T279" s="398"/>
      <c r="U279" s="587"/>
      <c r="V279" s="598"/>
      <c r="W279" s="220"/>
      <c r="X279" s="229"/>
      <c r="Y279" s="222"/>
      <c r="Z279" s="223"/>
      <c r="AA279" s="224"/>
      <c r="AB279" s="225"/>
      <c r="AC279" s="226"/>
      <c r="AD279" s="227"/>
      <c r="AE279" s="66"/>
    </row>
    <row r="280" spans="2:31" ht="114.95" customHeight="1" thickBot="1">
      <c r="B280" s="407"/>
      <c r="C280" s="214"/>
      <c r="D280" s="216"/>
      <c r="E280" s="216"/>
      <c r="F280" s="216"/>
      <c r="G280" s="217"/>
      <c r="H280" s="214"/>
      <c r="I280" s="218"/>
      <c r="J280" s="313"/>
      <c r="K280" s="465"/>
      <c r="L280" s="458"/>
      <c r="M280" s="447"/>
      <c r="N280" s="383"/>
      <c r="O280" s="381"/>
      <c r="P280" s="383"/>
      <c r="Q280" s="253"/>
      <c r="R280" s="66"/>
      <c r="S280" s="66"/>
      <c r="T280" s="398"/>
      <c r="U280" s="602"/>
      <c r="V280" s="621"/>
      <c r="W280" s="252"/>
      <c r="X280" s="229"/>
      <c r="Y280" s="66"/>
      <c r="Z280" s="223"/>
      <c r="AA280" s="224"/>
      <c r="AB280" s="225"/>
      <c r="AC280" s="66"/>
      <c r="AD280" s="227"/>
      <c r="AE280" s="297"/>
    </row>
    <row r="281" spans="2:31" ht="114.95" customHeight="1" thickBot="1">
      <c r="B281" s="426"/>
      <c r="C281" s="258"/>
      <c r="D281" s="216"/>
      <c r="E281" s="242"/>
      <c r="F281" s="242"/>
      <c r="G281" s="217"/>
      <c r="H281" s="258"/>
      <c r="I281" s="218"/>
      <c r="J281" s="318"/>
      <c r="K281" s="466"/>
      <c r="L281" s="531"/>
      <c r="M281" s="447"/>
      <c r="N281" s="425"/>
      <c r="O281" s="254"/>
      <c r="P281" s="425"/>
      <c r="Q281" s="66"/>
      <c r="R281" s="66"/>
      <c r="S281" s="66"/>
      <c r="T281" s="484"/>
      <c r="U281" s="603"/>
      <c r="V281" s="621"/>
      <c r="W281" s="252"/>
      <c r="X281" s="229"/>
      <c r="Y281" s="66"/>
      <c r="Z281" s="223"/>
      <c r="AA281" s="224"/>
      <c r="AB281" s="225"/>
      <c r="AC281" s="66"/>
      <c r="AD281" s="227"/>
      <c r="AE281" s="66"/>
    </row>
    <row r="282" spans="2:31" ht="114.95" customHeight="1" thickBot="1">
      <c r="B282" s="407"/>
      <c r="C282" s="214"/>
      <c r="D282" s="216"/>
      <c r="E282" s="216"/>
      <c r="F282" s="216"/>
      <c r="G282" s="217"/>
      <c r="H282" s="214"/>
      <c r="I282" s="218"/>
      <c r="J282" s="318"/>
      <c r="K282" s="464"/>
      <c r="L282" s="532"/>
      <c r="M282" s="447"/>
      <c r="N282" s="267"/>
      <c r="O282" s="269"/>
      <c r="P282" s="268"/>
      <c r="Q282" s="257"/>
      <c r="R282" s="66"/>
      <c r="S282" s="66"/>
      <c r="T282" s="484"/>
      <c r="U282" s="592"/>
      <c r="V282" s="621"/>
      <c r="W282" s="252"/>
      <c r="X282" s="229"/>
      <c r="Y282" s="66"/>
      <c r="Z282" s="223"/>
      <c r="AA282" s="224"/>
      <c r="AB282" s="225"/>
      <c r="AC282" s="66"/>
      <c r="AD282" s="227"/>
      <c r="AE282" s="297"/>
    </row>
    <row r="283" spans="2:31" s="289" customFormat="1" ht="114.95" customHeight="1" thickBot="1">
      <c r="B283" s="408"/>
      <c r="C283" s="259"/>
      <c r="D283" s="216"/>
      <c r="E283" s="246"/>
      <c r="F283" s="246"/>
      <c r="G283" s="260"/>
      <c r="H283" s="259"/>
      <c r="I283" s="218"/>
      <c r="J283" s="319"/>
      <c r="K283" s="460"/>
      <c r="L283" s="533"/>
      <c r="M283" s="464"/>
      <c r="N283" s="270"/>
      <c r="O283" s="381"/>
      <c r="P283" s="270"/>
      <c r="Q283" s="66"/>
      <c r="R283" s="66"/>
      <c r="S283" s="66"/>
      <c r="T283" s="398"/>
      <c r="U283" s="592"/>
      <c r="V283" s="621"/>
      <c r="W283" s="252"/>
      <c r="X283" s="229"/>
      <c r="Y283" s="66"/>
      <c r="Z283" s="223"/>
      <c r="AA283" s="224"/>
      <c r="AB283" s="225"/>
      <c r="AC283" s="66"/>
      <c r="AD283" s="227"/>
      <c r="AE283" s="297"/>
    </row>
    <row r="284" spans="2:31" s="289" customFormat="1" ht="114.95" customHeight="1" thickBot="1">
      <c r="B284" s="408"/>
      <c r="C284" s="259"/>
      <c r="D284" s="216"/>
      <c r="E284" s="246"/>
      <c r="F284" s="246"/>
      <c r="G284" s="423"/>
      <c r="H284" s="259"/>
      <c r="I284" s="218"/>
      <c r="J284" s="319"/>
      <c r="K284" s="464"/>
      <c r="L284" s="534"/>
      <c r="M284" s="464"/>
      <c r="N284" s="429"/>
      <c r="O284" s="428"/>
      <c r="P284" s="427"/>
      <c r="Q284" s="424"/>
      <c r="R284" s="424"/>
      <c r="S284" s="424"/>
      <c r="T284" s="398"/>
      <c r="U284" s="592"/>
      <c r="V284" s="622"/>
      <c r="W284" s="332"/>
      <c r="X284" s="229"/>
      <c r="Y284" s="66"/>
      <c r="Z284" s="223"/>
      <c r="AA284" s="224"/>
      <c r="AB284" s="225"/>
      <c r="AC284" s="66"/>
      <c r="AD284" s="227"/>
    </row>
    <row r="285" spans="2:31" s="289" customFormat="1" ht="114.95" customHeight="1" thickBot="1">
      <c r="B285" s="408"/>
      <c r="C285" s="259"/>
      <c r="D285" s="216"/>
      <c r="E285" s="246"/>
      <c r="F285" s="246"/>
      <c r="G285" s="217"/>
      <c r="H285" s="259"/>
      <c r="I285" s="218"/>
      <c r="J285" s="320"/>
      <c r="K285" s="467"/>
      <c r="L285" s="535"/>
      <c r="M285" s="564"/>
      <c r="N285" s="270"/>
      <c r="O285" s="262"/>
      <c r="P285" s="270"/>
      <c r="Q285" s="66"/>
      <c r="R285" s="66"/>
      <c r="S285" s="66"/>
      <c r="T285" s="397"/>
      <c r="U285" s="592"/>
      <c r="V285" s="621"/>
      <c r="W285" s="252"/>
      <c r="X285" s="229"/>
      <c r="Y285" s="66"/>
      <c r="Z285" s="223"/>
      <c r="AA285" s="224"/>
      <c r="AB285" s="225"/>
      <c r="AC285" s="66"/>
      <c r="AD285" s="227"/>
    </row>
    <row r="286" spans="2:31" s="289" customFormat="1" ht="114.95" customHeight="1" thickBot="1">
      <c r="B286" s="408"/>
      <c r="C286" s="259"/>
      <c r="D286" s="216"/>
      <c r="E286" s="246"/>
      <c r="F286" s="246"/>
      <c r="G286" s="260"/>
      <c r="H286" s="259"/>
      <c r="I286" s="218"/>
      <c r="J286" s="320"/>
      <c r="K286" s="468"/>
      <c r="L286" s="536"/>
      <c r="M286" s="454"/>
      <c r="N286" s="270"/>
      <c r="O286" s="255"/>
      <c r="P286" s="255"/>
      <c r="Q286" s="66"/>
      <c r="R286" s="66"/>
      <c r="S286" s="66"/>
      <c r="T286" s="398"/>
      <c r="U286" s="592"/>
      <c r="V286" s="621"/>
      <c r="W286" s="252"/>
      <c r="X286" s="229"/>
      <c r="Y286" s="66"/>
      <c r="Z286" s="223"/>
      <c r="AA286" s="224"/>
      <c r="AB286" s="225"/>
      <c r="AC286" s="66"/>
      <c r="AD286" s="227"/>
    </row>
    <row r="287" spans="2:31" s="289" customFormat="1" ht="114.95" customHeight="1" thickBot="1">
      <c r="B287" s="408"/>
      <c r="C287" s="259"/>
      <c r="D287" s="216"/>
      <c r="E287" s="246"/>
      <c r="F287" s="246"/>
      <c r="G287" s="260"/>
      <c r="H287" s="259"/>
      <c r="I287" s="218"/>
      <c r="J287" s="320"/>
      <c r="K287" s="447"/>
      <c r="L287" s="444"/>
      <c r="M287" s="447"/>
      <c r="N287" s="233"/>
      <c r="O287" s="236"/>
      <c r="P287" s="219"/>
      <c r="Q287" s="219"/>
      <c r="R287" s="219"/>
      <c r="S287" s="219"/>
      <c r="T287" s="484"/>
      <c r="U287" s="587"/>
      <c r="V287" s="623"/>
      <c r="W287" s="220"/>
      <c r="X287" s="229"/>
      <c r="Y287" s="222"/>
      <c r="Z287" s="223"/>
      <c r="AA287" s="224"/>
      <c r="AB287" s="225"/>
      <c r="AC287" s="226"/>
      <c r="AD287" s="227"/>
    </row>
    <row r="288" spans="2:31" s="289" customFormat="1" ht="114.95" customHeight="1" thickBot="1">
      <c r="B288" s="406"/>
      <c r="C288" s="214"/>
      <c r="D288" s="216"/>
      <c r="E288" s="216"/>
      <c r="F288" s="216"/>
      <c r="G288" s="217"/>
      <c r="H288" s="214"/>
      <c r="I288" s="218"/>
      <c r="J288" s="313"/>
      <c r="K288" s="460"/>
      <c r="L288" s="444"/>
      <c r="M288" s="565"/>
      <c r="N288" s="233"/>
      <c r="O288" s="236"/>
      <c r="P288" s="233"/>
      <c r="Q288" s="219"/>
      <c r="R288" s="219"/>
      <c r="S288" s="219"/>
      <c r="T288" s="484"/>
      <c r="U288" s="587"/>
      <c r="V288" s="619"/>
      <c r="W288" s="220"/>
      <c r="X288" s="229"/>
      <c r="Y288" s="222"/>
      <c r="Z288" s="223"/>
      <c r="AA288" s="224"/>
      <c r="AB288" s="225"/>
      <c r="AC288" s="226"/>
      <c r="AD288" s="227"/>
    </row>
    <row r="289" spans="2:33" s="289" customFormat="1" ht="114.95" customHeight="1" thickBot="1">
      <c r="B289" s="407"/>
      <c r="C289" s="214"/>
      <c r="D289" s="216"/>
      <c r="E289" s="216"/>
      <c r="F289" s="216"/>
      <c r="G289" s="217"/>
      <c r="H289" s="214"/>
      <c r="I289" s="218"/>
      <c r="J289" s="313"/>
      <c r="K289" s="460"/>
      <c r="L289" s="444"/>
      <c r="M289" s="445"/>
      <c r="N289" s="233"/>
      <c r="O289" s="381"/>
      <c r="P289" s="233"/>
      <c r="Q289" s="219"/>
      <c r="R289" s="219"/>
      <c r="S289" s="219"/>
      <c r="T289" s="484"/>
      <c r="U289" s="587"/>
      <c r="V289" s="598"/>
      <c r="W289" s="220"/>
      <c r="X289" s="229"/>
      <c r="Y289" s="222"/>
      <c r="Z289" s="223"/>
      <c r="AA289" s="224"/>
      <c r="AB289" s="225"/>
      <c r="AC289" s="226"/>
      <c r="AD289" s="227"/>
    </row>
    <row r="290" spans="2:33" s="289" customFormat="1" ht="114.95" customHeight="1" thickBot="1">
      <c r="B290" s="407"/>
      <c r="C290" s="214"/>
      <c r="D290" s="216"/>
      <c r="E290" s="216"/>
      <c r="F290" s="216"/>
      <c r="G290" s="217"/>
      <c r="H290" s="214"/>
      <c r="I290" s="218"/>
      <c r="J290" s="313"/>
      <c r="K290" s="458"/>
      <c r="L290" s="444"/>
      <c r="M290" s="464"/>
      <c r="N290" s="233"/>
      <c r="O290" s="230"/>
      <c r="P290" s="219"/>
      <c r="Q290" s="219"/>
      <c r="R290" s="219"/>
      <c r="S290" s="219"/>
      <c r="T290" s="484"/>
      <c r="U290" s="587"/>
      <c r="V290" s="598"/>
      <c r="W290" s="220"/>
      <c r="X290" s="229"/>
      <c r="Y290" s="222"/>
      <c r="Z290" s="223"/>
      <c r="AA290" s="224"/>
      <c r="AB290" s="225"/>
      <c r="AC290" s="226"/>
      <c r="AD290" s="227"/>
    </row>
    <row r="291" spans="2:33" s="289" customFormat="1" ht="114.95" customHeight="1" thickBot="1">
      <c r="B291" s="408"/>
      <c r="C291" s="259"/>
      <c r="D291" s="216"/>
      <c r="E291" s="216"/>
      <c r="F291" s="246"/>
      <c r="G291" s="260"/>
      <c r="H291" s="259"/>
      <c r="I291" s="218"/>
      <c r="J291" s="320"/>
      <c r="K291" s="465"/>
      <c r="L291" s="446"/>
      <c r="M291" s="466"/>
      <c r="N291" s="270"/>
      <c r="O291" s="381"/>
      <c r="P291" s="270"/>
      <c r="Q291" s="66"/>
      <c r="R291" s="66"/>
      <c r="S291" s="66"/>
      <c r="T291" s="484"/>
      <c r="U291" s="592"/>
      <c r="V291" s="621"/>
      <c r="W291" s="252"/>
      <c r="X291" s="229"/>
      <c r="Y291" s="66"/>
      <c r="Z291" s="223"/>
      <c r="AA291" s="224"/>
      <c r="AB291" s="225"/>
      <c r="AC291" s="66"/>
      <c r="AD291" s="227"/>
    </row>
    <row r="292" spans="2:33" ht="114.95" customHeight="1" thickBot="1">
      <c r="B292" s="408"/>
      <c r="C292" s="259"/>
      <c r="D292" s="216"/>
      <c r="E292" s="246"/>
      <c r="F292" s="246"/>
      <c r="G292" s="260"/>
      <c r="H292" s="259"/>
      <c r="I292" s="218"/>
      <c r="J292" s="320"/>
      <c r="K292" s="469"/>
      <c r="L292" s="534"/>
      <c r="M292" s="447"/>
      <c r="N292" s="270"/>
      <c r="O292" s="287"/>
      <c r="P292" s="270"/>
      <c r="Q292" s="66"/>
      <c r="R292" s="66"/>
      <c r="S292" s="66"/>
      <c r="T292" s="484"/>
      <c r="U292" s="592"/>
      <c r="V292" s="621"/>
      <c r="W292" s="252"/>
      <c r="X292" s="229"/>
      <c r="Y292" s="66"/>
      <c r="Z292" s="223"/>
      <c r="AA292" s="224"/>
      <c r="AB292" s="225"/>
      <c r="AC292" s="66"/>
      <c r="AD292" s="227"/>
    </row>
    <row r="293" spans="2:33" s="289" customFormat="1" ht="114.95" customHeight="1" thickBot="1">
      <c r="B293" s="408"/>
      <c r="C293" s="259"/>
      <c r="D293" s="216"/>
      <c r="E293" s="216"/>
      <c r="F293" s="246"/>
      <c r="G293" s="260"/>
      <c r="H293" s="259"/>
      <c r="I293" s="218"/>
      <c r="J293" s="320"/>
      <c r="K293" s="454"/>
      <c r="L293" s="537"/>
      <c r="M293" s="464"/>
      <c r="N293" s="271"/>
      <c r="O293" s="430"/>
      <c r="P293" s="271"/>
      <c r="Q293" s="66"/>
      <c r="R293" s="66"/>
      <c r="S293" s="66"/>
      <c r="T293" s="484"/>
      <c r="U293" s="592"/>
      <c r="V293" s="621"/>
      <c r="W293" s="252"/>
      <c r="X293" s="229"/>
      <c r="Y293" s="66"/>
      <c r="Z293" s="223"/>
      <c r="AA293" s="224"/>
      <c r="AB293" s="225"/>
      <c r="AC293" s="66"/>
      <c r="AD293" s="227"/>
    </row>
    <row r="294" spans="2:33" s="289" customFormat="1" ht="114.95" customHeight="1" thickBot="1">
      <c r="B294" s="408"/>
      <c r="C294" s="259"/>
      <c r="D294" s="216"/>
      <c r="E294" s="216"/>
      <c r="F294" s="246"/>
      <c r="G294" s="260"/>
      <c r="H294" s="259"/>
      <c r="I294" s="218"/>
      <c r="J294" s="320"/>
      <c r="K294" s="465"/>
      <c r="L294" s="538"/>
      <c r="M294" s="447"/>
      <c r="N294" s="270"/>
      <c r="O294" s="271"/>
      <c r="P294" s="270"/>
      <c r="Q294" s="66"/>
      <c r="R294" s="66"/>
      <c r="S294" s="66"/>
      <c r="T294" s="484"/>
      <c r="U294" s="592"/>
      <c r="V294" s="621"/>
      <c r="W294" s="252"/>
      <c r="X294" s="229"/>
      <c r="Y294" s="66"/>
      <c r="Z294" s="223"/>
      <c r="AA294" s="224"/>
      <c r="AB294" s="225"/>
      <c r="AC294" s="66"/>
      <c r="AD294" s="227"/>
    </row>
    <row r="295" spans="2:33" s="289" customFormat="1" ht="114.95" customHeight="1" thickBot="1">
      <c r="B295" s="408"/>
      <c r="C295" s="259"/>
      <c r="D295" s="216"/>
      <c r="E295" s="216"/>
      <c r="F295" s="246"/>
      <c r="G295" s="260"/>
      <c r="H295" s="259"/>
      <c r="I295" s="218"/>
      <c r="J295" s="320"/>
      <c r="K295" s="466"/>
      <c r="L295" s="531"/>
      <c r="M295" s="465"/>
      <c r="N295" s="270"/>
      <c r="O295" s="255"/>
      <c r="P295" s="270"/>
      <c r="Q295" s="66"/>
      <c r="R295" s="66"/>
      <c r="S295" s="66"/>
      <c r="T295" s="484"/>
      <c r="U295" s="592"/>
      <c r="V295" s="621"/>
      <c r="W295" s="252"/>
      <c r="X295" s="229"/>
      <c r="Y295" s="66"/>
      <c r="Z295" s="223"/>
      <c r="AA295" s="224"/>
      <c r="AB295" s="225"/>
      <c r="AC295" s="66"/>
      <c r="AD295" s="227"/>
    </row>
    <row r="296" spans="2:33" s="289" customFormat="1" ht="114.95" customHeight="1" thickBot="1">
      <c r="B296" s="408"/>
      <c r="C296" s="259"/>
      <c r="D296" s="216"/>
      <c r="E296" s="246"/>
      <c r="F296" s="246"/>
      <c r="G296" s="260"/>
      <c r="H296" s="259"/>
      <c r="I296" s="218"/>
      <c r="J296" s="320"/>
      <c r="K296" s="447"/>
      <c r="L296" s="539"/>
      <c r="M296" s="469"/>
      <c r="N296" s="270"/>
      <c r="O296" s="333"/>
      <c r="P296" s="270"/>
      <c r="Q296" s="66"/>
      <c r="R296" s="66"/>
      <c r="S296" s="66"/>
      <c r="T296" s="484"/>
      <c r="U296" s="592"/>
      <c r="V296" s="621"/>
      <c r="W296" s="252"/>
      <c r="X296" s="229"/>
      <c r="Y296" s="66"/>
      <c r="Z296" s="223"/>
      <c r="AA296" s="224"/>
      <c r="AB296" s="225"/>
      <c r="AC296" s="66"/>
      <c r="AD296" s="227"/>
    </row>
    <row r="297" spans="2:33" s="289" customFormat="1" ht="114.95" customHeight="1" thickBot="1">
      <c r="B297" s="408"/>
      <c r="C297" s="259"/>
      <c r="D297" s="216"/>
      <c r="E297" s="216"/>
      <c r="F297" s="246"/>
      <c r="G297" s="260"/>
      <c r="H297" s="259"/>
      <c r="I297" s="218"/>
      <c r="J297" s="320"/>
      <c r="K297" s="465"/>
      <c r="L297" s="496"/>
      <c r="M297" s="465"/>
      <c r="N297" s="270"/>
      <c r="O297" s="271"/>
      <c r="P297" s="270"/>
      <c r="Q297" s="66"/>
      <c r="R297" s="66"/>
      <c r="S297" s="66"/>
      <c r="T297" s="484"/>
      <c r="U297" s="592"/>
      <c r="V297" s="621"/>
      <c r="W297" s="252"/>
      <c r="X297" s="229"/>
      <c r="Y297" s="66"/>
      <c r="Z297" s="223"/>
      <c r="AA297" s="224"/>
      <c r="AB297" s="225"/>
      <c r="AC297" s="66"/>
      <c r="AD297" s="227"/>
    </row>
    <row r="298" spans="2:33" s="289" customFormat="1" ht="114.95" customHeight="1" thickBot="1">
      <c r="B298" s="408"/>
      <c r="C298" s="259"/>
      <c r="D298" s="216"/>
      <c r="E298" s="216"/>
      <c r="F298" s="246"/>
      <c r="G298" s="260"/>
      <c r="H298" s="259"/>
      <c r="I298" s="218"/>
      <c r="J298" s="320"/>
      <c r="K298" s="465"/>
      <c r="L298" s="496"/>
      <c r="M298" s="465"/>
      <c r="N298" s="270"/>
      <c r="O298" s="271"/>
      <c r="P298" s="270"/>
      <c r="Q298" s="66"/>
      <c r="R298" s="66"/>
      <c r="S298" s="66"/>
      <c r="T298" s="484"/>
      <c r="U298" s="592"/>
      <c r="V298" s="621"/>
      <c r="W298" s="252"/>
      <c r="X298" s="229"/>
      <c r="Y298" s="66"/>
      <c r="Z298" s="223"/>
      <c r="AA298" s="224"/>
      <c r="AB298" s="225"/>
      <c r="AC298" s="66"/>
      <c r="AD298" s="227"/>
    </row>
    <row r="299" spans="2:33" s="289" customFormat="1" ht="114.95" customHeight="1" thickBot="1">
      <c r="B299" s="408"/>
      <c r="C299" s="259"/>
      <c r="D299" s="216"/>
      <c r="E299" s="216"/>
      <c r="F299" s="246"/>
      <c r="G299" s="260"/>
      <c r="H299" s="259"/>
      <c r="I299" s="218"/>
      <c r="J299" s="320"/>
      <c r="K299" s="465"/>
      <c r="L299" s="496"/>
      <c r="M299" s="465"/>
      <c r="N299" s="270"/>
      <c r="O299" s="271"/>
      <c r="P299" s="270"/>
      <c r="Q299" s="66"/>
      <c r="R299" s="66"/>
      <c r="S299" s="66"/>
      <c r="T299" s="484"/>
      <c r="U299" s="592"/>
      <c r="V299" s="621"/>
      <c r="W299" s="252"/>
      <c r="X299" s="229"/>
      <c r="Y299" s="66"/>
      <c r="Z299" s="223"/>
      <c r="AA299" s="224"/>
      <c r="AB299" s="225"/>
      <c r="AC299" s="66"/>
      <c r="AD299" s="227"/>
    </row>
    <row r="300" spans="2:33" ht="114.95" customHeight="1" thickBot="1">
      <c r="B300" s="408"/>
      <c r="C300" s="259"/>
      <c r="D300" s="216"/>
      <c r="E300" s="216"/>
      <c r="F300" s="246"/>
      <c r="G300" s="260"/>
      <c r="H300" s="259"/>
      <c r="I300" s="218"/>
      <c r="J300" s="320"/>
      <c r="K300" s="465"/>
      <c r="L300" s="496"/>
      <c r="M300" s="465"/>
      <c r="N300" s="270"/>
      <c r="O300" s="271"/>
      <c r="P300" s="270"/>
      <c r="Q300" s="66"/>
      <c r="R300" s="66"/>
      <c r="S300" s="66"/>
      <c r="T300" s="484"/>
      <c r="U300" s="592"/>
      <c r="V300" s="621"/>
      <c r="W300" s="252"/>
      <c r="X300" s="229"/>
      <c r="Y300" s="66"/>
      <c r="Z300" s="223"/>
      <c r="AA300" s="224"/>
      <c r="AB300" s="225"/>
      <c r="AC300" s="66"/>
      <c r="AD300" s="227"/>
      <c r="AF300" s="289"/>
      <c r="AG300" s="289"/>
    </row>
    <row r="301" spans="2:33" ht="114.95" customHeight="1" thickBot="1">
      <c r="B301" s="408"/>
      <c r="C301" s="259"/>
      <c r="D301" s="216"/>
      <c r="E301" s="216"/>
      <c r="F301" s="246"/>
      <c r="G301" s="260"/>
      <c r="H301" s="259"/>
      <c r="I301" s="218"/>
      <c r="J301" s="320"/>
      <c r="K301" s="465"/>
      <c r="L301" s="496"/>
      <c r="M301" s="465"/>
      <c r="N301" s="270"/>
      <c r="O301" s="271"/>
      <c r="P301" s="270"/>
      <c r="Q301" s="66"/>
      <c r="R301" s="66"/>
      <c r="S301" s="66"/>
      <c r="T301" s="484"/>
      <c r="U301" s="592"/>
      <c r="V301" s="621"/>
      <c r="W301" s="252"/>
      <c r="X301" s="229"/>
      <c r="Y301" s="66"/>
      <c r="Z301" s="223"/>
      <c r="AA301" s="224"/>
      <c r="AB301" s="225"/>
      <c r="AC301" s="66"/>
      <c r="AD301" s="227"/>
      <c r="AF301" s="289"/>
      <c r="AG301" s="289"/>
    </row>
    <row r="302" spans="2:33" ht="114.95" customHeight="1" thickBot="1">
      <c r="B302" s="409"/>
      <c r="C302" s="259"/>
      <c r="D302" s="216"/>
      <c r="E302" s="216"/>
      <c r="F302" s="246"/>
      <c r="G302" s="260"/>
      <c r="H302" s="259"/>
      <c r="I302" s="218"/>
      <c r="J302" s="313"/>
      <c r="K302" s="470"/>
      <c r="L302" s="496"/>
      <c r="M302" s="539"/>
      <c r="N302" s="384"/>
      <c r="O302" s="271"/>
      <c r="P302" s="384"/>
      <c r="Q302" s="66"/>
      <c r="R302" s="66"/>
      <c r="S302" s="66"/>
      <c r="T302" s="398"/>
      <c r="U302" s="592"/>
      <c r="V302" s="621"/>
      <c r="W302" s="252"/>
      <c r="X302" s="229"/>
      <c r="Y302" s="66"/>
      <c r="Z302" s="223"/>
      <c r="AA302" s="224"/>
      <c r="AB302" s="225"/>
      <c r="AC302" s="66"/>
      <c r="AD302" s="227"/>
    </row>
    <row r="303" spans="2:33" ht="114.95" customHeight="1" thickBot="1">
      <c r="B303" s="409"/>
      <c r="C303" s="259"/>
      <c r="D303" s="216"/>
      <c r="E303" s="216"/>
      <c r="F303" s="246"/>
      <c r="G303" s="260"/>
      <c r="H303" s="259"/>
      <c r="I303" s="261"/>
      <c r="J303" s="313"/>
      <c r="K303" s="470"/>
      <c r="L303" s="531"/>
      <c r="M303" s="566"/>
      <c r="N303" s="270"/>
      <c r="O303" s="431"/>
      <c r="P303" s="270"/>
      <c r="Q303" s="66"/>
      <c r="R303" s="66"/>
      <c r="S303" s="66"/>
      <c r="T303" s="398"/>
      <c r="U303" s="592"/>
      <c r="V303" s="621"/>
      <c r="W303" s="252"/>
      <c r="X303" s="229"/>
      <c r="Y303" s="66"/>
      <c r="Z303" s="223"/>
      <c r="AA303" s="224"/>
      <c r="AB303" s="225"/>
      <c r="AC303" s="66"/>
      <c r="AD303" s="227"/>
    </row>
    <row r="304" spans="2:33" s="289" customFormat="1" ht="114.95" customHeight="1" thickBot="1">
      <c r="B304" s="408"/>
      <c r="C304" s="259"/>
      <c r="D304" s="216"/>
      <c r="E304" s="242"/>
      <c r="F304" s="246"/>
      <c r="G304" s="260"/>
      <c r="H304" s="259"/>
      <c r="I304" s="261"/>
      <c r="J304" s="320"/>
      <c r="K304" s="462"/>
      <c r="L304" s="540"/>
      <c r="M304" s="464"/>
      <c r="N304" s="270"/>
      <c r="O304" s="430"/>
      <c r="P304" s="270"/>
      <c r="Q304" s="66"/>
      <c r="R304" s="66"/>
      <c r="S304" s="66"/>
      <c r="T304" s="484"/>
      <c r="U304" s="603"/>
      <c r="V304" s="621"/>
      <c r="W304" s="252"/>
      <c r="X304" s="229"/>
      <c r="Y304" s="66"/>
      <c r="Z304" s="223"/>
      <c r="AA304" s="224"/>
      <c r="AB304" s="225"/>
      <c r="AC304" s="66"/>
      <c r="AD304" s="227"/>
    </row>
    <row r="305" spans="2:30" s="289" customFormat="1" ht="114.95" customHeight="1" thickBot="1">
      <c r="B305" s="409"/>
      <c r="C305" s="259"/>
      <c r="D305" s="216"/>
      <c r="E305" s="242"/>
      <c r="F305" s="246"/>
      <c r="G305" s="260"/>
      <c r="H305" s="259"/>
      <c r="I305" s="261"/>
      <c r="J305" s="313"/>
      <c r="K305" s="465"/>
      <c r="L305" s="496"/>
      <c r="M305" s="465"/>
      <c r="N305" s="385"/>
      <c r="O305" s="230"/>
      <c r="P305" s="385"/>
      <c r="Q305" s="66"/>
      <c r="R305" s="66"/>
      <c r="S305" s="66"/>
      <c r="T305" s="484"/>
      <c r="U305" s="592"/>
      <c r="V305" s="621"/>
      <c r="W305" s="252"/>
      <c r="X305" s="229"/>
      <c r="Y305" s="66"/>
      <c r="Z305" s="223"/>
      <c r="AA305" s="224"/>
      <c r="AB305" s="225"/>
      <c r="AC305" s="66"/>
      <c r="AD305" s="227"/>
    </row>
    <row r="306" spans="2:30" ht="114.95" customHeight="1" thickBot="1">
      <c r="B306" s="410"/>
      <c r="C306" s="259"/>
      <c r="D306" s="216"/>
      <c r="E306" s="216"/>
      <c r="F306" s="246"/>
      <c r="G306" s="260"/>
      <c r="H306" s="259"/>
      <c r="I306" s="261"/>
      <c r="J306" s="313"/>
      <c r="K306" s="465"/>
      <c r="L306" s="446"/>
      <c r="M306" s="465"/>
      <c r="N306" s="270"/>
      <c r="O306" s="381"/>
      <c r="P306" s="270"/>
      <c r="Q306" s="66"/>
      <c r="R306" s="273"/>
      <c r="S306" s="66"/>
      <c r="T306" s="484"/>
      <c r="U306" s="592"/>
      <c r="V306" s="621"/>
      <c r="W306" s="252"/>
      <c r="X306" s="229"/>
      <c r="Y306" s="66"/>
      <c r="Z306" s="223"/>
      <c r="AA306" s="224"/>
      <c r="AB306" s="225"/>
      <c r="AC306" s="66"/>
      <c r="AD306" s="227"/>
    </row>
    <row r="307" spans="2:30" ht="114.95" customHeight="1" thickBot="1">
      <c r="B307" s="410"/>
      <c r="C307" s="259"/>
      <c r="D307" s="216"/>
      <c r="E307" s="246"/>
      <c r="F307" s="246"/>
      <c r="G307" s="260"/>
      <c r="H307" s="259"/>
      <c r="I307" s="261"/>
      <c r="J307" s="313"/>
      <c r="K307" s="465"/>
      <c r="L307" s="496"/>
      <c r="M307" s="466"/>
      <c r="N307" s="272"/>
      <c r="O307" s="271"/>
      <c r="P307" s="255"/>
      <c r="Q307" s="66"/>
      <c r="R307" s="66"/>
      <c r="S307" s="66"/>
      <c r="T307" s="484"/>
      <c r="U307" s="592"/>
      <c r="V307" s="621"/>
      <c r="W307" s="252"/>
      <c r="X307" s="229"/>
      <c r="Y307" s="66"/>
      <c r="Z307" s="223"/>
      <c r="AA307" s="224"/>
      <c r="AB307" s="225"/>
      <c r="AC307" s="66"/>
      <c r="AD307" s="227"/>
    </row>
    <row r="308" spans="2:30" s="289" customFormat="1" ht="114.95" customHeight="1" thickBot="1">
      <c r="B308" s="410"/>
      <c r="C308" s="259"/>
      <c r="D308" s="216"/>
      <c r="E308" s="246"/>
      <c r="F308" s="246"/>
      <c r="G308" s="260"/>
      <c r="H308" s="259"/>
      <c r="I308" s="261"/>
      <c r="J308" s="313"/>
      <c r="K308" s="463"/>
      <c r="L308" s="496"/>
      <c r="M308" s="447"/>
      <c r="N308" s="270"/>
      <c r="O308" s="432"/>
      <c r="P308" s="270"/>
      <c r="Q308" s="66"/>
      <c r="R308" s="66"/>
      <c r="S308" s="66"/>
      <c r="T308" s="484"/>
      <c r="U308" s="592"/>
      <c r="V308" s="621"/>
      <c r="W308" s="252"/>
      <c r="X308" s="229"/>
      <c r="Y308" s="66"/>
      <c r="Z308" s="223"/>
      <c r="AA308" s="224"/>
      <c r="AB308" s="225"/>
      <c r="AC308" s="66"/>
      <c r="AD308" s="227"/>
    </row>
    <row r="309" spans="2:30" s="289" customFormat="1" ht="114.95" customHeight="1" thickBot="1">
      <c r="B309" s="410"/>
      <c r="C309" s="259"/>
      <c r="D309" s="216"/>
      <c r="E309" s="246"/>
      <c r="F309" s="246"/>
      <c r="G309" s="260"/>
      <c r="H309" s="259"/>
      <c r="I309" s="261"/>
      <c r="J309" s="313"/>
      <c r="K309" s="465"/>
      <c r="L309" s="496"/>
      <c r="M309" s="465"/>
      <c r="N309" s="270"/>
      <c r="O309" s="434"/>
      <c r="P309" s="270"/>
      <c r="Q309" s="66"/>
      <c r="R309" s="66"/>
      <c r="S309" s="66"/>
      <c r="T309" s="484"/>
      <c r="U309" s="592"/>
      <c r="V309" s="621"/>
      <c r="W309" s="252"/>
      <c r="X309" s="229"/>
      <c r="Y309" s="66"/>
      <c r="Z309" s="223"/>
      <c r="AA309" s="224"/>
      <c r="AB309" s="225"/>
      <c r="AC309" s="66"/>
      <c r="AD309" s="227"/>
    </row>
    <row r="310" spans="2:30" s="289" customFormat="1" ht="114.95" customHeight="1" thickBot="1">
      <c r="B310" s="410"/>
      <c r="C310" s="259"/>
      <c r="D310" s="216"/>
      <c r="E310" s="246"/>
      <c r="F310" s="246"/>
      <c r="G310" s="260"/>
      <c r="H310" s="259"/>
      <c r="I310" s="261"/>
      <c r="J310" s="313"/>
      <c r="K310" s="465"/>
      <c r="L310" s="496"/>
      <c r="M310" s="447"/>
      <c r="N310" s="270"/>
      <c r="O310" s="433"/>
      <c r="P310" s="270"/>
      <c r="Q310" s="66"/>
      <c r="R310" s="66"/>
      <c r="S310" s="66"/>
      <c r="T310" s="484"/>
      <c r="U310" s="592"/>
      <c r="V310" s="621"/>
      <c r="W310" s="252"/>
      <c r="X310" s="229"/>
      <c r="Y310" s="66"/>
      <c r="Z310" s="223"/>
      <c r="AA310" s="224"/>
      <c r="AB310" s="225"/>
      <c r="AC310" s="66"/>
      <c r="AD310" s="227"/>
    </row>
    <row r="311" spans="2:30" s="289" customFormat="1" ht="114.95" customHeight="1" thickBot="1">
      <c r="B311" s="410"/>
      <c r="C311" s="259"/>
      <c r="D311" s="216"/>
      <c r="E311" s="246"/>
      <c r="F311" s="246"/>
      <c r="G311" s="260"/>
      <c r="H311" s="259"/>
      <c r="I311" s="261"/>
      <c r="J311" s="313"/>
      <c r="K311" s="465"/>
      <c r="L311" s="446"/>
      <c r="M311" s="465"/>
      <c r="N311" s="270"/>
      <c r="O311" s="271"/>
      <c r="P311" s="270"/>
      <c r="Q311" s="66"/>
      <c r="R311" s="66"/>
      <c r="S311" s="66"/>
      <c r="T311" s="484"/>
      <c r="U311" s="604"/>
      <c r="V311" s="621"/>
      <c r="W311" s="252"/>
      <c r="X311" s="229"/>
      <c r="Y311" s="66"/>
      <c r="Z311" s="223"/>
      <c r="AA311" s="224"/>
      <c r="AB311" s="225"/>
      <c r="AC311" s="66"/>
      <c r="AD311" s="227"/>
    </row>
    <row r="312" spans="2:30" s="289" customFormat="1" ht="114.95" customHeight="1" thickBot="1">
      <c r="B312" s="410"/>
      <c r="C312" s="275"/>
      <c r="D312" s="216"/>
      <c r="E312" s="246"/>
      <c r="F312" s="216"/>
      <c r="G312" s="276"/>
      <c r="H312" s="275"/>
      <c r="I312" s="261"/>
      <c r="J312" s="317"/>
      <c r="K312" s="452"/>
      <c r="L312" s="521"/>
      <c r="M312" s="452"/>
      <c r="N312" s="575"/>
      <c r="O312" s="436"/>
      <c r="P312" s="575"/>
      <c r="Q312" s="66"/>
      <c r="R312" s="66"/>
      <c r="S312" s="66"/>
      <c r="T312" s="484"/>
      <c r="U312" s="605"/>
      <c r="V312" s="598"/>
      <c r="W312" s="252"/>
      <c r="X312" s="229"/>
      <c r="Y312" s="66"/>
      <c r="Z312" s="223"/>
      <c r="AA312" s="224"/>
      <c r="AB312" s="281"/>
      <c r="AC312" s="66"/>
      <c r="AD312" s="227"/>
    </row>
    <row r="313" spans="2:30" s="289" customFormat="1" ht="114.95" customHeight="1" thickBot="1">
      <c r="B313" s="435"/>
      <c r="C313" s="275"/>
      <c r="D313" s="216"/>
      <c r="E313" s="246"/>
      <c r="F313" s="216"/>
      <c r="G313" s="276"/>
      <c r="H313" s="275"/>
      <c r="I313" s="261"/>
      <c r="J313" s="317"/>
      <c r="K313" s="452"/>
      <c r="L313" s="447"/>
      <c r="M313" s="445"/>
      <c r="N313" s="575"/>
      <c r="O313" s="436"/>
      <c r="P313" s="575"/>
      <c r="Q313" s="66"/>
      <c r="R313" s="66"/>
      <c r="S313" s="66"/>
      <c r="T313" s="484"/>
      <c r="U313" s="606"/>
      <c r="V313" s="621"/>
      <c r="W313" s="252"/>
      <c r="X313" s="229"/>
      <c r="Y313" s="66"/>
      <c r="Z313" s="223"/>
      <c r="AA313" s="224"/>
      <c r="AB313" s="281"/>
      <c r="AC313" s="66"/>
      <c r="AD313" s="227"/>
    </row>
    <row r="314" spans="2:30" s="289" customFormat="1" ht="114.95" customHeight="1" thickBot="1">
      <c r="B314" s="240"/>
      <c r="C314" s="275"/>
      <c r="D314" s="216"/>
      <c r="E314" s="241"/>
      <c r="F314" s="216"/>
      <c r="G314" s="217"/>
      <c r="H314" s="275"/>
      <c r="I314" s="261"/>
      <c r="J314" s="317"/>
      <c r="K314" s="512"/>
      <c r="L314" s="444"/>
      <c r="M314" s="512"/>
      <c r="N314" s="576"/>
      <c r="O314" s="439"/>
      <c r="P314" s="575"/>
      <c r="Q314" s="66"/>
      <c r="R314" s="66"/>
      <c r="S314" s="66"/>
      <c r="T314" s="398"/>
      <c r="U314" s="607"/>
      <c r="V314" s="598"/>
      <c r="W314" s="252"/>
      <c r="X314" s="229"/>
      <c r="Y314" s="66"/>
      <c r="Z314" s="223"/>
      <c r="AA314" s="224"/>
      <c r="AB314" s="281"/>
      <c r="AC314" s="66"/>
      <c r="AD314" s="227"/>
    </row>
    <row r="315" spans="2:30" s="289" customFormat="1" ht="114.95" customHeight="1" thickBot="1">
      <c r="B315" s="274"/>
      <c r="C315" s="275"/>
      <c r="D315" s="216"/>
      <c r="E315" s="241"/>
      <c r="F315" s="216"/>
      <c r="G315" s="217"/>
      <c r="H315" s="275"/>
      <c r="I315" s="261"/>
      <c r="J315" s="317"/>
      <c r="K315" s="452"/>
      <c r="L315" s="527"/>
      <c r="M315" s="452"/>
      <c r="N315" s="233"/>
      <c r="O315" s="436"/>
      <c r="P315" s="233"/>
      <c r="Q315" s="66"/>
      <c r="R315" s="66"/>
      <c r="S315" s="66"/>
      <c r="T315" s="484"/>
      <c r="U315" s="607"/>
      <c r="V315" s="598"/>
      <c r="W315" s="252"/>
      <c r="X315" s="229"/>
      <c r="Y315" s="66"/>
      <c r="Z315" s="223"/>
      <c r="AA315" s="224"/>
      <c r="AB315" s="281"/>
      <c r="AC315" s="66"/>
      <c r="AD315" s="227"/>
    </row>
    <row r="316" spans="2:30" s="289" customFormat="1" ht="114.95" customHeight="1" thickBot="1">
      <c r="B316" s="240"/>
      <c r="C316" s="275"/>
      <c r="D316" s="216"/>
      <c r="E316" s="241"/>
      <c r="F316" s="216"/>
      <c r="G316" s="217"/>
      <c r="H316" s="275"/>
      <c r="I316" s="261"/>
      <c r="J316" s="317"/>
      <c r="K316" s="512"/>
      <c r="L316" s="444"/>
      <c r="M316" s="512"/>
      <c r="N316" s="233"/>
      <c r="O316" s="436"/>
      <c r="P316" s="233"/>
      <c r="Q316" s="66"/>
      <c r="R316" s="66"/>
      <c r="S316" s="66"/>
      <c r="T316" s="398"/>
      <c r="U316" s="607"/>
      <c r="V316" s="598"/>
      <c r="W316" s="252"/>
      <c r="X316" s="229"/>
      <c r="Y316" s="66"/>
      <c r="Z316" s="223"/>
      <c r="AA316" s="224"/>
      <c r="AB316" s="281"/>
      <c r="AC316" s="66"/>
      <c r="AD316" s="227"/>
    </row>
    <row r="317" spans="2:30" s="289" customFormat="1" ht="114.95" customHeight="1" thickBot="1">
      <c r="B317" s="240"/>
      <c r="C317" s="275"/>
      <c r="D317" s="216"/>
      <c r="E317" s="241"/>
      <c r="F317" s="216"/>
      <c r="G317" s="217"/>
      <c r="H317" s="275"/>
      <c r="I317" s="261"/>
      <c r="J317" s="317"/>
      <c r="K317" s="452"/>
      <c r="L317" s="444"/>
      <c r="M317" s="452"/>
      <c r="N317" s="233"/>
      <c r="O317" s="436"/>
      <c r="P317" s="219"/>
      <c r="Q317" s="66"/>
      <c r="R317" s="66"/>
      <c r="S317" s="66"/>
      <c r="T317" s="484"/>
      <c r="U317" s="607"/>
      <c r="V317" s="598"/>
      <c r="W317" s="252"/>
      <c r="X317" s="229"/>
      <c r="Y317" s="66"/>
      <c r="Z317" s="223"/>
      <c r="AA317" s="224"/>
      <c r="AB317" s="281"/>
      <c r="AC317" s="66"/>
      <c r="AD317" s="227"/>
    </row>
    <row r="318" spans="2:30" s="289" customFormat="1" ht="114.95" customHeight="1" thickBot="1">
      <c r="B318" s="240"/>
      <c r="C318" s="275"/>
      <c r="D318" s="216"/>
      <c r="E318" s="241"/>
      <c r="F318" s="216"/>
      <c r="G318" s="217"/>
      <c r="H318" s="275"/>
      <c r="I318" s="261"/>
      <c r="J318" s="317"/>
      <c r="K318" s="471"/>
      <c r="L318" s="541"/>
      <c r="M318" s="471"/>
      <c r="N318" s="437"/>
      <c r="O318" s="265"/>
      <c r="P318" s="575"/>
      <c r="Q318" s="66"/>
      <c r="R318" s="66"/>
      <c r="S318" s="66"/>
      <c r="T318" s="484"/>
      <c r="U318" s="607"/>
      <c r="V318" s="598"/>
      <c r="W318" s="252"/>
      <c r="X318" s="229"/>
      <c r="Y318" s="66"/>
      <c r="Z318" s="223"/>
      <c r="AA318" s="224"/>
      <c r="AB318" s="281"/>
      <c r="AC318" s="66"/>
      <c r="AD318" s="227"/>
    </row>
    <row r="319" spans="2:30" s="289" customFormat="1" ht="114.95" customHeight="1" thickBot="1">
      <c r="B319" s="240"/>
      <c r="C319" s="275"/>
      <c r="D319" s="216"/>
      <c r="E319" s="216"/>
      <c r="F319" s="216"/>
      <c r="G319" s="217"/>
      <c r="H319" s="275"/>
      <c r="I319" s="261"/>
      <c r="J319" s="317"/>
      <c r="K319" s="456"/>
      <c r="L319" s="444"/>
      <c r="M319" s="456"/>
      <c r="N319" s="233"/>
      <c r="O319" s="436"/>
      <c r="P319" s="233"/>
      <c r="Q319" s="66"/>
      <c r="R319" s="66"/>
      <c r="S319" s="66"/>
      <c r="T319" s="484"/>
      <c r="U319" s="607"/>
      <c r="V319" s="598"/>
      <c r="W319" s="252"/>
      <c r="X319" s="229"/>
      <c r="Y319" s="66"/>
      <c r="Z319" s="223"/>
      <c r="AA319" s="224"/>
      <c r="AB319" s="281"/>
      <c r="AC319" s="66"/>
      <c r="AD319" s="227"/>
    </row>
    <row r="320" spans="2:30" s="289" customFormat="1" ht="114.95" customHeight="1" thickBot="1">
      <c r="B320" s="240"/>
      <c r="C320" s="275"/>
      <c r="D320" s="216"/>
      <c r="E320" s="216"/>
      <c r="F320" s="216"/>
      <c r="G320" s="217"/>
      <c r="H320" s="275"/>
      <c r="I320" s="261"/>
      <c r="J320" s="313"/>
      <c r="K320" s="471"/>
      <c r="L320" s="444"/>
      <c r="M320" s="471"/>
      <c r="N320" s="382"/>
      <c r="O320" s="436"/>
      <c r="P320" s="382"/>
      <c r="Q320" s="66"/>
      <c r="R320" s="66"/>
      <c r="S320" s="66"/>
      <c r="T320" s="484"/>
      <c r="U320" s="607"/>
      <c r="V320" s="598"/>
      <c r="W320" s="252"/>
      <c r="X320" s="229"/>
      <c r="Y320" s="66"/>
      <c r="Z320" s="223"/>
      <c r="AA320" s="224"/>
      <c r="AB320" s="281"/>
      <c r="AC320" s="66"/>
      <c r="AD320" s="227"/>
    </row>
    <row r="321" spans="2:30" s="289" customFormat="1" ht="114.95" customHeight="1" thickBot="1">
      <c r="B321" s="240"/>
      <c r="C321" s="275"/>
      <c r="D321" s="216"/>
      <c r="E321" s="216"/>
      <c r="F321" s="216"/>
      <c r="G321" s="217"/>
      <c r="H321" s="275"/>
      <c r="I321" s="261"/>
      <c r="J321" s="313"/>
      <c r="K321" s="471"/>
      <c r="L321" s="444"/>
      <c r="M321" s="471"/>
      <c r="N321" s="233"/>
      <c r="O321" s="436"/>
      <c r="P321" s="233"/>
      <c r="Q321" s="66"/>
      <c r="R321" s="66"/>
      <c r="S321" s="66"/>
      <c r="T321" s="484"/>
      <c r="U321" s="607"/>
      <c r="V321" s="598"/>
      <c r="W321" s="252"/>
      <c r="X321" s="229"/>
      <c r="Y321" s="66"/>
      <c r="Z321" s="223"/>
      <c r="AA321" s="224"/>
      <c r="AB321" s="281"/>
      <c r="AC321" s="66"/>
      <c r="AD321" s="227"/>
    </row>
    <row r="322" spans="2:30" ht="114.95" customHeight="1" thickBot="1">
      <c r="B322" s="240"/>
      <c r="C322" s="275"/>
      <c r="D322" s="216"/>
      <c r="E322" s="216"/>
      <c r="F322" s="216"/>
      <c r="G322" s="217"/>
      <c r="H322" s="275"/>
      <c r="I322" s="261"/>
      <c r="J322" s="313"/>
      <c r="K322" s="500"/>
      <c r="L322" s="444"/>
      <c r="M322" s="238"/>
      <c r="N322" s="233"/>
      <c r="O322" s="436"/>
      <c r="P322" s="233"/>
      <c r="Q322" s="66"/>
      <c r="R322" s="66"/>
      <c r="S322" s="66"/>
      <c r="T322" s="484"/>
      <c r="U322" s="607"/>
      <c r="V322" s="598"/>
      <c r="W322" s="252"/>
      <c r="X322" s="229"/>
      <c r="Y322" s="66"/>
      <c r="Z322" s="223"/>
      <c r="AA322" s="224"/>
      <c r="AB322" s="281"/>
      <c r="AC322" s="66"/>
      <c r="AD322" s="227"/>
    </row>
    <row r="323" spans="2:30" ht="114.95" customHeight="1" thickBot="1">
      <c r="B323" s="240"/>
      <c r="C323" s="275"/>
      <c r="D323" s="216"/>
      <c r="E323" s="216"/>
      <c r="F323" s="216"/>
      <c r="G323" s="217"/>
      <c r="H323" s="275"/>
      <c r="I323" s="261"/>
      <c r="J323" s="313"/>
      <c r="K323" s="513"/>
      <c r="L323" s="444"/>
      <c r="M323" s="445"/>
      <c r="N323" s="233"/>
      <c r="O323" s="436"/>
      <c r="P323" s="233"/>
      <c r="Q323" s="66"/>
      <c r="R323" s="66"/>
      <c r="S323" s="66"/>
      <c r="T323" s="484"/>
      <c r="U323" s="607"/>
      <c r="V323" s="598"/>
      <c r="W323" s="252"/>
      <c r="X323" s="229"/>
      <c r="Y323" s="66"/>
      <c r="Z323" s="223"/>
      <c r="AA323" s="224"/>
      <c r="AB323" s="281"/>
      <c r="AC323" s="66"/>
      <c r="AD323" s="227"/>
    </row>
    <row r="324" spans="2:30" ht="114.95" customHeight="1" thickBot="1">
      <c r="B324" s="240"/>
      <c r="C324" s="275"/>
      <c r="D324" s="216"/>
      <c r="E324" s="216"/>
      <c r="F324" s="216"/>
      <c r="G324" s="217"/>
      <c r="H324" s="275"/>
      <c r="I324" s="261"/>
      <c r="J324" s="313"/>
      <c r="K324" s="502"/>
      <c r="L324" s="527"/>
      <c r="M324" s="567"/>
      <c r="N324" s="233"/>
      <c r="O324" s="436"/>
      <c r="P324" s="233"/>
      <c r="Q324" s="66"/>
      <c r="R324" s="66"/>
      <c r="S324" s="66"/>
      <c r="T324" s="484"/>
      <c r="U324" s="607"/>
      <c r="V324" s="598"/>
      <c r="W324" s="252"/>
      <c r="X324" s="229"/>
      <c r="Y324" s="66"/>
      <c r="Z324" s="280"/>
      <c r="AA324" s="224"/>
      <c r="AB324" s="281"/>
      <c r="AC324" s="66"/>
      <c r="AD324" s="227"/>
    </row>
    <row r="325" spans="2:30" s="289" customFormat="1" ht="114.95" customHeight="1" thickBot="1">
      <c r="B325" s="240"/>
      <c r="C325" s="275"/>
      <c r="D325" s="216"/>
      <c r="E325" s="216"/>
      <c r="F325" s="216"/>
      <c r="G325" s="217"/>
      <c r="H325" s="275"/>
      <c r="I325" s="261"/>
      <c r="J325" s="313"/>
      <c r="K325" s="500"/>
      <c r="L325" s="444"/>
      <c r="M325" s="238"/>
      <c r="N325" s="233"/>
      <c r="O325" s="436"/>
      <c r="P325" s="219"/>
      <c r="Q325" s="66"/>
      <c r="R325" s="66"/>
      <c r="S325" s="66"/>
      <c r="T325" s="484"/>
      <c r="U325" s="607"/>
      <c r="V325" s="598"/>
      <c r="W325" s="252"/>
      <c r="X325" s="229"/>
      <c r="Y325" s="66"/>
      <c r="Z325" s="223"/>
      <c r="AA325" s="224"/>
      <c r="AB325" s="281"/>
      <c r="AC325" s="66"/>
      <c r="AD325" s="227"/>
    </row>
    <row r="326" spans="2:30" s="289" customFormat="1" ht="114.95" customHeight="1" thickBot="1">
      <c r="B326" s="240"/>
      <c r="C326" s="275"/>
      <c r="D326" s="216"/>
      <c r="E326" s="216"/>
      <c r="F326" s="216"/>
      <c r="G326" s="217"/>
      <c r="H326" s="275"/>
      <c r="I326" s="261"/>
      <c r="J326" s="313"/>
      <c r="K326" s="500"/>
      <c r="L326" s="444"/>
      <c r="M326" s="238"/>
      <c r="N326" s="233"/>
      <c r="O326" s="436"/>
      <c r="P326" s="233"/>
      <c r="Q326" s="66"/>
      <c r="R326" s="66"/>
      <c r="S326" s="66"/>
      <c r="T326" s="484"/>
      <c r="U326" s="607"/>
      <c r="V326" s="598"/>
      <c r="W326" s="252"/>
      <c r="X326" s="229"/>
      <c r="Y326" s="66"/>
      <c r="Z326" s="223"/>
      <c r="AA326" s="224"/>
      <c r="AB326" s="281"/>
      <c r="AC326" s="66"/>
      <c r="AD326" s="227"/>
    </row>
    <row r="327" spans="2:30" s="289" customFormat="1" ht="114.95" customHeight="1" thickBot="1">
      <c r="B327" s="240"/>
      <c r="C327" s="275"/>
      <c r="D327" s="216"/>
      <c r="E327" s="216"/>
      <c r="F327" s="216"/>
      <c r="G327" s="217"/>
      <c r="H327" s="275"/>
      <c r="I327" s="261"/>
      <c r="J327" s="313"/>
      <c r="K327" s="500"/>
      <c r="L327" s="444"/>
      <c r="M327" s="238"/>
      <c r="N327" s="233"/>
      <c r="O327" s="436"/>
      <c r="P327" s="233"/>
      <c r="Q327" s="66"/>
      <c r="R327" s="66"/>
      <c r="S327" s="66"/>
      <c r="T327" s="398"/>
      <c r="U327" s="607"/>
      <c r="V327" s="598"/>
      <c r="W327" s="252"/>
      <c r="X327" s="229"/>
      <c r="Y327" s="66"/>
      <c r="Z327" s="223"/>
      <c r="AA327" s="224"/>
      <c r="AB327" s="281"/>
      <c r="AC327" s="66"/>
      <c r="AD327" s="227"/>
    </row>
    <row r="328" spans="2:30" s="289" customFormat="1" ht="114.95" customHeight="1" thickBot="1">
      <c r="B328" s="240"/>
      <c r="C328" s="275"/>
      <c r="D328" s="216"/>
      <c r="E328" s="216"/>
      <c r="F328" s="216"/>
      <c r="G328" s="217"/>
      <c r="H328" s="275"/>
      <c r="I328" s="261"/>
      <c r="J328" s="313"/>
      <c r="K328" s="500"/>
      <c r="L328" s="444"/>
      <c r="M328" s="568"/>
      <c r="N328" s="233"/>
      <c r="O328" s="265"/>
      <c r="P328" s="382"/>
      <c r="Q328" s="66"/>
      <c r="R328" s="66"/>
      <c r="S328" s="66"/>
      <c r="T328" s="397"/>
      <c r="U328" s="607"/>
      <c r="V328" s="598"/>
      <c r="W328" s="252"/>
      <c r="X328" s="229"/>
      <c r="Y328" s="66"/>
      <c r="Z328" s="223"/>
      <c r="AA328" s="224"/>
      <c r="AB328" s="281"/>
      <c r="AC328" s="66"/>
      <c r="AD328" s="227"/>
    </row>
    <row r="329" spans="2:30" s="289" customFormat="1" ht="114.95" customHeight="1" thickBot="1">
      <c r="B329" s="240"/>
      <c r="C329" s="275"/>
      <c r="D329" s="216"/>
      <c r="E329" s="216"/>
      <c r="F329" s="216"/>
      <c r="G329" s="217"/>
      <c r="H329" s="275"/>
      <c r="I329" s="261"/>
      <c r="J329" s="313"/>
      <c r="K329" s="499"/>
      <c r="L329" s="444"/>
      <c r="M329" s="445"/>
      <c r="N329" s="233"/>
      <c r="O329" s="439"/>
      <c r="P329" s="233"/>
      <c r="Q329" s="66"/>
      <c r="R329" s="66"/>
      <c r="S329" s="66"/>
      <c r="T329" s="398"/>
      <c r="U329" s="607"/>
      <c r="V329" s="598"/>
      <c r="W329" s="252"/>
      <c r="X329" s="229"/>
      <c r="Y329" s="66"/>
      <c r="Z329" s="223"/>
      <c r="AA329" s="224"/>
      <c r="AB329" s="281"/>
      <c r="AC329" s="66"/>
      <c r="AD329" s="227"/>
    </row>
    <row r="330" spans="2:30" s="289" customFormat="1" ht="114.95" customHeight="1" thickBot="1">
      <c r="B330" s="240"/>
      <c r="C330" s="275"/>
      <c r="D330" s="216"/>
      <c r="E330" s="216"/>
      <c r="F330" s="216"/>
      <c r="G330" s="217"/>
      <c r="H330" s="275"/>
      <c r="I330" s="261"/>
      <c r="J330" s="313"/>
      <c r="K330" s="500"/>
      <c r="L330" s="492"/>
      <c r="M330" s="238"/>
      <c r="N330" s="233"/>
      <c r="O330" s="436"/>
      <c r="P330" s="219"/>
      <c r="Q330" s="66"/>
      <c r="R330" s="66"/>
      <c r="S330" s="66"/>
      <c r="T330" s="484"/>
      <c r="U330" s="607"/>
      <c r="V330" s="598"/>
      <c r="W330" s="252"/>
      <c r="X330" s="229"/>
      <c r="Y330" s="66"/>
      <c r="Z330" s="223"/>
      <c r="AA330" s="224"/>
      <c r="AB330" s="281"/>
      <c r="AC330" s="66"/>
      <c r="AD330" s="227"/>
    </row>
    <row r="331" spans="2:30" s="289" customFormat="1" ht="114.95" customHeight="1" thickBot="1">
      <c r="B331" s="240"/>
      <c r="C331" s="275"/>
      <c r="D331" s="216"/>
      <c r="E331" s="216"/>
      <c r="F331" s="216"/>
      <c r="G331" s="217"/>
      <c r="H331" s="275"/>
      <c r="I331" s="261"/>
      <c r="J331" s="313"/>
      <c r="K331" s="500"/>
      <c r="L331" s="444"/>
      <c r="M331" s="238"/>
      <c r="N331" s="233"/>
      <c r="O331" s="436"/>
      <c r="P331" s="233"/>
      <c r="Q331" s="66"/>
      <c r="R331" s="66"/>
      <c r="S331" s="66"/>
      <c r="T331" s="397"/>
      <c r="U331" s="607"/>
      <c r="V331" s="598"/>
      <c r="W331" s="252"/>
      <c r="X331" s="229"/>
      <c r="Y331" s="66"/>
      <c r="Z331" s="223"/>
      <c r="AA331" s="224"/>
      <c r="AB331" s="281"/>
      <c r="AC331" s="66"/>
      <c r="AD331" s="227"/>
    </row>
    <row r="332" spans="2:30" s="289" customFormat="1" ht="114.95" customHeight="1" thickBot="1">
      <c r="B332" s="240"/>
      <c r="C332" s="275"/>
      <c r="D332" s="216"/>
      <c r="E332" s="216"/>
      <c r="F332" s="216"/>
      <c r="G332" s="276"/>
      <c r="H332" s="275"/>
      <c r="I332" s="261"/>
      <c r="J332" s="313"/>
      <c r="K332" s="500"/>
      <c r="L332" s="492"/>
      <c r="M332" s="452"/>
      <c r="N332" s="233"/>
      <c r="O332" s="436"/>
      <c r="P332" s="219"/>
      <c r="Q332" s="66"/>
      <c r="R332" s="66"/>
      <c r="S332" s="66"/>
      <c r="T332" s="398"/>
      <c r="U332" s="607"/>
      <c r="V332" s="598"/>
      <c r="W332" s="252"/>
      <c r="X332" s="229"/>
      <c r="Y332" s="66"/>
      <c r="Z332" s="223"/>
      <c r="AA332" s="224"/>
      <c r="AB332" s="281"/>
      <c r="AC332" s="66"/>
      <c r="AD332" s="227"/>
    </row>
    <row r="333" spans="2:30" s="289" customFormat="1" ht="114.95" customHeight="1" thickBot="1">
      <c r="B333" s="240"/>
      <c r="C333" s="275"/>
      <c r="D333" s="216"/>
      <c r="E333" s="242"/>
      <c r="F333" s="216"/>
      <c r="G333" s="276"/>
      <c r="H333" s="275"/>
      <c r="I333" s="261"/>
      <c r="J333" s="313"/>
      <c r="K333" s="500"/>
      <c r="L333" s="444"/>
      <c r="M333" s="238"/>
      <c r="N333" s="233"/>
      <c r="O333" s="436"/>
      <c r="P333" s="233"/>
      <c r="Q333" s="66"/>
      <c r="R333" s="66"/>
      <c r="S333" s="66"/>
      <c r="T333" s="484"/>
      <c r="U333" s="607"/>
      <c r="V333" s="598"/>
      <c r="W333" s="252"/>
      <c r="X333" s="229"/>
      <c r="Y333" s="66"/>
      <c r="Z333" s="223"/>
      <c r="AA333" s="224"/>
      <c r="AB333" s="281"/>
      <c r="AC333" s="66"/>
      <c r="AD333" s="227"/>
    </row>
    <row r="334" spans="2:30" s="289" customFormat="1" ht="114.95" customHeight="1" thickBot="1">
      <c r="B334" s="240"/>
      <c r="C334" s="275"/>
      <c r="D334" s="216"/>
      <c r="E334" s="242"/>
      <c r="F334" s="216"/>
      <c r="G334" s="217"/>
      <c r="H334" s="275"/>
      <c r="I334" s="261"/>
      <c r="J334" s="313"/>
      <c r="K334" s="500"/>
      <c r="L334" s="492"/>
      <c r="M334" s="452"/>
      <c r="N334" s="233"/>
      <c r="O334" s="436"/>
      <c r="P334" s="219"/>
      <c r="Q334" s="66"/>
      <c r="R334" s="66"/>
      <c r="S334" s="66"/>
      <c r="T334" s="484"/>
      <c r="U334" s="607"/>
      <c r="V334" s="598"/>
      <c r="W334" s="252"/>
      <c r="X334" s="229"/>
      <c r="Y334" s="66"/>
      <c r="Z334" s="223"/>
      <c r="AA334" s="224"/>
      <c r="AB334" s="281"/>
      <c r="AC334" s="66"/>
      <c r="AD334" s="227"/>
    </row>
    <row r="335" spans="2:30" s="289" customFormat="1" ht="114.95" customHeight="1" thickBot="1">
      <c r="B335" s="240"/>
      <c r="C335" s="275"/>
      <c r="D335" s="216"/>
      <c r="E335" s="242"/>
      <c r="F335" s="216"/>
      <c r="G335" s="217"/>
      <c r="H335" s="275"/>
      <c r="I335" s="261"/>
      <c r="J335" s="312"/>
      <c r="K335" s="500"/>
      <c r="L335" s="444"/>
      <c r="M335" s="238"/>
      <c r="N335" s="575"/>
      <c r="O335" s="436"/>
      <c r="P335" s="436"/>
      <c r="Q335" s="66"/>
      <c r="R335" s="66"/>
      <c r="S335" s="66"/>
      <c r="T335" s="484"/>
      <c r="U335" s="607"/>
      <c r="V335" s="598"/>
      <c r="W335" s="252"/>
      <c r="X335" s="229"/>
      <c r="Y335" s="66"/>
      <c r="Z335" s="223"/>
      <c r="AA335" s="224"/>
      <c r="AB335" s="281"/>
      <c r="AC335" s="66"/>
      <c r="AD335" s="227"/>
    </row>
    <row r="336" spans="2:30" s="289" customFormat="1" ht="114.95" customHeight="1" thickBot="1">
      <c r="B336" s="240"/>
      <c r="C336" s="275"/>
      <c r="D336" s="216"/>
      <c r="E336" s="245"/>
      <c r="F336" s="241"/>
      <c r="G336" s="217"/>
      <c r="H336" s="275"/>
      <c r="I336" s="261"/>
      <c r="J336" s="312"/>
      <c r="K336" s="501"/>
      <c r="L336" s="492"/>
      <c r="M336" s="568"/>
      <c r="N336" s="382"/>
      <c r="O336" s="436"/>
      <c r="P336" s="382"/>
      <c r="Q336" s="66"/>
      <c r="R336" s="66"/>
      <c r="S336" s="66"/>
      <c r="T336" s="484"/>
      <c r="U336" s="607"/>
      <c r="V336" s="598"/>
      <c r="W336" s="252"/>
      <c r="X336" s="229"/>
      <c r="Y336" s="66"/>
      <c r="Z336" s="223"/>
      <c r="AA336" s="224"/>
      <c r="AB336" s="281"/>
      <c r="AC336" s="66"/>
      <c r="AD336" s="227"/>
    </row>
    <row r="337" spans="2:30" s="289" customFormat="1" ht="114.95" customHeight="1" thickBot="1">
      <c r="B337" s="240"/>
      <c r="C337" s="275"/>
      <c r="D337" s="216"/>
      <c r="E337" s="246"/>
      <c r="F337" s="241"/>
      <c r="G337" s="217"/>
      <c r="H337" s="275"/>
      <c r="I337" s="261"/>
      <c r="J337" s="312"/>
      <c r="K337" s="498"/>
      <c r="L337" s="521"/>
      <c r="M337" s="452"/>
      <c r="N337" s="233"/>
      <c r="O337" s="436"/>
      <c r="P337" s="219"/>
      <c r="Q337" s="66"/>
      <c r="R337" s="66"/>
      <c r="S337" s="66"/>
      <c r="T337" s="484"/>
      <c r="U337" s="597"/>
      <c r="V337" s="598"/>
      <c r="W337" s="252"/>
      <c r="X337" s="229"/>
      <c r="Y337" s="66"/>
      <c r="Z337" s="223"/>
      <c r="AA337" s="224"/>
      <c r="AB337" s="281"/>
      <c r="AC337" s="66"/>
      <c r="AD337" s="227"/>
    </row>
    <row r="338" spans="2:30" s="289" customFormat="1" ht="114.95" customHeight="1" thickBot="1">
      <c r="B338" s="240"/>
      <c r="C338" s="275"/>
      <c r="D338" s="216"/>
      <c r="E338" s="216"/>
      <c r="F338" s="241"/>
      <c r="G338" s="217"/>
      <c r="H338" s="275"/>
      <c r="I338" s="261"/>
      <c r="J338" s="312"/>
      <c r="K338" s="500"/>
      <c r="L338" s="492"/>
      <c r="M338" s="525"/>
      <c r="N338" s="233"/>
      <c r="O338" s="436"/>
      <c r="P338" s="219"/>
      <c r="Q338" s="66"/>
      <c r="R338" s="66"/>
      <c r="S338" s="66"/>
      <c r="T338" s="484"/>
      <c r="U338" s="587"/>
      <c r="V338" s="598"/>
      <c r="W338" s="252"/>
      <c r="X338" s="229"/>
      <c r="Y338" s="66"/>
      <c r="Z338" s="223"/>
      <c r="AA338" s="224"/>
      <c r="AB338" s="281"/>
      <c r="AC338" s="66"/>
      <c r="AD338" s="227"/>
    </row>
    <row r="339" spans="2:30" s="289" customFormat="1" ht="114.95" customHeight="1" thickBot="1">
      <c r="B339" s="240"/>
      <c r="C339" s="275"/>
      <c r="D339" s="216"/>
      <c r="E339" s="216"/>
      <c r="F339" s="216"/>
      <c r="G339" s="217"/>
      <c r="H339" s="275"/>
      <c r="I339" s="261"/>
      <c r="J339" s="312"/>
      <c r="K339" s="501"/>
      <c r="L339" s="542"/>
      <c r="M339" s="525"/>
      <c r="N339" s="386"/>
      <c r="O339" s="448"/>
      <c r="P339" s="277"/>
      <c r="Q339" s="66"/>
      <c r="R339" s="66"/>
      <c r="S339" s="66"/>
      <c r="T339" s="484"/>
      <c r="U339" s="608"/>
      <c r="V339" s="618"/>
      <c r="W339" s="252"/>
      <c r="X339" s="279"/>
      <c r="Y339" s="66"/>
      <c r="Z339" s="223"/>
      <c r="AA339" s="224"/>
      <c r="AB339" s="282"/>
      <c r="AC339" s="66"/>
      <c r="AD339" s="227"/>
    </row>
    <row r="340" spans="2:30" s="289" customFormat="1" ht="114.95" customHeight="1" thickBot="1">
      <c r="B340" s="240"/>
      <c r="C340" s="275"/>
      <c r="D340" s="216"/>
      <c r="E340" s="216"/>
      <c r="F340" s="216"/>
      <c r="G340" s="217"/>
      <c r="H340" s="275"/>
      <c r="I340" s="261"/>
      <c r="J340" s="312"/>
      <c r="K340" s="514"/>
      <c r="L340" s="543"/>
      <c r="M340" s="464"/>
      <c r="N340" s="278"/>
      <c r="O340" s="265"/>
      <c r="P340" s="278"/>
      <c r="Q340" s="66"/>
      <c r="R340" s="66"/>
      <c r="S340" s="66"/>
      <c r="T340" s="484"/>
      <c r="U340" s="594"/>
      <c r="V340" s="624"/>
      <c r="W340" s="252"/>
      <c r="X340" s="216"/>
      <c r="Y340" s="66"/>
      <c r="Z340" s="223"/>
      <c r="AA340" s="224"/>
      <c r="AB340" s="283"/>
      <c r="AC340" s="66"/>
      <c r="AD340" s="227"/>
    </row>
    <row r="341" spans="2:30" s="289" customFormat="1" ht="114.95" customHeight="1" thickBot="1">
      <c r="B341" s="240"/>
      <c r="C341" s="275"/>
      <c r="D341" s="216"/>
      <c r="E341" s="216"/>
      <c r="F341" s="216"/>
      <c r="G341" s="217"/>
      <c r="H341" s="275"/>
      <c r="I341" s="261"/>
      <c r="J341" s="312"/>
      <c r="K341" s="503"/>
      <c r="L341" s="544"/>
      <c r="M341" s="569"/>
      <c r="N341" s="387"/>
      <c r="O341" s="449"/>
      <c r="P341" s="301"/>
      <c r="Q341" s="66"/>
      <c r="R341" s="66"/>
      <c r="S341" s="66"/>
      <c r="T341" s="484"/>
      <c r="U341" s="594"/>
      <c r="V341" s="625"/>
      <c r="W341" s="252"/>
      <c r="X341" s="216"/>
      <c r="Y341" s="66"/>
      <c r="Z341" s="223"/>
      <c r="AA341" s="224"/>
      <c r="AB341" s="283"/>
      <c r="AC341" s="66"/>
      <c r="AD341" s="227"/>
    </row>
    <row r="342" spans="2:30" s="289" customFormat="1" ht="114.95" customHeight="1" thickBot="1">
      <c r="B342" s="240"/>
      <c r="C342" s="214"/>
      <c r="D342" s="216"/>
      <c r="E342" s="216"/>
      <c r="F342" s="216"/>
      <c r="G342" s="217"/>
      <c r="H342" s="214"/>
      <c r="I342" s="261"/>
      <c r="J342" s="312"/>
      <c r="K342" s="238"/>
      <c r="L342" s="545"/>
      <c r="M342" s="238"/>
      <c r="N342" s="388"/>
      <c r="O342" s="479"/>
      <c r="P342" s="388"/>
      <c r="Q342" s="66"/>
      <c r="R342" s="66"/>
      <c r="S342" s="66"/>
      <c r="T342" s="484"/>
      <c r="U342" s="601"/>
      <c r="V342" s="619"/>
      <c r="W342" s="252"/>
      <c r="X342" s="221"/>
      <c r="Y342" s="66"/>
      <c r="Z342" s="223"/>
      <c r="AA342" s="224"/>
      <c r="AB342" s="225"/>
      <c r="AC342" s="66"/>
      <c r="AD342" s="227"/>
    </row>
    <row r="343" spans="2:30" s="289" customFormat="1" ht="114.95" customHeight="1" thickBot="1">
      <c r="B343" s="240"/>
      <c r="C343" s="214"/>
      <c r="D343" s="216"/>
      <c r="E343" s="216"/>
      <c r="F343" s="216"/>
      <c r="G343" s="217"/>
      <c r="H343" s="214"/>
      <c r="I343" s="261"/>
      <c r="J343" s="312"/>
      <c r="K343" s="465"/>
      <c r="L343" s="543"/>
      <c r="M343" s="447"/>
      <c r="N343" s="233"/>
      <c r="O343" s="436"/>
      <c r="P343" s="219"/>
      <c r="Q343" s="66"/>
      <c r="R343" s="66"/>
      <c r="S343" s="66"/>
      <c r="T343" s="484"/>
      <c r="U343" s="602"/>
      <c r="V343" s="621"/>
      <c r="W343" s="252"/>
      <c r="X343" s="221"/>
      <c r="Y343" s="66"/>
      <c r="Z343" s="223"/>
      <c r="AA343" s="224"/>
      <c r="AB343" s="225"/>
      <c r="AC343" s="66"/>
      <c r="AD343" s="66"/>
    </row>
    <row r="344" spans="2:30" s="289" customFormat="1" ht="114.95" customHeight="1" thickBot="1">
      <c r="B344" s="240"/>
      <c r="C344" s="214"/>
      <c r="D344" s="216"/>
      <c r="E344" s="302"/>
      <c r="F344" s="216"/>
      <c r="G344" s="217"/>
      <c r="H344" s="214"/>
      <c r="I344" s="261"/>
      <c r="J344" s="312"/>
      <c r="K344" s="465"/>
      <c r="L344" s="543"/>
      <c r="M344" s="447"/>
      <c r="N344" s="382"/>
      <c r="O344" s="436"/>
      <c r="P344" s="236"/>
      <c r="Q344" s="66"/>
      <c r="R344" s="66"/>
      <c r="S344" s="66"/>
      <c r="T344" s="484"/>
      <c r="U344" s="602"/>
      <c r="V344" s="621"/>
      <c r="W344" s="252"/>
      <c r="X344" s="221"/>
      <c r="Y344" s="66"/>
      <c r="Z344" s="223"/>
      <c r="AA344" s="224"/>
      <c r="AB344" s="225"/>
      <c r="AC344" s="66"/>
      <c r="AD344" s="66"/>
    </row>
    <row r="345" spans="2:30" s="289" customFormat="1" ht="114.95" customHeight="1" thickBot="1">
      <c r="B345" s="240"/>
      <c r="C345" s="214"/>
      <c r="D345" s="216"/>
      <c r="E345" s="302"/>
      <c r="F345" s="216"/>
      <c r="G345" s="217"/>
      <c r="H345" s="214"/>
      <c r="I345" s="261"/>
      <c r="J345" s="312"/>
      <c r="K345" s="465"/>
      <c r="L345" s="543"/>
      <c r="M345" s="465"/>
      <c r="N345" s="382"/>
      <c r="O345" s="436"/>
      <c r="P345" s="382"/>
      <c r="Q345" s="66"/>
      <c r="R345" s="66"/>
      <c r="S345" s="66"/>
      <c r="T345" s="484"/>
      <c r="U345" s="602"/>
      <c r="V345" s="621"/>
      <c r="W345" s="252"/>
      <c r="X345" s="221"/>
      <c r="Y345" s="66"/>
      <c r="Z345" s="223"/>
      <c r="AA345" s="224"/>
      <c r="AB345" s="225"/>
      <c r="AC345" s="66"/>
      <c r="AD345" s="66"/>
    </row>
    <row r="346" spans="2:30" s="289" customFormat="1" ht="114.95" customHeight="1" thickBot="1">
      <c r="B346" s="410"/>
      <c r="C346" s="214"/>
      <c r="D346" s="216"/>
      <c r="E346" s="245"/>
      <c r="F346" s="216"/>
      <c r="G346" s="217"/>
      <c r="H346" s="214"/>
      <c r="I346" s="261"/>
      <c r="J346" s="312"/>
      <c r="K346" s="465"/>
      <c r="L346" s="444"/>
      <c r="M346" s="447"/>
      <c r="N346" s="233"/>
      <c r="O346" s="436"/>
      <c r="P346" s="236"/>
      <c r="Q346" s="66"/>
      <c r="R346" s="66"/>
      <c r="S346" s="66"/>
      <c r="T346" s="484"/>
      <c r="U346" s="602"/>
      <c r="V346" s="621"/>
      <c r="W346" s="252"/>
      <c r="X346" s="221"/>
      <c r="Y346" s="66"/>
      <c r="Z346" s="223"/>
      <c r="AA346" s="224"/>
      <c r="AB346" s="225"/>
      <c r="AC346" s="66"/>
      <c r="AD346" s="66"/>
    </row>
    <row r="347" spans="2:30" s="289" customFormat="1" ht="114.95" customHeight="1" thickBot="1">
      <c r="B347" s="410"/>
      <c r="C347" s="214"/>
      <c r="D347" s="216"/>
      <c r="E347" s="216"/>
      <c r="F347" s="216"/>
      <c r="G347" s="217"/>
      <c r="H347" s="214"/>
      <c r="I347" s="261"/>
      <c r="J347" s="312"/>
      <c r="K347" s="465"/>
      <c r="L347" s="543"/>
      <c r="M347" s="447"/>
      <c r="N347" s="270"/>
      <c r="O347" s="436"/>
      <c r="P347" s="255"/>
      <c r="Q347" s="66"/>
      <c r="R347" s="66"/>
      <c r="S347" s="66"/>
      <c r="T347" s="484"/>
      <c r="U347" s="602"/>
      <c r="V347" s="621"/>
      <c r="W347" s="252"/>
      <c r="X347" s="221"/>
      <c r="Y347" s="66"/>
      <c r="Z347" s="223"/>
      <c r="AA347" s="224"/>
      <c r="AB347" s="225"/>
      <c r="AC347" s="66"/>
      <c r="AD347" s="66"/>
    </row>
    <row r="348" spans="2:30" s="289" customFormat="1" ht="114.95" customHeight="1" thickBot="1">
      <c r="B348" s="410"/>
      <c r="C348" s="214"/>
      <c r="D348" s="216"/>
      <c r="E348" s="216"/>
      <c r="F348" s="216"/>
      <c r="G348" s="217"/>
      <c r="H348" s="214"/>
      <c r="I348" s="261"/>
      <c r="J348" s="312"/>
      <c r="K348" s="465"/>
      <c r="L348" s="543"/>
      <c r="M348" s="465"/>
      <c r="N348" s="382"/>
      <c r="O348" s="436"/>
      <c r="P348" s="236"/>
      <c r="Q348" s="66"/>
      <c r="R348" s="66"/>
      <c r="S348" s="66"/>
      <c r="T348" s="484"/>
      <c r="U348" s="602"/>
      <c r="V348" s="621"/>
      <c r="W348" s="252"/>
      <c r="X348" s="221"/>
      <c r="Y348" s="66"/>
      <c r="Z348" s="223"/>
      <c r="AA348" s="224"/>
      <c r="AB348" s="225"/>
      <c r="AC348" s="66"/>
      <c r="AD348" s="66"/>
    </row>
    <row r="349" spans="2:30" s="289" customFormat="1" ht="114.95" customHeight="1" thickBot="1">
      <c r="B349" s="410"/>
      <c r="C349" s="214"/>
      <c r="D349" s="290"/>
      <c r="E349" s="291"/>
      <c r="F349" s="292"/>
      <c r="G349" s="298"/>
      <c r="H349" s="214"/>
      <c r="I349" s="261"/>
      <c r="J349" s="299"/>
      <c r="K349" s="472"/>
      <c r="L349" s="543"/>
      <c r="M349" s="472"/>
      <c r="N349" s="389"/>
      <c r="O349" s="436"/>
      <c r="P349" s="389"/>
      <c r="Q349" s="291"/>
      <c r="R349" s="291"/>
      <c r="S349" s="291"/>
      <c r="T349" s="484"/>
      <c r="U349" s="609"/>
      <c r="V349" s="626"/>
      <c r="W349" s="293"/>
      <c r="X349" s="294"/>
      <c r="Y349" s="295"/>
      <c r="Z349" s="223"/>
      <c r="AA349" s="224"/>
      <c r="AB349" s="225"/>
      <c r="AC349" s="295"/>
    </row>
    <row r="350" spans="2:30" s="289" customFormat="1" ht="114.95" customHeight="1" thickBot="1">
      <c r="B350" s="410"/>
      <c r="C350" s="214"/>
      <c r="D350" s="290"/>
      <c r="E350" s="216"/>
      <c r="F350" s="216"/>
      <c r="G350" s="217"/>
      <c r="H350" s="214"/>
      <c r="I350" s="261"/>
      <c r="J350" s="312"/>
      <c r="K350" s="463"/>
      <c r="L350" s="470"/>
      <c r="M350" s="447"/>
      <c r="N350" s="270"/>
      <c r="O350" s="436"/>
      <c r="P350" s="270"/>
      <c r="Q350" s="66"/>
      <c r="R350" s="66"/>
      <c r="S350" s="66"/>
      <c r="T350" s="484"/>
      <c r="U350" s="602"/>
      <c r="V350" s="621"/>
      <c r="W350" s="252"/>
      <c r="X350" s="221"/>
      <c r="Y350" s="66"/>
      <c r="Z350" s="223"/>
      <c r="AA350" s="224"/>
      <c r="AB350" s="225"/>
      <c r="AC350" s="66"/>
      <c r="AD350" s="66"/>
    </row>
    <row r="351" spans="2:30" s="289" customFormat="1" ht="114.95" customHeight="1" thickBot="1">
      <c r="B351" s="411"/>
      <c r="C351" s="214"/>
      <c r="D351" s="290"/>
      <c r="E351" s="242"/>
      <c r="F351" s="216"/>
      <c r="G351" s="260"/>
      <c r="H351" s="214"/>
      <c r="I351" s="261"/>
      <c r="J351" s="312"/>
      <c r="K351" s="465"/>
      <c r="L351" s="496"/>
      <c r="M351" s="447"/>
      <c r="N351" s="382"/>
      <c r="O351" s="436"/>
      <c r="P351" s="236"/>
      <c r="Q351" s="66"/>
      <c r="R351" s="66"/>
      <c r="S351" s="66"/>
      <c r="T351" s="484"/>
      <c r="U351" s="602"/>
      <c r="V351" s="621"/>
      <c r="W351" s="252"/>
      <c r="X351" s="221"/>
      <c r="Y351" s="66"/>
      <c r="Z351" s="223"/>
      <c r="AA351" s="224"/>
      <c r="AB351" s="225"/>
      <c r="AC351" s="66"/>
      <c r="AD351" s="66"/>
    </row>
    <row r="352" spans="2:30" s="289" customFormat="1" ht="114.95" customHeight="1" thickBot="1">
      <c r="B352" s="412"/>
      <c r="C352" s="214"/>
      <c r="D352" s="290"/>
      <c r="E352" s="291"/>
      <c r="F352" s="292"/>
      <c r="G352" s="298"/>
      <c r="H352" s="214"/>
      <c r="I352" s="261"/>
      <c r="J352" s="312"/>
      <c r="K352" s="472"/>
      <c r="L352" s="546"/>
      <c r="M352" s="472"/>
      <c r="N352" s="382"/>
      <c r="O352" s="436"/>
      <c r="P352" s="236"/>
      <c r="Q352" s="291"/>
      <c r="R352" s="291"/>
      <c r="S352" s="291"/>
      <c r="T352" s="484"/>
      <c r="U352" s="609"/>
      <c r="V352" s="626"/>
      <c r="W352" s="293"/>
      <c r="X352" s="294"/>
      <c r="Y352" s="295"/>
      <c r="Z352" s="223"/>
      <c r="AA352" s="224"/>
      <c r="AB352" s="225"/>
      <c r="AC352" s="295"/>
      <c r="AD352" s="293"/>
    </row>
    <row r="353" spans="1:31" s="289" customFormat="1" ht="114.95" customHeight="1" thickBot="1">
      <c r="B353" s="412"/>
      <c r="C353" s="214"/>
      <c r="D353" s="290"/>
      <c r="E353" s="291"/>
      <c r="F353" s="292"/>
      <c r="G353" s="298"/>
      <c r="H353" s="214"/>
      <c r="I353" s="261"/>
      <c r="J353" s="312"/>
      <c r="K353" s="472"/>
      <c r="L353" s="546"/>
      <c r="M353" s="472"/>
      <c r="N353" s="389"/>
      <c r="O353" s="436"/>
      <c r="P353" s="300"/>
      <c r="Q353" s="291"/>
      <c r="R353" s="291"/>
      <c r="S353" s="291"/>
      <c r="T353" s="484"/>
      <c r="U353" s="610"/>
      <c r="V353" s="627"/>
      <c r="W353" s="310"/>
      <c r="X353" s="308"/>
      <c r="Y353" s="309"/>
      <c r="Z353" s="223"/>
      <c r="AA353" s="224"/>
      <c r="AB353" s="225"/>
      <c r="AC353" s="295"/>
      <c r="AD353" s="293"/>
    </row>
    <row r="354" spans="1:31" s="289" customFormat="1" ht="114.95" customHeight="1" thickBot="1">
      <c r="B354" s="413"/>
      <c r="C354" s="214"/>
      <c r="D354" s="290"/>
      <c r="E354" s="242"/>
      <c r="F354" s="216"/>
      <c r="G354" s="260"/>
      <c r="H354" s="214"/>
      <c r="I354" s="261"/>
      <c r="J354" s="312"/>
      <c r="K354" s="465"/>
      <c r="L354" s="495"/>
      <c r="M354" s="465"/>
      <c r="N354" s="270"/>
      <c r="O354" s="436"/>
      <c r="P354" s="270"/>
      <c r="Q354" s="66"/>
      <c r="R354" s="66"/>
      <c r="S354" s="66"/>
      <c r="T354" s="484"/>
      <c r="U354" s="602"/>
      <c r="V354" s="621"/>
      <c r="W354" s="252"/>
      <c r="X354" s="221"/>
      <c r="Y354" s="66"/>
      <c r="Z354" s="223"/>
      <c r="AA354" s="224"/>
      <c r="AB354" s="225"/>
      <c r="AC354" s="66"/>
      <c r="AD354" s="66"/>
    </row>
    <row r="355" spans="1:31" s="289" customFormat="1" ht="114.95" customHeight="1" thickBot="1">
      <c r="A355" s="352"/>
      <c r="B355" s="413"/>
      <c r="C355" s="311"/>
      <c r="D355" s="290"/>
      <c r="E355" s="291"/>
      <c r="F355" s="292"/>
      <c r="G355" s="298"/>
      <c r="H355" s="311"/>
      <c r="I355" s="261"/>
      <c r="J355" s="299"/>
      <c r="K355" s="472"/>
      <c r="L355" s="496"/>
      <c r="M355" s="472"/>
      <c r="N355" s="389"/>
      <c r="O355" s="436"/>
      <c r="P355" s="300"/>
      <c r="Q355" s="291"/>
      <c r="R355" s="291"/>
      <c r="S355" s="291"/>
      <c r="T355" s="484"/>
      <c r="U355" s="610"/>
      <c r="V355" s="627"/>
      <c r="W355" s="310"/>
      <c r="X355" s="294"/>
      <c r="Y355" s="309"/>
      <c r="Z355" s="223"/>
      <c r="AA355" s="296"/>
      <c r="AB355" s="225"/>
      <c r="AC355" s="295"/>
      <c r="AD355" s="293"/>
    </row>
    <row r="356" spans="1:31" s="289" customFormat="1" ht="114.95" customHeight="1" thickBot="1">
      <c r="A356" s="360"/>
      <c r="B356" s="410"/>
      <c r="C356" s="311"/>
      <c r="D356" s="290"/>
      <c r="E356" s="242"/>
      <c r="F356" s="216"/>
      <c r="G356" s="260"/>
      <c r="H356" s="311"/>
      <c r="I356" s="261"/>
      <c r="J356" s="299"/>
      <c r="K356" s="465"/>
      <c r="L356" s="444"/>
      <c r="M356" s="447"/>
      <c r="N356" s="382"/>
      <c r="O356" s="436"/>
      <c r="P356" s="315"/>
      <c r="Q356" s="66"/>
      <c r="R356" s="66"/>
      <c r="S356" s="66"/>
      <c r="T356" s="484"/>
      <c r="U356" s="602"/>
      <c r="V356" s="621"/>
      <c r="W356" s="252"/>
      <c r="X356" s="221"/>
      <c r="Y356" s="66"/>
      <c r="Z356" s="223"/>
      <c r="AA356" s="224"/>
      <c r="AB356" s="225"/>
      <c r="AC356" s="66"/>
      <c r="AD356" s="66"/>
    </row>
    <row r="357" spans="1:31" s="289" customFormat="1" ht="114.95" customHeight="1" thickBot="1">
      <c r="A357" s="360"/>
      <c r="B357" s="410"/>
      <c r="C357" s="311"/>
      <c r="D357" s="290"/>
      <c r="E357" s="242"/>
      <c r="F357" s="216"/>
      <c r="G357" s="260"/>
      <c r="H357" s="311"/>
      <c r="I357" s="261"/>
      <c r="J357" s="299"/>
      <c r="K357" s="465"/>
      <c r="L357" s="543"/>
      <c r="M357" s="447"/>
      <c r="N357" s="314"/>
      <c r="O357" s="489"/>
      <c r="P357" s="236"/>
      <c r="Q357" s="288"/>
      <c r="R357" s="66"/>
      <c r="S357" s="66"/>
      <c r="T357" s="484"/>
      <c r="U357" s="602"/>
      <c r="V357" s="621"/>
      <c r="W357" s="252"/>
      <c r="X357" s="221"/>
      <c r="Y357" s="66"/>
      <c r="Z357" s="223"/>
      <c r="AA357" s="224"/>
      <c r="AB357" s="225"/>
      <c r="AC357" s="66"/>
      <c r="AD357" s="66"/>
    </row>
    <row r="358" spans="1:31" s="289" customFormat="1" ht="114.95" customHeight="1" thickBot="1">
      <c r="A358" s="360"/>
      <c r="B358" s="240"/>
      <c r="C358" s="311"/>
      <c r="D358" s="290"/>
      <c r="E358" s="216"/>
      <c r="F358" s="216"/>
      <c r="G358" s="260"/>
      <c r="H358" s="311"/>
      <c r="I358" s="261"/>
      <c r="J358" s="299"/>
      <c r="K358" s="462"/>
      <c r="L358" s="444"/>
      <c r="M358" s="464"/>
      <c r="N358" s="382"/>
      <c r="O358" s="230"/>
      <c r="P358" s="219"/>
      <c r="Q358" s="219"/>
      <c r="R358" s="219"/>
      <c r="S358" s="219"/>
      <c r="T358" s="484"/>
      <c r="U358" s="587"/>
      <c r="V358" s="598"/>
      <c r="W358" s="220"/>
      <c r="X358" s="229"/>
      <c r="Y358" s="222"/>
      <c r="Z358" s="223"/>
      <c r="AA358" s="224"/>
      <c r="AB358" s="225"/>
      <c r="AC358" s="226"/>
      <c r="AD358" s="227"/>
    </row>
    <row r="359" spans="1:31" s="289" customFormat="1" ht="114.95" customHeight="1" thickBot="1">
      <c r="A359" s="360"/>
      <c r="B359" s="410"/>
      <c r="C359" s="259"/>
      <c r="D359" s="290"/>
      <c r="E359" s="242"/>
      <c r="F359" s="216"/>
      <c r="G359" s="260"/>
      <c r="H359" s="259"/>
      <c r="I359" s="261"/>
      <c r="J359" s="299"/>
      <c r="K359" s="465"/>
      <c r="L359" s="496"/>
      <c r="M359" s="447"/>
      <c r="N359" s="270"/>
      <c r="O359" s="271"/>
      <c r="P359" s="272"/>
      <c r="Q359" s="66"/>
      <c r="R359" s="66"/>
      <c r="S359" s="66"/>
      <c r="T359" s="484"/>
      <c r="U359" s="602"/>
      <c r="V359" s="621"/>
      <c r="W359" s="252"/>
      <c r="X359" s="221"/>
      <c r="Y359" s="66"/>
      <c r="Z359" s="223"/>
      <c r="AA359" s="224"/>
      <c r="AB359" s="225"/>
      <c r="AC359" s="66"/>
      <c r="AD359" s="66"/>
    </row>
    <row r="360" spans="1:31" s="289" customFormat="1" ht="114.95" customHeight="1" thickBot="1">
      <c r="A360" s="360"/>
      <c r="B360" s="410"/>
      <c r="C360" s="259"/>
      <c r="D360" s="290"/>
      <c r="E360" s="242"/>
      <c r="F360" s="216"/>
      <c r="G360" s="260"/>
      <c r="H360" s="259"/>
      <c r="I360" s="261"/>
      <c r="J360" s="299"/>
      <c r="K360" s="465"/>
      <c r="L360" s="444"/>
      <c r="M360" s="447"/>
      <c r="N360" s="382"/>
      <c r="O360" s="230"/>
      <c r="P360" s="219"/>
      <c r="Q360" s="66"/>
      <c r="R360" s="66"/>
      <c r="S360" s="66"/>
      <c r="T360" s="484"/>
      <c r="U360" s="602"/>
      <c r="V360" s="621"/>
      <c r="W360" s="252"/>
      <c r="X360" s="221"/>
      <c r="Y360" s="66"/>
      <c r="Z360" s="223"/>
      <c r="AA360" s="224"/>
      <c r="AB360" s="225"/>
      <c r="AC360" s="66"/>
      <c r="AD360" s="66"/>
    </row>
    <row r="361" spans="1:31" s="289" customFormat="1" ht="114.95" customHeight="1" thickBot="1">
      <c r="A361" s="360"/>
      <c r="B361" s="410"/>
      <c r="C361" s="259"/>
      <c r="D361" s="290"/>
      <c r="E361" s="291"/>
      <c r="F361" s="292"/>
      <c r="G361" s="298"/>
      <c r="H361" s="259"/>
      <c r="I361" s="261"/>
      <c r="J361" s="299"/>
      <c r="K361" s="472"/>
      <c r="L361" s="497"/>
      <c r="M361" s="472"/>
      <c r="N361" s="389"/>
      <c r="O361" s="230"/>
      <c r="P361" s="389"/>
      <c r="Q361" s="291"/>
      <c r="R361" s="291"/>
      <c r="S361" s="291"/>
      <c r="T361" s="484"/>
      <c r="U361" s="609"/>
      <c r="V361" s="626"/>
      <c r="W361" s="293"/>
      <c r="X361" s="294"/>
      <c r="Y361" s="295"/>
      <c r="Z361" s="223"/>
      <c r="AA361" s="296"/>
      <c r="AB361" s="225"/>
      <c r="AC361" s="295"/>
      <c r="AD361" s="293"/>
    </row>
    <row r="362" spans="1:31" s="289" customFormat="1" ht="114.95" customHeight="1" thickBot="1">
      <c r="A362" s="360"/>
      <c r="B362" s="410"/>
      <c r="C362" s="259"/>
      <c r="D362" s="290"/>
      <c r="E362" s="291"/>
      <c r="F362" s="292"/>
      <c r="G362" s="298"/>
      <c r="H362" s="259"/>
      <c r="I362" s="261"/>
      <c r="J362" s="299"/>
      <c r="K362" s="473"/>
      <c r="L362" s="547"/>
      <c r="M362" s="477"/>
      <c r="N362" s="389"/>
      <c r="O362" s="230"/>
      <c r="P362" s="300"/>
      <c r="Q362" s="306"/>
      <c r="R362" s="306"/>
      <c r="S362" s="306"/>
      <c r="T362" s="484"/>
      <c r="U362" s="609"/>
      <c r="V362" s="626"/>
      <c r="W362" s="307"/>
      <c r="X362" s="294"/>
      <c r="Y362" s="295"/>
      <c r="Z362" s="223"/>
      <c r="AA362" s="296"/>
      <c r="AB362" s="225"/>
      <c r="AC362" s="295"/>
      <c r="AD362" s="307"/>
    </row>
    <row r="363" spans="1:31" ht="114.95" customHeight="1" thickBot="1">
      <c r="B363" s="410"/>
      <c r="C363" s="259"/>
      <c r="D363" s="290"/>
      <c r="E363" s="216"/>
      <c r="F363" s="216"/>
      <c r="G363" s="260"/>
      <c r="H363" s="259"/>
      <c r="I363" s="261"/>
      <c r="J363" s="299"/>
      <c r="K363" s="465"/>
      <c r="L363" s="444"/>
      <c r="M363" s="447"/>
      <c r="N363" s="382"/>
      <c r="O363" s="230"/>
      <c r="P363" s="236"/>
      <c r="Q363" s="66"/>
      <c r="R363" s="66"/>
      <c r="S363" s="66"/>
      <c r="T363" s="484"/>
      <c r="U363" s="609"/>
      <c r="V363" s="626"/>
      <c r="W363" s="252"/>
      <c r="X363" s="221"/>
      <c r="Y363" s="66"/>
      <c r="Z363" s="223"/>
      <c r="AA363" s="224"/>
      <c r="AB363" s="225"/>
      <c r="AC363" s="66"/>
      <c r="AD363" s="66"/>
    </row>
    <row r="364" spans="1:31" s="289" customFormat="1" ht="114.95" customHeight="1" thickBot="1">
      <c r="B364" s="410"/>
      <c r="C364" s="259"/>
      <c r="D364" s="290"/>
      <c r="E364" s="291"/>
      <c r="F364" s="292"/>
      <c r="G364" s="260"/>
      <c r="H364" s="259"/>
      <c r="I364" s="261"/>
      <c r="J364" s="299"/>
      <c r="K364" s="472"/>
      <c r="L364" s="546"/>
      <c r="M364" s="472"/>
      <c r="N364" s="389"/>
      <c r="O364" s="230"/>
      <c r="P364" s="389"/>
      <c r="Q364" s="291"/>
      <c r="R364" s="291"/>
      <c r="S364" s="291"/>
      <c r="T364" s="484"/>
      <c r="U364" s="609"/>
      <c r="V364" s="626"/>
      <c r="W364" s="293"/>
      <c r="X364" s="294"/>
      <c r="Y364" s="295"/>
      <c r="Z364" s="223"/>
      <c r="AA364" s="296"/>
      <c r="AB364" s="225"/>
      <c r="AC364" s="295"/>
      <c r="AD364" s="293"/>
    </row>
    <row r="365" spans="1:31" ht="114.95" customHeight="1" thickBot="1">
      <c r="B365" s="410"/>
      <c r="C365" s="259"/>
      <c r="D365" s="290"/>
      <c r="E365" s="291"/>
      <c r="F365" s="292"/>
      <c r="G365" s="298"/>
      <c r="H365" s="259"/>
      <c r="I365" s="261"/>
      <c r="J365" s="299"/>
      <c r="K365" s="472"/>
      <c r="L365" s="546"/>
      <c r="M365" s="472"/>
      <c r="N365" s="389"/>
      <c r="O365" s="484"/>
      <c r="P365" s="389"/>
      <c r="Q365" s="291"/>
      <c r="R365" s="291"/>
      <c r="S365" s="291"/>
      <c r="T365" s="484"/>
      <c r="U365" s="610"/>
      <c r="V365" s="627"/>
      <c r="W365" s="310"/>
      <c r="X365" s="308"/>
      <c r="Y365" s="309"/>
      <c r="Z365" s="223"/>
      <c r="AA365" s="296"/>
      <c r="AB365" s="225"/>
      <c r="AC365" s="295"/>
      <c r="AD365" s="293"/>
    </row>
    <row r="366" spans="1:31" s="289" customFormat="1" ht="114.95" customHeight="1" thickBot="1">
      <c r="B366" s="410"/>
      <c r="C366" s="259"/>
      <c r="D366" s="305"/>
      <c r="E366" s="291"/>
      <c r="F366" s="292"/>
      <c r="G366" s="298"/>
      <c r="H366" s="259"/>
      <c r="I366" s="261"/>
      <c r="J366" s="299"/>
      <c r="K366" s="473"/>
      <c r="L366" s="472"/>
      <c r="M366" s="473"/>
      <c r="N366" s="490"/>
      <c r="O366" s="230"/>
      <c r="P366" s="306"/>
      <c r="Q366" s="306"/>
      <c r="R366" s="306"/>
      <c r="S366" s="306"/>
      <c r="T366" s="484"/>
      <c r="U366" s="610"/>
      <c r="V366" s="627"/>
      <c r="W366" s="323"/>
      <c r="X366" s="308"/>
      <c r="Y366" s="309"/>
      <c r="Z366" s="223"/>
      <c r="AA366" s="296"/>
      <c r="AB366" s="225"/>
      <c r="AC366" s="295"/>
      <c r="AD366" s="307"/>
    </row>
    <row r="367" spans="1:31" s="289" customFormat="1" ht="114.95" customHeight="1" thickBot="1">
      <c r="B367" s="410"/>
      <c r="C367" s="259"/>
      <c r="D367" s="305"/>
      <c r="E367" s="216"/>
      <c r="F367" s="216"/>
      <c r="G367" s="260"/>
      <c r="H367" s="259"/>
      <c r="I367" s="261"/>
      <c r="J367" s="312"/>
      <c r="K367" s="465"/>
      <c r="L367" s="538"/>
      <c r="M367" s="447"/>
      <c r="N367" s="270"/>
      <c r="O367" s="230"/>
      <c r="P367" s="255"/>
      <c r="Q367" s="66"/>
      <c r="R367" s="66"/>
      <c r="S367" s="66"/>
      <c r="T367" s="484"/>
      <c r="U367" s="602"/>
      <c r="V367" s="621"/>
      <c r="W367" s="252"/>
      <c r="X367" s="221"/>
      <c r="Y367" s="66"/>
      <c r="Z367" s="223"/>
      <c r="AA367" s="224"/>
      <c r="AB367" s="225"/>
      <c r="AC367" s="66"/>
      <c r="AD367" s="66"/>
    </row>
    <row r="368" spans="1:31" s="289" customFormat="1" ht="114.95" customHeight="1" thickBot="1">
      <c r="B368" s="410"/>
      <c r="C368" s="259"/>
      <c r="D368" s="305"/>
      <c r="E368" s="246"/>
      <c r="F368" s="246"/>
      <c r="G368" s="260"/>
      <c r="H368" s="259"/>
      <c r="I368" s="261"/>
      <c r="J368" s="313"/>
      <c r="K368" s="465"/>
      <c r="L368" s="496"/>
      <c r="M368" s="465"/>
      <c r="N368" s="270"/>
      <c r="O368" s="230"/>
      <c r="P368" s="255"/>
      <c r="Q368" s="66"/>
      <c r="R368" s="66"/>
      <c r="S368" s="66"/>
      <c r="T368" s="484"/>
      <c r="U368" s="592"/>
      <c r="V368" s="621"/>
      <c r="W368" s="252"/>
      <c r="X368" s="221"/>
      <c r="Y368" s="66"/>
      <c r="Z368" s="223"/>
      <c r="AA368" s="224"/>
      <c r="AB368" s="225"/>
      <c r="AC368" s="66"/>
      <c r="AD368" s="66"/>
      <c r="AE368" s="297"/>
    </row>
    <row r="369" spans="2:31" s="289" customFormat="1" ht="114.95" customHeight="1" thickBot="1">
      <c r="B369" s="410"/>
      <c r="C369" s="259"/>
      <c r="D369" s="305"/>
      <c r="E369" s="246"/>
      <c r="F369" s="216"/>
      <c r="G369" s="260"/>
      <c r="H369" s="259"/>
      <c r="I369" s="261"/>
      <c r="J369" s="313"/>
      <c r="K369" s="465"/>
      <c r="L369" s="531"/>
      <c r="M369" s="465"/>
      <c r="N369" s="382"/>
      <c r="O369" s="230"/>
      <c r="P369" s="236"/>
      <c r="Q369" s="66"/>
      <c r="R369" s="66"/>
      <c r="S369" s="66"/>
      <c r="T369" s="484"/>
      <c r="U369" s="592"/>
      <c r="V369" s="621"/>
      <c r="W369" s="252"/>
      <c r="X369" s="221"/>
      <c r="Y369" s="66"/>
      <c r="Z369" s="223"/>
      <c r="AA369" s="224"/>
      <c r="AB369" s="225"/>
      <c r="AC369" s="66"/>
      <c r="AD369" s="66"/>
      <c r="AE369" s="297"/>
    </row>
    <row r="370" spans="2:31" s="289" customFormat="1" ht="114.95" customHeight="1" thickBot="1">
      <c r="B370" s="410"/>
      <c r="C370" s="347"/>
      <c r="D370" s="649"/>
      <c r="E370" s="291"/>
      <c r="F370" s="292"/>
      <c r="G370" s="298"/>
      <c r="H370" s="347"/>
      <c r="I370" s="261"/>
      <c r="J370" s="299"/>
      <c r="K370" s="476"/>
      <c r="L370" s="445"/>
      <c r="M370" s="476"/>
      <c r="N370" s="391"/>
      <c r="O370" s="230"/>
      <c r="P370" s="391"/>
      <c r="Q370" s="344"/>
      <c r="R370" s="345"/>
      <c r="S370" s="346"/>
      <c r="T370" s="484"/>
      <c r="U370" s="614"/>
      <c r="V370" s="627"/>
      <c r="W370" s="310"/>
      <c r="X370" s="221"/>
      <c r="Y370" s="66"/>
      <c r="Z370" s="223"/>
      <c r="AA370" s="224"/>
      <c r="AB370" s="225"/>
      <c r="AC370" s="295"/>
      <c r="AD370" s="293"/>
      <c r="AE370" s="297"/>
    </row>
    <row r="371" spans="2:31" s="289" customFormat="1" ht="114.95" customHeight="1" thickBot="1">
      <c r="B371" s="410"/>
      <c r="C371" s="303"/>
      <c r="D371" s="355"/>
      <c r="E371" s="291"/>
      <c r="F371" s="292"/>
      <c r="G371" s="298"/>
      <c r="H371" s="303"/>
      <c r="I371" s="261"/>
      <c r="J371" s="299"/>
      <c r="K371" s="472"/>
      <c r="L371" s="444"/>
      <c r="M371" s="472"/>
      <c r="N371" s="230"/>
      <c r="O371" s="650"/>
      <c r="P371" s="230"/>
      <c r="Q371" s="291"/>
      <c r="R371" s="291"/>
      <c r="S371" s="291"/>
      <c r="T371" s="484"/>
      <c r="U371" s="609"/>
      <c r="V371" s="626"/>
      <c r="W371" s="293"/>
      <c r="X371" s="221"/>
      <c r="Y371" s="66"/>
      <c r="Z371" s="223"/>
      <c r="AA371" s="224"/>
      <c r="AB371" s="225"/>
      <c r="AC371" s="295"/>
      <c r="AD371" s="293"/>
      <c r="AE371" s="297"/>
    </row>
    <row r="372" spans="2:31" s="289" customFormat="1" ht="114.95" customHeight="1" thickBot="1">
      <c r="B372" s="410"/>
      <c r="C372" s="361"/>
      <c r="D372" s="355"/>
      <c r="E372" s="291"/>
      <c r="F372" s="292"/>
      <c r="G372" s="298"/>
      <c r="H372" s="361"/>
      <c r="I372" s="261"/>
      <c r="J372" s="299"/>
      <c r="K372" s="472"/>
      <c r="L372" s="484"/>
      <c r="M372" s="472"/>
      <c r="N372" s="382"/>
      <c r="O372" s="230"/>
      <c r="P372" s="382"/>
      <c r="Q372" s="291"/>
      <c r="R372" s="291"/>
      <c r="S372" s="291"/>
      <c r="T372" s="648"/>
      <c r="U372" s="609"/>
      <c r="V372" s="626"/>
      <c r="W372" s="362"/>
      <c r="X372" s="221"/>
      <c r="Y372" s="66"/>
      <c r="Z372" s="223"/>
      <c r="AA372" s="224"/>
      <c r="AB372" s="225"/>
      <c r="AC372" s="295"/>
      <c r="AD372" s="293"/>
      <c r="AE372" s="297"/>
    </row>
    <row r="373" spans="2:31" s="289" customFormat="1" ht="114.95" customHeight="1" thickBot="1">
      <c r="B373" s="410"/>
      <c r="C373" s="354"/>
      <c r="D373" s="355"/>
      <c r="E373" s="291"/>
      <c r="F373" s="292"/>
      <c r="G373" s="298"/>
      <c r="H373" s="303"/>
      <c r="I373" s="228"/>
      <c r="J373" s="299"/>
      <c r="K373" s="472"/>
      <c r="L373" s="444"/>
      <c r="M373" s="472"/>
      <c r="N373" s="382"/>
      <c r="O373" s="441"/>
      <c r="P373" s="236"/>
      <c r="Q373" s="291"/>
      <c r="R373" s="291"/>
      <c r="S373" s="291"/>
      <c r="T373" s="484"/>
      <c r="U373" s="609"/>
      <c r="V373" s="626"/>
      <c r="W373" s="293"/>
      <c r="X373" s="294"/>
      <c r="Y373" s="295"/>
      <c r="Z373" s="353"/>
      <c r="AA373" s="296"/>
      <c r="AB373" s="349"/>
      <c r="AC373" s="295"/>
      <c r="AD373" s="293"/>
      <c r="AE373" s="297"/>
    </row>
    <row r="374" spans="2:31" s="289" customFormat="1" ht="114.95" customHeight="1" thickBot="1">
      <c r="B374" s="410"/>
      <c r="C374" s="363"/>
      <c r="D374" s="355"/>
      <c r="E374" s="291"/>
      <c r="F374" s="348"/>
      <c r="G374" s="298"/>
      <c r="H374" s="303"/>
      <c r="I374" s="228"/>
      <c r="J374" s="299"/>
      <c r="K374" s="472"/>
      <c r="L374" s="548"/>
      <c r="M374" s="472"/>
      <c r="N374" s="382"/>
      <c r="O374" s="441"/>
      <c r="P374" s="236"/>
      <c r="Q374" s="291"/>
      <c r="R374" s="291"/>
      <c r="S374" s="291"/>
      <c r="T374" s="485"/>
      <c r="U374" s="609"/>
      <c r="V374" s="626"/>
      <c r="W374" s="293"/>
      <c r="X374" s="294"/>
      <c r="Y374" s="295"/>
      <c r="Z374" s="353"/>
      <c r="AA374" s="296"/>
      <c r="AB374" s="349"/>
      <c r="AC374" s="295"/>
      <c r="AD374" s="293"/>
      <c r="AE374" s="297"/>
    </row>
    <row r="375" spans="2:31" s="289" customFormat="1" ht="114.95" customHeight="1" thickBot="1">
      <c r="B375" s="410"/>
      <c r="C375" s="354"/>
      <c r="D375" s="355"/>
      <c r="E375" s="291"/>
      <c r="F375" s="292"/>
      <c r="G375" s="298"/>
      <c r="H375" s="303"/>
      <c r="I375" s="228"/>
      <c r="J375" s="299"/>
      <c r="K375" s="472"/>
      <c r="L375" s="444"/>
      <c r="M375" s="472"/>
      <c r="N375" s="382"/>
      <c r="O375" s="441"/>
      <c r="P375" s="236"/>
      <c r="Q375" s="291"/>
      <c r="R375" s="291"/>
      <c r="S375" s="291"/>
      <c r="T375" s="485"/>
      <c r="U375" s="609"/>
      <c r="V375" s="626"/>
      <c r="W375" s="293"/>
      <c r="X375" s="294"/>
      <c r="Y375" s="295"/>
      <c r="Z375" s="353"/>
      <c r="AA375" s="296"/>
      <c r="AB375" s="349"/>
      <c r="AC375" s="295"/>
      <c r="AD375" s="293"/>
      <c r="AE375" s="297"/>
    </row>
    <row r="376" spans="2:31" s="289" customFormat="1" ht="114.95" customHeight="1" thickBot="1">
      <c r="B376" s="410"/>
      <c r="C376" s="354"/>
      <c r="D376" s="355"/>
      <c r="E376" s="291"/>
      <c r="F376" s="292"/>
      <c r="G376" s="298"/>
      <c r="H376" s="303"/>
      <c r="I376" s="228"/>
      <c r="J376" s="299"/>
      <c r="K376" s="472"/>
      <c r="L376" s="444"/>
      <c r="M376" s="472"/>
      <c r="N376" s="382"/>
      <c r="O376" s="441"/>
      <c r="P376" s="236"/>
      <c r="Q376" s="291"/>
      <c r="R376" s="291"/>
      <c r="S376" s="291"/>
      <c r="T376" s="485"/>
      <c r="U376" s="609"/>
      <c r="V376" s="626"/>
      <c r="W376" s="293"/>
      <c r="X376" s="294"/>
      <c r="Y376" s="295"/>
      <c r="Z376" s="353"/>
      <c r="AA376" s="296"/>
      <c r="AB376" s="349"/>
      <c r="AC376" s="295"/>
      <c r="AD376" s="293"/>
      <c r="AE376" s="297"/>
    </row>
    <row r="377" spans="2:31" s="289" customFormat="1" ht="114.95" customHeight="1" thickBot="1">
      <c r="B377" s="410"/>
      <c r="C377" s="354"/>
      <c r="D377" s="355"/>
      <c r="E377" s="291"/>
      <c r="F377" s="292"/>
      <c r="G377" s="298"/>
      <c r="H377" s="316"/>
      <c r="I377" s="228"/>
      <c r="J377" s="299"/>
      <c r="K377" s="472"/>
      <c r="L377" s="444"/>
      <c r="M377" s="472"/>
      <c r="N377" s="382"/>
      <c r="O377" s="441"/>
      <c r="P377" s="236"/>
      <c r="Q377" s="291"/>
      <c r="R377" s="291"/>
      <c r="S377" s="291"/>
      <c r="T377" s="485"/>
      <c r="U377" s="609"/>
      <c r="V377" s="626"/>
      <c r="W377" s="293"/>
      <c r="X377" s="294"/>
      <c r="Y377" s="295"/>
      <c r="Z377" s="353"/>
      <c r="AA377" s="296"/>
      <c r="AB377" s="349"/>
      <c r="AC377" s="295"/>
      <c r="AD377" s="293"/>
      <c r="AE377" s="297"/>
    </row>
    <row r="378" spans="2:31" s="289" customFormat="1" ht="114.95" customHeight="1" thickBot="1">
      <c r="B378" s="410"/>
      <c r="C378" s="364"/>
      <c r="D378" s="355"/>
      <c r="E378" s="291"/>
      <c r="F378" s="292"/>
      <c r="G378" s="298"/>
      <c r="H378" s="303"/>
      <c r="I378" s="228"/>
      <c r="J378" s="299"/>
      <c r="K378" s="472"/>
      <c r="L378" s="444"/>
      <c r="M378" s="472"/>
      <c r="N378" s="382"/>
      <c r="O378" s="441"/>
      <c r="P378" s="236"/>
      <c r="Q378" s="291"/>
      <c r="R378" s="291"/>
      <c r="S378" s="291"/>
      <c r="T378" s="485"/>
      <c r="U378" s="609"/>
      <c r="V378" s="626"/>
      <c r="W378" s="350"/>
      <c r="X378" s="294"/>
      <c r="Y378" s="295"/>
      <c r="Z378" s="353"/>
      <c r="AA378" s="296"/>
      <c r="AB378" s="349"/>
      <c r="AC378" s="295"/>
      <c r="AD378" s="293"/>
      <c r="AE378" s="297"/>
    </row>
    <row r="379" spans="2:31" s="289" customFormat="1" ht="114.95" customHeight="1" thickBot="1">
      <c r="B379" s="410"/>
      <c r="C379" s="354"/>
      <c r="D379" s="355"/>
      <c r="E379" s="291"/>
      <c r="F379" s="292"/>
      <c r="G379" s="298"/>
      <c r="H379" s="316"/>
      <c r="I379" s="228"/>
      <c r="J379" s="299"/>
      <c r="K379" s="472"/>
      <c r="L379" s="444"/>
      <c r="M379" s="472"/>
      <c r="N379" s="382"/>
      <c r="O379" s="441"/>
      <c r="P379" s="236"/>
      <c r="Q379" s="291"/>
      <c r="R379" s="291"/>
      <c r="S379" s="291"/>
      <c r="T379" s="485"/>
      <c r="U379" s="609"/>
      <c r="V379" s="626"/>
      <c r="W379" s="293"/>
      <c r="X379" s="294"/>
      <c r="Y379" s="295"/>
      <c r="Z379" s="353"/>
      <c r="AA379" s="296"/>
      <c r="AB379" s="349"/>
      <c r="AC379" s="295"/>
      <c r="AD379" s="293"/>
      <c r="AE379" s="297"/>
    </row>
    <row r="380" spans="2:31" s="289" customFormat="1" ht="114.95" customHeight="1" thickBot="1">
      <c r="B380" s="410"/>
      <c r="C380" s="365"/>
      <c r="D380" s="355"/>
      <c r="E380" s="291"/>
      <c r="F380" s="292"/>
      <c r="G380" s="298"/>
      <c r="H380" s="366"/>
      <c r="I380" s="316"/>
      <c r="J380" s="299"/>
      <c r="K380" s="472"/>
      <c r="L380" s="444"/>
      <c r="M380" s="472"/>
      <c r="N380" s="233"/>
      <c r="O380" s="441"/>
      <c r="P380" s="219"/>
      <c r="Q380" s="291"/>
      <c r="R380" s="291"/>
      <c r="S380" s="291"/>
      <c r="T380" s="485"/>
      <c r="U380" s="609"/>
      <c r="V380" s="626"/>
      <c r="W380" s="293"/>
      <c r="X380" s="294"/>
      <c r="Y380" s="295"/>
      <c r="Z380" s="353"/>
      <c r="AA380" s="296"/>
      <c r="AB380" s="349"/>
      <c r="AC380" s="295"/>
      <c r="AD380" s="293"/>
      <c r="AE380" s="297"/>
    </row>
    <row r="381" spans="2:31" ht="114.95" customHeight="1" thickBot="1">
      <c r="B381" s="410"/>
      <c r="C381" s="259"/>
      <c r="D381" s="66"/>
      <c r="E381" s="326"/>
      <c r="F381" s="216"/>
      <c r="G381" s="260"/>
      <c r="H381" s="259"/>
      <c r="I381" s="228"/>
      <c r="J381" s="313"/>
      <c r="K381" s="465"/>
      <c r="L381" s="496"/>
      <c r="M381" s="447"/>
      <c r="N381" s="270"/>
      <c r="O381" s="441"/>
      <c r="P381" s="255"/>
      <c r="Q381" s="66"/>
      <c r="R381" s="66"/>
      <c r="S381" s="66"/>
      <c r="T381" s="485"/>
      <c r="U381" s="602"/>
      <c r="V381" s="621"/>
      <c r="W381" s="252"/>
      <c r="X381" s="221"/>
      <c r="Y381" s="66"/>
      <c r="Z381" s="223"/>
      <c r="AA381" s="224"/>
      <c r="AB381" s="225"/>
      <c r="AC381" s="66"/>
      <c r="AD381" s="66"/>
      <c r="AE381" s="66"/>
    </row>
    <row r="382" spans="2:31" s="289" customFormat="1" ht="114.95" customHeight="1" thickBot="1">
      <c r="B382" s="410"/>
      <c r="C382" s="354"/>
      <c r="D382" s="355"/>
      <c r="E382" s="291"/>
      <c r="F382" s="292"/>
      <c r="G382" s="298"/>
      <c r="H382" s="303"/>
      <c r="I382" s="228"/>
      <c r="J382" s="299"/>
      <c r="K382" s="472"/>
      <c r="L382" s="444"/>
      <c r="M382" s="472"/>
      <c r="N382" s="233"/>
      <c r="O382" s="441"/>
      <c r="P382" s="219"/>
      <c r="Q382" s="291"/>
      <c r="R382" s="291"/>
      <c r="S382" s="291"/>
      <c r="T382" s="485"/>
      <c r="U382" s="609"/>
      <c r="V382" s="626"/>
      <c r="W382" s="293"/>
      <c r="X382" s="294"/>
      <c r="Y382" s="295"/>
      <c r="Z382" s="353"/>
      <c r="AA382" s="296"/>
      <c r="AB382" s="349"/>
      <c r="AC382" s="295"/>
      <c r="AD382" s="293"/>
      <c r="AE382" s="297"/>
    </row>
    <row r="383" spans="2:31" s="289" customFormat="1" ht="114.95" customHeight="1" thickBot="1">
      <c r="B383" s="410"/>
      <c r="C383" s="364"/>
      <c r="D383" s="355"/>
      <c r="E383" s="291"/>
      <c r="F383" s="292"/>
      <c r="G383" s="298"/>
      <c r="H383" s="303"/>
      <c r="I383" s="228"/>
      <c r="J383" s="299"/>
      <c r="K383" s="472"/>
      <c r="L383" s="444"/>
      <c r="M383" s="472"/>
      <c r="N383" s="233"/>
      <c r="O383" s="441"/>
      <c r="P383" s="219"/>
      <c r="Q383" s="291"/>
      <c r="R383" s="291"/>
      <c r="S383" s="291"/>
      <c r="T383" s="485"/>
      <c r="U383" s="609"/>
      <c r="V383" s="626"/>
      <c r="W383" s="293"/>
      <c r="X383" s="294"/>
      <c r="Y383" s="295"/>
      <c r="Z383" s="353"/>
      <c r="AA383" s="296"/>
      <c r="AB383" s="349"/>
      <c r="AC383" s="295"/>
      <c r="AD383" s="293"/>
      <c r="AE383" s="297"/>
    </row>
    <row r="384" spans="2:31" s="289" customFormat="1" ht="114.95" customHeight="1" thickBot="1">
      <c r="B384" s="410"/>
      <c r="C384" s="354"/>
      <c r="D384" s="355"/>
      <c r="E384" s="291"/>
      <c r="F384" s="292"/>
      <c r="G384" s="298"/>
      <c r="H384" s="303"/>
      <c r="I384" s="228"/>
      <c r="J384" s="299"/>
      <c r="K384" s="472"/>
      <c r="L384" s="444"/>
      <c r="M384" s="472"/>
      <c r="N384" s="233"/>
      <c r="O384" s="441"/>
      <c r="P384" s="219"/>
      <c r="Q384" s="291"/>
      <c r="R384" s="291"/>
      <c r="S384" s="291"/>
      <c r="T384" s="485"/>
      <c r="U384" s="609"/>
      <c r="V384" s="626"/>
      <c r="W384" s="293"/>
      <c r="X384" s="294"/>
      <c r="Y384" s="295"/>
      <c r="Z384" s="353"/>
      <c r="AA384" s="296"/>
      <c r="AB384" s="349"/>
      <c r="AC384" s="295"/>
      <c r="AD384" s="293"/>
      <c r="AE384" s="297"/>
    </row>
    <row r="385" spans="2:31" s="289" customFormat="1" ht="114.95" customHeight="1" thickBot="1">
      <c r="B385" s="410"/>
      <c r="C385" s="354"/>
      <c r="D385" s="355"/>
      <c r="E385" s="291"/>
      <c r="F385" s="292"/>
      <c r="G385" s="298"/>
      <c r="H385" s="316"/>
      <c r="I385" s="228"/>
      <c r="J385" s="299"/>
      <c r="K385" s="472"/>
      <c r="L385" s="444"/>
      <c r="M385" s="472"/>
      <c r="N385" s="233"/>
      <c r="O385" s="441"/>
      <c r="P385" s="219"/>
      <c r="Q385" s="291"/>
      <c r="R385" s="291"/>
      <c r="S385" s="291"/>
      <c r="T385" s="485"/>
      <c r="U385" s="609"/>
      <c r="V385" s="631"/>
      <c r="W385" s="367"/>
      <c r="X385" s="294"/>
      <c r="Y385" s="295"/>
      <c r="Z385" s="353"/>
      <c r="AA385" s="296"/>
      <c r="AB385" s="349"/>
      <c r="AC385" s="295"/>
      <c r="AD385" s="293"/>
      <c r="AE385" s="297"/>
    </row>
    <row r="386" spans="2:31" s="289" customFormat="1" ht="114.95" customHeight="1" thickBot="1">
      <c r="B386" s="410"/>
      <c r="C386" s="351"/>
      <c r="D386" s="355"/>
      <c r="E386" s="291"/>
      <c r="F386" s="292"/>
      <c r="G386" s="351"/>
      <c r="H386" s="351"/>
      <c r="I386" s="228"/>
      <c r="J386" s="299"/>
      <c r="K386" s="472"/>
      <c r="L386" s="444"/>
      <c r="M386" s="472"/>
      <c r="N386" s="233"/>
      <c r="O386" s="441"/>
      <c r="P386" s="219"/>
      <c r="Q386" s="291"/>
      <c r="R386" s="291"/>
      <c r="S386" s="291"/>
      <c r="T386" s="485"/>
      <c r="U386" s="610"/>
      <c r="V386" s="627"/>
      <c r="W386" s="310"/>
      <c r="X386" s="308"/>
      <c r="Y386" s="309"/>
      <c r="Z386" s="353"/>
      <c r="AA386" s="342"/>
      <c r="AB386" s="349"/>
      <c r="AC386" s="295"/>
      <c r="AD386" s="293"/>
      <c r="AE386" s="297"/>
    </row>
    <row r="387" spans="2:31" s="289" customFormat="1" ht="114.95" customHeight="1" thickBot="1">
      <c r="B387" s="410"/>
      <c r="C387" s="354"/>
      <c r="D387" s="355"/>
      <c r="E387" s="291"/>
      <c r="F387" s="292"/>
      <c r="G387" s="298"/>
      <c r="H387" s="303"/>
      <c r="I387" s="228"/>
      <c r="J387" s="299"/>
      <c r="K387" s="472"/>
      <c r="L387" s="444"/>
      <c r="M387" s="472"/>
      <c r="N387" s="577"/>
      <c r="O387" s="441"/>
      <c r="P387" s="441"/>
      <c r="Q387" s="291"/>
      <c r="R387" s="291"/>
      <c r="S387" s="291"/>
      <c r="T387" s="485"/>
      <c r="U387" s="609"/>
      <c r="V387" s="626"/>
      <c r="W387" s="293"/>
      <c r="X387" s="294"/>
      <c r="Y387" s="295"/>
      <c r="Z387" s="353"/>
      <c r="AA387" s="296"/>
      <c r="AB387" s="349"/>
      <c r="AC387" s="295"/>
      <c r="AD387" s="293"/>
      <c r="AE387" s="297"/>
    </row>
    <row r="388" spans="2:31" s="289" customFormat="1" ht="114.95" customHeight="1" thickBot="1">
      <c r="B388" s="410"/>
      <c r="C388" s="354"/>
      <c r="D388" s="355"/>
      <c r="E388" s="291"/>
      <c r="F388" s="292"/>
      <c r="G388" s="298"/>
      <c r="H388" s="303"/>
      <c r="I388" s="228"/>
      <c r="J388" s="299"/>
      <c r="K388" s="472"/>
      <c r="L388" s="444"/>
      <c r="M388" s="472"/>
      <c r="N388" s="233"/>
      <c r="O388" s="441"/>
      <c r="P388" s="219"/>
      <c r="Q388" s="291"/>
      <c r="R388" s="291"/>
      <c r="S388" s="291"/>
      <c r="T388" s="485"/>
      <c r="U388" s="609"/>
      <c r="V388" s="626"/>
      <c r="W388" s="293"/>
      <c r="X388" s="294"/>
      <c r="Y388" s="295"/>
      <c r="Z388" s="353"/>
      <c r="AA388" s="296"/>
      <c r="AB388" s="349"/>
      <c r="AC388" s="295"/>
      <c r="AD388" s="293"/>
      <c r="AE388" s="297"/>
    </row>
    <row r="389" spans="2:31" s="289" customFormat="1" ht="114.95" customHeight="1" thickBot="1">
      <c r="B389" s="410"/>
      <c r="C389" s="354"/>
      <c r="D389" s="355"/>
      <c r="E389" s="291"/>
      <c r="F389" s="292"/>
      <c r="G389" s="298"/>
      <c r="H389" s="303"/>
      <c r="I389" s="228"/>
      <c r="J389" s="299"/>
      <c r="K389" s="472"/>
      <c r="L389" s="444"/>
      <c r="M389" s="472"/>
      <c r="N389" s="250"/>
      <c r="O389" s="441"/>
      <c r="P389" s="379"/>
      <c r="Q389" s="291"/>
      <c r="R389" s="291"/>
      <c r="S389" s="291"/>
      <c r="T389" s="485"/>
      <c r="U389" s="609"/>
      <c r="V389" s="626"/>
      <c r="W389" s="293"/>
      <c r="X389" s="294"/>
      <c r="Y389" s="295"/>
      <c r="Z389" s="353"/>
      <c r="AA389" s="296"/>
      <c r="AB389" s="349"/>
      <c r="AC389" s="295"/>
      <c r="AD389" s="293"/>
      <c r="AE389" s="297"/>
    </row>
    <row r="390" spans="2:31" s="289" customFormat="1" ht="114.95" customHeight="1" thickBot="1">
      <c r="B390" s="410"/>
      <c r="C390" s="354"/>
      <c r="D390" s="355"/>
      <c r="E390" s="291"/>
      <c r="F390" s="292"/>
      <c r="G390" s="298"/>
      <c r="H390" s="303"/>
      <c r="I390" s="228"/>
      <c r="J390" s="299"/>
      <c r="K390" s="472"/>
      <c r="L390" s="444"/>
      <c r="M390" s="472"/>
      <c r="N390" s="233"/>
      <c r="O390" s="441"/>
      <c r="P390" s="219"/>
      <c r="Q390" s="291"/>
      <c r="R390" s="291"/>
      <c r="S390" s="291"/>
      <c r="T390" s="485"/>
      <c r="U390" s="609"/>
      <c r="V390" s="626"/>
      <c r="W390" s="293"/>
      <c r="X390" s="294"/>
      <c r="Y390" s="295"/>
      <c r="Z390" s="353"/>
      <c r="AA390" s="296"/>
      <c r="AB390" s="349"/>
      <c r="AC390" s="295"/>
      <c r="AD390" s="293"/>
      <c r="AE390" s="297"/>
    </row>
    <row r="391" spans="2:31" s="289" customFormat="1" ht="114.95" customHeight="1" thickBot="1">
      <c r="B391" s="410"/>
      <c r="C391" s="354"/>
      <c r="D391" s="355"/>
      <c r="E391" s="291"/>
      <c r="F391" s="292"/>
      <c r="G391" s="298"/>
      <c r="H391" s="316"/>
      <c r="I391" s="228"/>
      <c r="J391" s="299"/>
      <c r="K391" s="472"/>
      <c r="L391" s="552"/>
      <c r="M391" s="472"/>
      <c r="N391" s="233"/>
      <c r="O391" s="441"/>
      <c r="P391" s="219"/>
      <c r="Q391" s="291"/>
      <c r="R391" s="291"/>
      <c r="S391" s="291"/>
      <c r="T391" s="485"/>
      <c r="U391" s="609"/>
      <c r="V391" s="626"/>
      <c r="W391" s="293"/>
      <c r="X391" s="294"/>
      <c r="Y391" s="295"/>
      <c r="Z391" s="353"/>
      <c r="AA391" s="296"/>
      <c r="AB391" s="349"/>
      <c r="AC391" s="295"/>
      <c r="AD391" s="293"/>
      <c r="AE391" s="297"/>
    </row>
    <row r="392" spans="2:31" ht="114.95" customHeight="1" thickBot="1">
      <c r="B392" s="410"/>
      <c r="C392" s="354"/>
      <c r="D392" s="66"/>
      <c r="E392" s="326"/>
      <c r="F392" s="216"/>
      <c r="G392" s="260"/>
      <c r="H392" s="354"/>
      <c r="I392" s="228"/>
      <c r="J392" s="299"/>
      <c r="K392" s="465"/>
      <c r="L392" s="444"/>
      <c r="M392" s="447"/>
      <c r="N392" s="233"/>
      <c r="O392" s="441"/>
      <c r="P392" s="219"/>
      <c r="Q392" s="66"/>
      <c r="R392" s="66"/>
      <c r="S392" s="66"/>
      <c r="T392" s="485"/>
      <c r="U392" s="602"/>
      <c r="V392" s="621"/>
      <c r="W392" s="252"/>
      <c r="X392" s="294"/>
      <c r="Y392" s="295"/>
      <c r="Z392" s="353"/>
      <c r="AA392" s="296"/>
      <c r="AB392" s="349"/>
      <c r="AC392" s="66"/>
      <c r="AD392" s="66"/>
      <c r="AE392" s="66"/>
    </row>
    <row r="393" spans="2:31" s="289" customFormat="1" ht="114.95" customHeight="1" thickBot="1">
      <c r="B393" s="410"/>
      <c r="C393" s="354"/>
      <c r="D393" s="355"/>
      <c r="E393" s="291"/>
      <c r="F393" s="292"/>
      <c r="G393" s="298"/>
      <c r="H393" s="303"/>
      <c r="I393" s="228"/>
      <c r="J393" s="299"/>
      <c r="K393" s="472"/>
      <c r="L393" s="444"/>
      <c r="M393" s="472"/>
      <c r="N393" s="577"/>
      <c r="O393" s="441"/>
      <c r="P393" s="441"/>
      <c r="Q393" s="291"/>
      <c r="R393" s="291"/>
      <c r="S393" s="291"/>
      <c r="T393" s="485"/>
      <c r="U393" s="609"/>
      <c r="V393" s="626"/>
      <c r="W393" s="293"/>
      <c r="X393" s="294"/>
      <c r="Y393" s="295"/>
      <c r="Z393" s="353"/>
      <c r="AA393" s="296"/>
      <c r="AB393" s="349"/>
      <c r="AC393" s="295"/>
      <c r="AD393" s="293"/>
      <c r="AE393" s="297"/>
    </row>
    <row r="394" spans="2:31" s="289" customFormat="1" ht="114.95" customHeight="1" thickBot="1">
      <c r="B394" s="410"/>
      <c r="C394" s="354"/>
      <c r="D394" s="355"/>
      <c r="E394" s="291"/>
      <c r="F394" s="292"/>
      <c r="G394" s="298"/>
      <c r="H394" s="303"/>
      <c r="I394" s="228"/>
      <c r="J394" s="299"/>
      <c r="K394" s="472"/>
      <c r="L394" s="552"/>
      <c r="M394" s="472"/>
      <c r="N394" s="233"/>
      <c r="O394" s="441"/>
      <c r="P394" s="219"/>
      <c r="Q394" s="291"/>
      <c r="R394" s="291"/>
      <c r="S394" s="291"/>
      <c r="T394" s="485"/>
      <c r="U394" s="609"/>
      <c r="V394" s="626"/>
      <c r="W394" s="293"/>
      <c r="X394" s="294"/>
      <c r="Y394" s="295"/>
      <c r="Z394" s="353"/>
      <c r="AA394" s="296"/>
      <c r="AB394" s="349"/>
      <c r="AC394" s="295"/>
      <c r="AD394" s="293"/>
      <c r="AE394" s="297"/>
    </row>
    <row r="395" spans="2:31" s="289" customFormat="1" ht="114.95" customHeight="1" thickBot="1">
      <c r="B395" s="410"/>
      <c r="C395" s="354"/>
      <c r="D395" s="355"/>
      <c r="E395" s="291"/>
      <c r="F395" s="292"/>
      <c r="G395" s="298"/>
      <c r="H395" s="303"/>
      <c r="I395" s="228"/>
      <c r="J395" s="299"/>
      <c r="K395" s="472"/>
      <c r="L395" s="552"/>
      <c r="M395" s="472"/>
      <c r="N395" s="577"/>
      <c r="O395" s="441"/>
      <c r="P395" s="441"/>
      <c r="Q395" s="291"/>
      <c r="R395" s="291"/>
      <c r="S395" s="291"/>
      <c r="T395" s="485"/>
      <c r="U395" s="609"/>
      <c r="V395" s="626"/>
      <c r="W395" s="293"/>
      <c r="X395" s="294"/>
      <c r="Y395" s="295"/>
      <c r="Z395" s="353"/>
      <c r="AA395" s="296"/>
      <c r="AB395" s="349"/>
      <c r="AC395" s="295"/>
      <c r="AD395" s="293"/>
      <c r="AE395" s="297"/>
    </row>
    <row r="396" spans="2:31" s="289" customFormat="1" ht="114.95" customHeight="1" thickBot="1">
      <c r="B396" s="410"/>
      <c r="C396" s="354"/>
      <c r="D396" s="355"/>
      <c r="E396" s="291"/>
      <c r="F396" s="291"/>
      <c r="G396" s="368"/>
      <c r="H396" s="369"/>
      <c r="I396" s="228"/>
      <c r="J396" s="300"/>
      <c r="K396" s="472"/>
      <c r="L396" s="444"/>
      <c r="M396" s="472"/>
      <c r="N396" s="233"/>
      <c r="O396" s="441"/>
      <c r="P396" s="219"/>
      <c r="Q396" s="291"/>
      <c r="R396" s="291"/>
      <c r="S396" s="291"/>
      <c r="T396" s="485"/>
      <c r="U396" s="609"/>
      <c r="V396" s="626"/>
      <c r="W396" s="293"/>
      <c r="X396" s="294"/>
      <c r="Y396" s="295"/>
      <c r="Z396" s="353"/>
      <c r="AA396" s="296"/>
      <c r="AB396" s="349"/>
      <c r="AC396" s="295"/>
      <c r="AD396" s="293"/>
      <c r="AE396" s="297"/>
    </row>
    <row r="397" spans="2:31" ht="114.95" customHeight="1" thickBot="1">
      <c r="B397" s="410"/>
      <c r="C397" s="259"/>
      <c r="D397" s="66"/>
      <c r="E397" s="326"/>
      <c r="F397" s="216"/>
      <c r="G397" s="260"/>
      <c r="H397" s="259"/>
      <c r="I397" s="228"/>
      <c r="J397" s="313"/>
      <c r="K397" s="465"/>
      <c r="L397" s="496"/>
      <c r="M397" s="447"/>
      <c r="N397" s="270"/>
      <c r="O397" s="441"/>
      <c r="P397" s="255"/>
      <c r="Q397" s="66"/>
      <c r="R397" s="66"/>
      <c r="S397" s="66"/>
      <c r="T397" s="395"/>
      <c r="U397" s="602"/>
      <c r="V397" s="621"/>
      <c r="W397" s="252"/>
      <c r="X397" s="221"/>
      <c r="Y397" s="66"/>
      <c r="Z397" s="223"/>
      <c r="AA397" s="224"/>
      <c r="AB397" s="225"/>
      <c r="AC397" s="66"/>
      <c r="AD397" s="66"/>
      <c r="AE397" s="66"/>
    </row>
    <row r="398" spans="2:31" ht="114.95" customHeight="1" thickBot="1">
      <c r="B398" s="410"/>
      <c r="C398" s="259"/>
      <c r="D398" s="66"/>
      <c r="E398" s="246"/>
      <c r="F398" s="216"/>
      <c r="G398" s="260"/>
      <c r="H398" s="259"/>
      <c r="I398" s="228"/>
      <c r="J398" s="313"/>
      <c r="K398" s="465"/>
      <c r="L398" s="552"/>
      <c r="M398" s="447"/>
      <c r="N398" s="270"/>
      <c r="O398" s="441"/>
      <c r="P398" s="255"/>
      <c r="Q398" s="66"/>
      <c r="R398" s="66"/>
      <c r="S398" s="66"/>
      <c r="T398" s="394"/>
      <c r="U398" s="602"/>
      <c r="V398" s="621"/>
      <c r="W398" s="252"/>
      <c r="X398" s="221"/>
      <c r="Y398" s="66"/>
      <c r="Z398" s="223"/>
      <c r="AA398" s="224"/>
      <c r="AB398" s="225"/>
      <c r="AC398" s="66"/>
      <c r="AD398" s="66"/>
      <c r="AE398" s="66"/>
    </row>
    <row r="399" spans="2:31" ht="114.95" customHeight="1" thickBot="1">
      <c r="B399" s="410"/>
      <c r="C399" s="259"/>
      <c r="D399" s="66"/>
      <c r="E399" s="246"/>
      <c r="F399" s="216"/>
      <c r="G399" s="260"/>
      <c r="H399" s="259"/>
      <c r="I399" s="228"/>
      <c r="J399" s="321"/>
      <c r="K399" s="465"/>
      <c r="L399" s="530"/>
      <c r="M399" s="447"/>
      <c r="N399" s="270"/>
      <c r="O399" s="230"/>
      <c r="P399" s="255"/>
      <c r="Q399" s="66"/>
      <c r="R399" s="66"/>
      <c r="S399" s="66"/>
      <c r="T399" s="395"/>
      <c r="U399" s="602"/>
      <c r="V399" s="621"/>
      <c r="W399" s="252"/>
      <c r="X399" s="221"/>
      <c r="Y399" s="66"/>
      <c r="Z399" s="223"/>
      <c r="AA399" s="224"/>
      <c r="AB399" s="225"/>
      <c r="AC399" s="66"/>
      <c r="AD399" s="66"/>
      <c r="AE399" s="66"/>
    </row>
    <row r="400" spans="2:31" ht="114.95" customHeight="1" thickBot="1">
      <c r="B400" s="410"/>
      <c r="C400" s="259"/>
      <c r="D400" s="66"/>
      <c r="E400" s="246"/>
      <c r="F400" s="285"/>
      <c r="G400" s="260"/>
      <c r="H400" s="259"/>
      <c r="I400" s="228"/>
      <c r="J400" s="319"/>
      <c r="K400" s="478"/>
      <c r="L400" s="555"/>
      <c r="M400" s="447"/>
      <c r="N400" s="270"/>
      <c r="O400" s="230"/>
      <c r="P400" s="270"/>
      <c r="Q400" s="66"/>
      <c r="R400" s="66"/>
      <c r="S400" s="66"/>
      <c r="T400" s="395"/>
      <c r="U400" s="602"/>
      <c r="V400" s="621"/>
      <c r="W400" s="252"/>
      <c r="X400" s="221"/>
      <c r="Y400" s="66"/>
      <c r="Z400" s="223"/>
      <c r="AA400" s="224"/>
      <c r="AB400" s="225"/>
      <c r="AC400" s="66"/>
      <c r="AD400" s="66"/>
      <c r="AE400" s="66"/>
    </row>
    <row r="401" spans="2:31" ht="114.95" customHeight="1" thickBot="1">
      <c r="B401" s="410"/>
      <c r="C401" s="259"/>
      <c r="D401" s="66"/>
      <c r="E401" s="242"/>
      <c r="F401" s="216"/>
      <c r="G401" s="260"/>
      <c r="H401" s="259"/>
      <c r="I401" s="228"/>
      <c r="J401" s="319"/>
      <c r="K401" s="478"/>
      <c r="L401" s="530"/>
      <c r="M401" s="447"/>
      <c r="N401" s="270"/>
      <c r="O401" s="230"/>
      <c r="P401" s="255"/>
      <c r="Q401" s="66"/>
      <c r="R401" s="66"/>
      <c r="S401" s="66"/>
      <c r="T401" s="395"/>
      <c r="U401" s="602"/>
      <c r="V401" s="621"/>
      <c r="W401" s="252"/>
      <c r="X401" s="221"/>
      <c r="Y401" s="66"/>
      <c r="Z401" s="223"/>
      <c r="AA401" s="224"/>
      <c r="AB401" s="225"/>
      <c r="AC401" s="66"/>
      <c r="AD401" s="66"/>
      <c r="AE401" s="66"/>
    </row>
    <row r="402" spans="2:31" ht="114.95" customHeight="1" thickBot="1">
      <c r="B402" s="410"/>
      <c r="C402" s="259"/>
      <c r="D402" s="288"/>
      <c r="E402" s="242"/>
      <c r="F402" s="216"/>
      <c r="G402" s="260"/>
      <c r="H402" s="259"/>
      <c r="I402" s="228"/>
      <c r="J402" s="319"/>
      <c r="K402" s="478"/>
      <c r="L402" s="535"/>
      <c r="M402" s="447"/>
      <c r="N402" s="272"/>
      <c r="O402" s="230"/>
      <c r="P402" s="272"/>
      <c r="Q402" s="66"/>
      <c r="R402" s="66"/>
      <c r="S402" s="66"/>
      <c r="T402" s="395"/>
      <c r="U402" s="602"/>
      <c r="V402" s="621"/>
      <c r="W402" s="252"/>
      <c r="X402" s="286"/>
      <c r="Y402" s="66"/>
      <c r="Z402" s="223"/>
      <c r="AA402" s="224"/>
      <c r="AB402" s="225"/>
      <c r="AC402" s="66"/>
      <c r="AD402" s="66"/>
      <c r="AE402" s="66"/>
    </row>
    <row r="403" spans="2:31" ht="114.95" customHeight="1" thickBot="1">
      <c r="B403" s="410"/>
      <c r="C403" s="259"/>
      <c r="D403" s="66"/>
      <c r="E403" s="246"/>
      <c r="F403" s="216"/>
      <c r="G403" s="260"/>
      <c r="H403" s="259"/>
      <c r="I403" s="228"/>
      <c r="J403" s="319"/>
      <c r="K403" s="478"/>
      <c r="L403" s="556"/>
      <c r="M403" s="447"/>
      <c r="N403" s="270"/>
      <c r="O403" s="287"/>
      <c r="P403" s="255"/>
      <c r="Q403" s="66"/>
      <c r="R403" s="66"/>
      <c r="S403" s="66"/>
      <c r="T403" s="395"/>
      <c r="U403" s="602"/>
      <c r="V403" s="621"/>
      <c r="W403" s="252"/>
      <c r="X403" s="286"/>
      <c r="Y403" s="66"/>
      <c r="Z403" s="223"/>
      <c r="AA403" s="224"/>
      <c r="AB403" s="225"/>
      <c r="AC403" s="66"/>
      <c r="AD403" s="66"/>
      <c r="AE403" s="66"/>
    </row>
    <row r="404" spans="2:31" ht="114.95" customHeight="1" thickBot="1">
      <c r="B404" s="410"/>
      <c r="C404" s="259"/>
      <c r="D404" s="66"/>
      <c r="E404" s="246"/>
      <c r="F404" s="216"/>
      <c r="G404" s="260"/>
      <c r="H404" s="259"/>
      <c r="I404" s="228"/>
      <c r="J404" s="319"/>
      <c r="K404" s="446"/>
      <c r="L404" s="550"/>
      <c r="M404" s="447"/>
      <c r="N404" s="270"/>
      <c r="O404" s="271"/>
      <c r="P404" s="255"/>
      <c r="Q404" s="66"/>
      <c r="R404" s="66"/>
      <c r="S404" s="66"/>
      <c r="T404" s="395"/>
      <c r="U404" s="602"/>
      <c r="V404" s="621"/>
      <c r="W404" s="252"/>
      <c r="X404" s="286"/>
      <c r="Y404" s="66"/>
      <c r="Z404" s="223"/>
      <c r="AA404" s="224"/>
      <c r="AB404" s="225"/>
      <c r="AC404" s="66"/>
      <c r="AD404" s="66"/>
      <c r="AE404" s="66"/>
    </row>
    <row r="405" spans="2:31" s="289" customFormat="1" ht="114.95" customHeight="1" thickBot="1">
      <c r="B405" s="410"/>
      <c r="C405" s="365"/>
      <c r="D405" s="355"/>
      <c r="E405" s="291"/>
      <c r="F405" s="292"/>
      <c r="G405" s="298"/>
      <c r="H405" s="316"/>
      <c r="I405" s="228"/>
      <c r="J405" s="299"/>
      <c r="K405" s="472"/>
      <c r="L405" s="444"/>
      <c r="M405" s="472"/>
      <c r="N405" s="233"/>
      <c r="O405" s="441"/>
      <c r="P405" s="219"/>
      <c r="Q405" s="291"/>
      <c r="R405" s="291"/>
      <c r="S405" s="291"/>
      <c r="T405" s="485"/>
      <c r="U405" s="609"/>
      <c r="V405" s="626"/>
      <c r="W405" s="293"/>
      <c r="X405" s="294"/>
      <c r="Y405" s="295"/>
      <c r="Z405" s="353"/>
      <c r="AA405" s="296"/>
      <c r="AB405" s="349"/>
      <c r="AC405" s="295"/>
      <c r="AD405" s="293"/>
      <c r="AE405" s="297"/>
    </row>
    <row r="406" spans="2:31" s="289" customFormat="1" ht="114.95" customHeight="1" thickBot="1">
      <c r="B406" s="410"/>
      <c r="C406" s="365"/>
      <c r="D406" s="355"/>
      <c r="E406" s="291"/>
      <c r="F406" s="292"/>
      <c r="G406" s="298"/>
      <c r="H406" s="303"/>
      <c r="I406" s="228"/>
      <c r="J406" s="299"/>
      <c r="K406" s="472"/>
      <c r="L406" s="444"/>
      <c r="M406" s="472"/>
      <c r="N406" s="233"/>
      <c r="O406" s="441"/>
      <c r="P406" s="219"/>
      <c r="Q406" s="291"/>
      <c r="R406" s="291"/>
      <c r="S406" s="291"/>
      <c r="T406" s="485"/>
      <c r="U406" s="609"/>
      <c r="V406" s="626"/>
      <c r="W406" s="293"/>
      <c r="X406" s="294"/>
      <c r="Y406" s="295"/>
      <c r="Z406" s="353"/>
      <c r="AA406" s="296"/>
      <c r="AB406" s="349"/>
      <c r="AC406" s="295"/>
      <c r="AD406" s="293"/>
      <c r="AE406" s="297"/>
    </row>
    <row r="407" spans="2:31" s="289" customFormat="1" ht="114.95" customHeight="1" thickBot="1">
      <c r="B407" s="410"/>
      <c r="C407" s="364"/>
      <c r="D407" s="355"/>
      <c r="E407" s="291"/>
      <c r="F407" s="292"/>
      <c r="G407" s="298"/>
      <c r="H407" s="303"/>
      <c r="I407" s="228"/>
      <c r="J407" s="299"/>
      <c r="K407" s="472"/>
      <c r="L407" s="552"/>
      <c r="M407" s="573"/>
      <c r="N407" s="233"/>
      <c r="O407" s="441"/>
      <c r="P407" s="441"/>
      <c r="Q407" s="291"/>
      <c r="R407" s="291"/>
      <c r="S407" s="291"/>
      <c r="T407" s="485"/>
      <c r="U407" s="609"/>
      <c r="V407" s="626"/>
      <c r="W407" s="293"/>
      <c r="X407" s="294"/>
      <c r="Y407" s="295"/>
      <c r="Z407" s="353"/>
      <c r="AA407" s="296"/>
      <c r="AB407" s="349"/>
      <c r="AC407" s="295"/>
      <c r="AD407" s="293"/>
      <c r="AE407" s="297"/>
    </row>
    <row r="408" spans="2:31" s="289" customFormat="1" ht="114.95" customHeight="1" thickBot="1">
      <c r="B408" s="410"/>
      <c r="C408" s="354"/>
      <c r="D408" s="355"/>
      <c r="E408" s="291"/>
      <c r="F408" s="292"/>
      <c r="G408" s="298"/>
      <c r="H408" s="303"/>
      <c r="I408" s="228"/>
      <c r="J408" s="299"/>
      <c r="K408" s="472"/>
      <c r="L408" s="552"/>
      <c r="M408" s="573"/>
      <c r="N408" s="233"/>
      <c r="O408" s="441"/>
      <c r="P408" s="441"/>
      <c r="Q408" s="291"/>
      <c r="R408" s="291"/>
      <c r="S408" s="291"/>
      <c r="T408" s="485"/>
      <c r="U408" s="609"/>
      <c r="V408" s="626"/>
      <c r="W408" s="293"/>
      <c r="X408" s="294"/>
      <c r="Y408" s="295"/>
      <c r="Z408" s="353"/>
      <c r="AA408" s="296"/>
      <c r="AB408" s="349"/>
      <c r="AC408" s="295"/>
      <c r="AD408" s="293"/>
      <c r="AE408" s="297"/>
    </row>
    <row r="409" spans="2:31" s="289" customFormat="1" ht="114.95" customHeight="1" thickBot="1">
      <c r="B409" s="410"/>
      <c r="C409" s="365"/>
      <c r="D409" s="355"/>
      <c r="E409" s="291"/>
      <c r="F409" s="292"/>
      <c r="G409" s="298"/>
      <c r="H409" s="316"/>
      <c r="I409" s="228"/>
      <c r="J409" s="299"/>
      <c r="K409" s="472"/>
      <c r="L409" s="552"/>
      <c r="M409" s="472"/>
      <c r="N409" s="577"/>
      <c r="O409" s="441"/>
      <c r="P409" s="441"/>
      <c r="Q409" s="291"/>
      <c r="R409" s="291"/>
      <c r="S409" s="291"/>
      <c r="T409" s="485"/>
      <c r="U409" s="609"/>
      <c r="V409" s="626"/>
      <c r="W409" s="293"/>
      <c r="X409" s="294"/>
      <c r="Y409" s="295"/>
      <c r="Z409" s="353"/>
      <c r="AA409" s="296"/>
      <c r="AB409" s="349"/>
      <c r="AC409" s="295"/>
      <c r="AD409" s="293"/>
      <c r="AE409" s="297"/>
    </row>
    <row r="410" spans="2:31" s="289" customFormat="1" ht="114.95" customHeight="1" thickBot="1">
      <c r="B410" s="410"/>
      <c r="C410" s="365"/>
      <c r="D410" s="355"/>
      <c r="E410" s="291"/>
      <c r="F410" s="292"/>
      <c r="G410" s="298"/>
      <c r="H410" s="316"/>
      <c r="I410" s="228"/>
      <c r="J410" s="299"/>
      <c r="K410" s="472"/>
      <c r="L410" s="552"/>
      <c r="M410" s="573"/>
      <c r="N410" s="233"/>
      <c r="O410" s="441"/>
      <c r="P410" s="441"/>
      <c r="Q410" s="291"/>
      <c r="R410" s="291"/>
      <c r="S410" s="291"/>
      <c r="T410" s="485"/>
      <c r="U410" s="609"/>
      <c r="V410" s="626"/>
      <c r="W410" s="293"/>
      <c r="X410" s="294"/>
      <c r="Y410" s="295"/>
      <c r="Z410" s="353"/>
      <c r="AA410" s="296"/>
      <c r="AB410" s="349"/>
      <c r="AC410" s="295"/>
      <c r="AD410" s="293"/>
      <c r="AE410" s="297"/>
    </row>
    <row r="411" spans="2:31" s="289" customFormat="1" ht="114.95" customHeight="1" thickBot="1">
      <c r="B411" s="410"/>
      <c r="C411" s="365"/>
      <c r="D411" s="355"/>
      <c r="E411" s="291"/>
      <c r="F411" s="292"/>
      <c r="G411" s="298"/>
      <c r="H411" s="316"/>
      <c r="I411" s="228"/>
      <c r="J411" s="299"/>
      <c r="K411" s="472"/>
      <c r="L411" s="552"/>
      <c r="M411" s="573"/>
      <c r="N411" s="233"/>
      <c r="O411" s="441"/>
      <c r="P411" s="441"/>
      <c r="Q411" s="291"/>
      <c r="R411" s="291"/>
      <c r="S411" s="291"/>
      <c r="T411" s="485"/>
      <c r="U411" s="609"/>
      <c r="V411" s="626"/>
      <c r="W411" s="293"/>
      <c r="X411" s="294"/>
      <c r="Y411" s="295"/>
      <c r="Z411" s="353"/>
      <c r="AA411" s="296"/>
      <c r="AB411" s="349"/>
      <c r="AC411" s="295"/>
      <c r="AD411" s="293"/>
      <c r="AE411" s="297"/>
    </row>
    <row r="412" spans="2:31" s="289" customFormat="1" ht="114.95" customHeight="1" thickBot="1">
      <c r="B412" s="410"/>
      <c r="C412" s="354"/>
      <c r="D412" s="355"/>
      <c r="E412" s="291"/>
      <c r="F412" s="292"/>
      <c r="G412" s="298"/>
      <c r="H412" s="316"/>
      <c r="I412" s="228"/>
      <c r="J412" s="299"/>
      <c r="K412" s="472"/>
      <c r="L412" s="552"/>
      <c r="M412" s="573"/>
      <c r="N412" s="233"/>
      <c r="O412" s="441"/>
      <c r="P412" s="441"/>
      <c r="Q412" s="291"/>
      <c r="R412" s="291"/>
      <c r="S412" s="291"/>
      <c r="T412" s="485"/>
      <c r="U412" s="609"/>
      <c r="V412" s="626"/>
      <c r="W412" s="293"/>
      <c r="X412" s="294"/>
      <c r="Y412" s="295"/>
      <c r="Z412" s="353"/>
      <c r="AA412" s="296"/>
      <c r="AB412" s="349"/>
      <c r="AC412" s="295"/>
      <c r="AD412" s="293"/>
      <c r="AE412" s="297"/>
    </row>
    <row r="413" spans="2:31" s="289" customFormat="1" ht="114.95" customHeight="1" thickBot="1">
      <c r="B413" s="410"/>
      <c r="C413" s="354"/>
      <c r="D413" s="355"/>
      <c r="E413" s="291"/>
      <c r="F413" s="292"/>
      <c r="G413" s="298"/>
      <c r="H413" s="303"/>
      <c r="I413" s="228"/>
      <c r="J413" s="299"/>
      <c r="K413" s="472"/>
      <c r="L413" s="552"/>
      <c r="M413" s="573"/>
      <c r="N413" s="233"/>
      <c r="O413" s="441"/>
      <c r="P413" s="441"/>
      <c r="Q413" s="291"/>
      <c r="R413" s="291"/>
      <c r="S413" s="291"/>
      <c r="T413" s="485"/>
      <c r="U413" s="609"/>
      <c r="V413" s="626"/>
      <c r="W413" s="293"/>
      <c r="X413" s="294"/>
      <c r="Y413" s="295"/>
      <c r="Z413" s="353"/>
      <c r="AA413" s="296"/>
      <c r="AB413" s="349"/>
      <c r="AC413" s="295"/>
      <c r="AD413" s="293"/>
      <c r="AE413" s="297"/>
    </row>
    <row r="414" spans="2:31" s="289" customFormat="1" ht="114.95" customHeight="1" thickBot="1">
      <c r="B414" s="410"/>
      <c r="C414" s="354"/>
      <c r="D414" s="355"/>
      <c r="E414" s="291"/>
      <c r="F414" s="292"/>
      <c r="G414" s="298"/>
      <c r="H414" s="316"/>
      <c r="I414" s="228"/>
      <c r="J414" s="299"/>
      <c r="K414" s="472"/>
      <c r="L414" s="552"/>
      <c r="M414" s="573"/>
      <c r="N414" s="233"/>
      <c r="O414" s="441"/>
      <c r="P414" s="441"/>
      <c r="Q414" s="291"/>
      <c r="R414" s="291"/>
      <c r="S414" s="291"/>
      <c r="T414" s="485"/>
      <c r="U414" s="609"/>
      <c r="V414" s="626"/>
      <c r="W414" s="293"/>
      <c r="X414" s="294"/>
      <c r="Y414" s="295"/>
      <c r="Z414" s="353"/>
      <c r="AA414" s="296"/>
      <c r="AB414" s="349"/>
      <c r="AC414" s="295"/>
      <c r="AD414" s="293"/>
      <c r="AE414" s="297"/>
    </row>
    <row r="415" spans="2:31" s="289" customFormat="1" ht="114.95" customHeight="1" thickBot="1">
      <c r="B415" s="410"/>
      <c r="C415" s="316"/>
      <c r="D415" s="355"/>
      <c r="E415" s="291"/>
      <c r="F415" s="292"/>
      <c r="G415" s="298"/>
      <c r="H415" s="316"/>
      <c r="I415" s="228"/>
      <c r="J415" s="299"/>
      <c r="K415" s="472"/>
      <c r="L415" s="552"/>
      <c r="M415" s="573"/>
      <c r="N415" s="233"/>
      <c r="O415" s="441"/>
      <c r="P415" s="441"/>
      <c r="Q415" s="291"/>
      <c r="R415" s="291"/>
      <c r="S415" s="291"/>
      <c r="T415" s="485"/>
      <c r="U415" s="610"/>
      <c r="V415" s="627"/>
      <c r="W415" s="310"/>
      <c r="X415" s="308"/>
      <c r="Y415" s="309"/>
      <c r="Z415" s="353"/>
      <c r="AA415" s="342"/>
      <c r="AB415" s="349"/>
      <c r="AC415" s="295"/>
      <c r="AD415" s="293"/>
      <c r="AE415" s="297"/>
    </row>
    <row r="416" spans="2:31" s="289" customFormat="1" ht="114.95" customHeight="1" thickBot="1">
      <c r="B416" s="410"/>
      <c r="C416" s="354"/>
      <c r="D416" s="355"/>
      <c r="E416" s="291"/>
      <c r="F416" s="292"/>
      <c r="G416" s="298"/>
      <c r="H416" s="303"/>
      <c r="I416" s="228"/>
      <c r="J416" s="299"/>
      <c r="K416" s="472"/>
      <c r="L416" s="552"/>
      <c r="M416" s="573"/>
      <c r="N416" s="389"/>
      <c r="O416" s="441"/>
      <c r="P416" s="441"/>
      <c r="Q416" s="291"/>
      <c r="R416" s="291"/>
      <c r="S416" s="291"/>
      <c r="T416" s="485"/>
      <c r="U416" s="609"/>
      <c r="V416" s="626"/>
      <c r="W416" s="293"/>
      <c r="X416" s="294"/>
      <c r="Y416" s="295"/>
      <c r="Z416" s="353"/>
      <c r="AA416" s="296"/>
      <c r="AB416" s="349"/>
      <c r="AC416" s="295"/>
      <c r="AD416" s="293"/>
      <c r="AE416" s="297"/>
    </row>
    <row r="417" spans="2:31" s="289" customFormat="1" ht="114.95" customHeight="1" thickBot="1">
      <c r="B417" s="410"/>
      <c r="C417" s="354"/>
      <c r="D417" s="355"/>
      <c r="E417" s="291"/>
      <c r="F417" s="292"/>
      <c r="G417" s="298"/>
      <c r="H417" s="303"/>
      <c r="I417" s="228"/>
      <c r="J417" s="299"/>
      <c r="K417" s="472"/>
      <c r="L417" s="552"/>
      <c r="M417" s="573"/>
      <c r="N417" s="389"/>
      <c r="O417" s="441"/>
      <c r="P417" s="441"/>
      <c r="Q417" s="291"/>
      <c r="R417" s="291"/>
      <c r="S417" s="291"/>
      <c r="T417" s="485"/>
      <c r="U417" s="609"/>
      <c r="V417" s="626"/>
      <c r="W417" s="293"/>
      <c r="X417" s="294"/>
      <c r="Y417" s="295"/>
      <c r="Z417" s="353"/>
      <c r="AA417" s="296"/>
      <c r="AB417" s="349"/>
      <c r="AC417" s="295"/>
      <c r="AD417" s="293"/>
      <c r="AE417" s="297"/>
    </row>
    <row r="418" spans="2:31" s="289" customFormat="1" ht="114.95" customHeight="1" thickBot="1">
      <c r="B418" s="410"/>
      <c r="C418" s="365"/>
      <c r="D418" s="355"/>
      <c r="E418" s="291"/>
      <c r="F418" s="292"/>
      <c r="G418" s="298"/>
      <c r="H418" s="316"/>
      <c r="I418" s="228"/>
      <c r="J418" s="299"/>
      <c r="K418" s="472"/>
      <c r="L418" s="552"/>
      <c r="M418" s="573"/>
      <c r="N418" s="389"/>
      <c r="O418" s="441"/>
      <c r="P418" s="441"/>
      <c r="Q418" s="291"/>
      <c r="R418" s="291"/>
      <c r="S418" s="291"/>
      <c r="T418" s="485"/>
      <c r="U418" s="609"/>
      <c r="V418" s="626"/>
      <c r="W418" s="293"/>
      <c r="X418" s="294"/>
      <c r="Y418" s="295"/>
      <c r="Z418" s="353"/>
      <c r="AA418" s="296"/>
      <c r="AB418" s="349"/>
      <c r="AC418" s="295"/>
      <c r="AD418" s="293"/>
      <c r="AE418" s="297"/>
    </row>
    <row r="419" spans="2:31" s="289" customFormat="1" ht="114.95" customHeight="1" thickBot="1">
      <c r="B419" s="410"/>
      <c r="C419" s="354"/>
      <c r="D419" s="355"/>
      <c r="E419" s="291"/>
      <c r="F419" s="292"/>
      <c r="G419" s="298"/>
      <c r="H419" s="303"/>
      <c r="I419" s="228"/>
      <c r="J419" s="299"/>
      <c r="K419" s="472"/>
      <c r="L419" s="552"/>
      <c r="M419" s="573"/>
      <c r="N419" s="389"/>
      <c r="O419" s="441"/>
      <c r="P419" s="441"/>
      <c r="Q419" s="291"/>
      <c r="R419" s="291"/>
      <c r="S419" s="291"/>
      <c r="T419" s="485"/>
      <c r="U419" s="609"/>
      <c r="V419" s="626"/>
      <c r="W419" s="293"/>
      <c r="X419" s="294"/>
      <c r="Y419" s="295"/>
      <c r="Z419" s="353"/>
      <c r="AA419" s="296"/>
      <c r="AB419" s="349"/>
      <c r="AC419" s="295"/>
      <c r="AD419" s="293"/>
      <c r="AE419" s="297"/>
    </row>
    <row r="420" spans="2:31" s="289" customFormat="1" ht="114.95" customHeight="1" thickBot="1">
      <c r="B420" s="410"/>
      <c r="C420" s="354"/>
      <c r="D420" s="355"/>
      <c r="E420" s="291"/>
      <c r="F420" s="292"/>
      <c r="G420" s="298"/>
      <c r="H420" s="347"/>
      <c r="I420" s="228"/>
      <c r="J420" s="299"/>
      <c r="K420" s="472"/>
      <c r="L420" s="552"/>
      <c r="M420" s="573"/>
      <c r="N420" s="389"/>
      <c r="O420" s="441"/>
      <c r="P420" s="441"/>
      <c r="Q420" s="291"/>
      <c r="R420" s="291"/>
      <c r="S420" s="291"/>
      <c r="T420" s="485"/>
      <c r="U420" s="610"/>
      <c r="V420" s="627"/>
      <c r="W420" s="310"/>
      <c r="X420" s="308"/>
      <c r="Y420" s="309"/>
      <c r="Z420" s="353"/>
      <c r="AA420" s="342"/>
      <c r="AB420" s="349"/>
      <c r="AC420" s="295"/>
      <c r="AD420" s="293"/>
      <c r="AE420" s="297"/>
    </row>
    <row r="421" spans="2:31" s="289" customFormat="1" ht="114.95" customHeight="1" thickBot="1">
      <c r="B421" s="410"/>
      <c r="C421" s="363"/>
      <c r="D421" s="355"/>
      <c r="E421" s="291"/>
      <c r="F421" s="292"/>
      <c r="G421" s="298"/>
      <c r="H421" s="303"/>
      <c r="I421" s="228"/>
      <c r="J421" s="299"/>
      <c r="K421" s="472"/>
      <c r="L421" s="552"/>
      <c r="M421" s="573"/>
      <c r="N421" s="389"/>
      <c r="O421" s="441"/>
      <c r="P421" s="441"/>
      <c r="Q421" s="291"/>
      <c r="R421" s="291"/>
      <c r="S421" s="291"/>
      <c r="T421" s="485"/>
      <c r="U421" s="609"/>
      <c r="V421" s="626"/>
      <c r="W421" s="293"/>
      <c r="X421" s="294"/>
      <c r="Y421" s="295"/>
      <c r="Z421" s="353"/>
      <c r="AA421" s="296"/>
      <c r="AB421" s="349"/>
      <c r="AC421" s="295"/>
      <c r="AD421" s="293"/>
      <c r="AE421" s="297"/>
    </row>
    <row r="422" spans="2:31" s="289" customFormat="1" ht="114.95" customHeight="1" thickBot="1">
      <c r="B422" s="410"/>
      <c r="C422" s="354"/>
      <c r="D422" s="355"/>
      <c r="E422" s="291"/>
      <c r="F422" s="292"/>
      <c r="G422" s="298"/>
      <c r="H422" s="303"/>
      <c r="I422" s="228"/>
      <c r="J422" s="299"/>
      <c r="K422" s="472"/>
      <c r="L422" s="552"/>
      <c r="M422" s="573"/>
      <c r="N422" s="389"/>
      <c r="O422" s="441"/>
      <c r="P422" s="441"/>
      <c r="Q422" s="291"/>
      <c r="R422" s="291"/>
      <c r="S422" s="291"/>
      <c r="T422" s="485"/>
      <c r="U422" s="609"/>
      <c r="V422" s="626"/>
      <c r="W422" s="293"/>
      <c r="X422" s="294"/>
      <c r="Y422" s="295"/>
      <c r="Z422" s="353"/>
      <c r="AA422" s="296"/>
      <c r="AB422" s="349"/>
      <c r="AC422" s="295"/>
      <c r="AD422" s="293"/>
      <c r="AE422" s="297"/>
    </row>
    <row r="423" spans="2:31" s="289" customFormat="1" ht="114.95" customHeight="1" thickBot="1">
      <c r="B423" s="410"/>
      <c r="C423" s="364"/>
      <c r="D423" s="355"/>
      <c r="E423" s="291"/>
      <c r="F423" s="292"/>
      <c r="G423" s="298"/>
      <c r="H423" s="303"/>
      <c r="I423" s="228"/>
      <c r="J423" s="299"/>
      <c r="K423" s="472"/>
      <c r="L423" s="552"/>
      <c r="M423" s="573"/>
      <c r="N423" s="389"/>
      <c r="O423" s="441"/>
      <c r="P423" s="441"/>
      <c r="Q423" s="291"/>
      <c r="R423" s="291"/>
      <c r="S423" s="291"/>
      <c r="T423" s="485"/>
      <c r="U423" s="609"/>
      <c r="V423" s="626"/>
      <c r="W423" s="293"/>
      <c r="X423" s="294"/>
      <c r="Y423" s="295"/>
      <c r="Z423" s="353"/>
      <c r="AA423" s="296"/>
      <c r="AB423" s="349"/>
      <c r="AC423" s="295"/>
      <c r="AD423" s="293"/>
      <c r="AE423" s="297"/>
    </row>
    <row r="424" spans="2:31" s="289" customFormat="1" ht="114.95" customHeight="1" thickBot="1">
      <c r="B424" s="410"/>
      <c r="C424" s="364"/>
      <c r="D424" s="355"/>
      <c r="E424" s="291"/>
      <c r="F424" s="292"/>
      <c r="G424" s="298"/>
      <c r="H424" s="303"/>
      <c r="I424" s="228"/>
      <c r="J424" s="299"/>
      <c r="K424" s="472"/>
      <c r="L424" s="552"/>
      <c r="M424" s="573"/>
      <c r="N424" s="389"/>
      <c r="O424" s="441"/>
      <c r="P424" s="441"/>
      <c r="Q424" s="291"/>
      <c r="R424" s="291"/>
      <c r="S424" s="291"/>
      <c r="T424" s="485"/>
      <c r="U424" s="609"/>
      <c r="V424" s="626"/>
      <c r="W424" s="293"/>
      <c r="X424" s="294"/>
      <c r="Y424" s="295"/>
      <c r="Z424" s="353"/>
      <c r="AA424" s="296"/>
      <c r="AB424" s="349"/>
      <c r="AC424" s="295"/>
      <c r="AD424" s="293"/>
      <c r="AE424" s="297"/>
    </row>
    <row r="425" spans="2:31" s="289" customFormat="1" ht="114.95" customHeight="1" thickBot="1">
      <c r="B425" s="410"/>
      <c r="C425" s="365"/>
      <c r="D425" s="355"/>
      <c r="E425" s="291"/>
      <c r="F425" s="292"/>
      <c r="G425" s="298"/>
      <c r="H425" s="316"/>
      <c r="I425" s="228"/>
      <c r="J425" s="299"/>
      <c r="K425" s="472"/>
      <c r="L425" s="552"/>
      <c r="M425" s="573"/>
      <c r="N425" s="389"/>
      <c r="O425" s="441"/>
      <c r="P425" s="441"/>
      <c r="Q425" s="291"/>
      <c r="R425" s="291"/>
      <c r="S425" s="291"/>
      <c r="T425" s="485"/>
      <c r="U425" s="609"/>
      <c r="V425" s="626"/>
      <c r="W425" s="293"/>
      <c r="X425" s="294"/>
      <c r="Y425" s="295"/>
      <c r="Z425" s="353"/>
      <c r="AA425" s="296"/>
      <c r="AB425" s="349"/>
      <c r="AC425" s="295"/>
      <c r="AD425" s="293"/>
      <c r="AE425" s="297"/>
    </row>
    <row r="426" spans="2:31" s="289" customFormat="1" ht="114.95" customHeight="1" thickBot="1">
      <c r="B426" s="410"/>
      <c r="C426" s="365"/>
      <c r="D426" s="355"/>
      <c r="E426" s="291"/>
      <c r="F426" s="292"/>
      <c r="G426" s="298"/>
      <c r="H426" s="316"/>
      <c r="I426" s="228"/>
      <c r="J426" s="299"/>
      <c r="K426" s="472"/>
      <c r="L426" s="444"/>
      <c r="M426" s="573"/>
      <c r="N426" s="233"/>
      <c r="O426" s="441"/>
      <c r="P426" s="441"/>
      <c r="Q426" s="291"/>
      <c r="R426" s="291"/>
      <c r="S426" s="291"/>
      <c r="T426" s="485"/>
      <c r="U426" s="609"/>
      <c r="V426" s="626"/>
      <c r="W426" s="293"/>
      <c r="X426" s="294"/>
      <c r="Y426" s="295"/>
      <c r="Z426" s="353"/>
      <c r="AA426" s="296"/>
      <c r="AB426" s="349"/>
      <c r="AC426" s="295"/>
      <c r="AD426" s="293"/>
      <c r="AE426" s="297"/>
    </row>
    <row r="427" spans="2:31" s="289" customFormat="1" ht="114.95" customHeight="1" thickBot="1">
      <c r="B427" s="410"/>
      <c r="C427" s="354"/>
      <c r="D427" s="355"/>
      <c r="E427" s="291"/>
      <c r="F427" s="292"/>
      <c r="G427" s="298"/>
      <c r="H427" s="303"/>
      <c r="I427" s="228"/>
      <c r="J427" s="299"/>
      <c r="K427" s="472"/>
      <c r="L427" s="444"/>
      <c r="M427" s="573"/>
      <c r="N427" s="233"/>
      <c r="O427" s="441"/>
      <c r="P427" s="441"/>
      <c r="Q427" s="291"/>
      <c r="R427" s="291"/>
      <c r="S427" s="291"/>
      <c r="T427" s="485"/>
      <c r="U427" s="609"/>
      <c r="V427" s="626"/>
      <c r="W427" s="293"/>
      <c r="X427" s="294"/>
      <c r="Y427" s="295"/>
      <c r="Z427" s="353"/>
      <c r="AA427" s="296"/>
      <c r="AB427" s="349"/>
      <c r="AC427" s="295"/>
      <c r="AD427" s="293"/>
      <c r="AE427" s="297"/>
    </row>
    <row r="428" spans="2:31" s="289" customFormat="1" ht="114.95" customHeight="1" thickBot="1">
      <c r="B428" s="410"/>
      <c r="C428" s="311"/>
      <c r="D428" s="355"/>
      <c r="E428" s="291"/>
      <c r="F428" s="292"/>
      <c r="G428" s="298"/>
      <c r="H428" s="311"/>
      <c r="I428" s="228"/>
      <c r="J428" s="299"/>
      <c r="K428" s="472"/>
      <c r="L428" s="444"/>
      <c r="M428" s="573"/>
      <c r="N428" s="233"/>
      <c r="O428" s="441"/>
      <c r="P428" s="441"/>
      <c r="Q428" s="291"/>
      <c r="R428" s="291"/>
      <c r="S428" s="291"/>
      <c r="T428" s="485"/>
      <c r="U428" s="610"/>
      <c r="V428" s="627"/>
      <c r="W428" s="310"/>
      <c r="X428" s="294"/>
      <c r="Y428" s="309"/>
      <c r="Z428" s="353"/>
      <c r="AA428" s="296"/>
      <c r="AB428" s="349"/>
      <c r="AC428" s="295"/>
      <c r="AD428" s="293"/>
      <c r="AE428" s="297"/>
    </row>
    <row r="429" spans="2:31" s="289" customFormat="1" ht="114.95" customHeight="1" thickBot="1">
      <c r="B429" s="410"/>
      <c r="C429" s="354"/>
      <c r="D429" s="355"/>
      <c r="E429" s="291"/>
      <c r="F429" s="292"/>
      <c r="G429" s="298"/>
      <c r="H429" s="303"/>
      <c r="I429" s="228"/>
      <c r="J429" s="299"/>
      <c r="K429" s="472"/>
      <c r="L429" s="444"/>
      <c r="M429" s="573"/>
      <c r="N429" s="233"/>
      <c r="O429" s="441"/>
      <c r="P429" s="441"/>
      <c r="Q429" s="291"/>
      <c r="R429" s="291"/>
      <c r="S429" s="291"/>
      <c r="T429" s="485"/>
      <c r="U429" s="609"/>
      <c r="V429" s="626"/>
      <c r="W429" s="293"/>
      <c r="X429" s="294"/>
      <c r="Y429" s="295"/>
      <c r="Z429" s="353"/>
      <c r="AA429" s="296"/>
      <c r="AB429" s="349"/>
      <c r="AC429" s="295"/>
      <c r="AD429" s="293"/>
      <c r="AE429" s="297"/>
    </row>
    <row r="430" spans="2:31" s="289" customFormat="1" ht="114.95" customHeight="1" thickBot="1">
      <c r="B430" s="410"/>
      <c r="C430" s="354"/>
      <c r="D430" s="355"/>
      <c r="E430" s="291"/>
      <c r="F430" s="292"/>
      <c r="G430" s="298"/>
      <c r="H430" s="303"/>
      <c r="I430" s="228"/>
      <c r="J430" s="299"/>
      <c r="K430" s="472"/>
      <c r="L430" s="552"/>
      <c r="M430" s="573"/>
      <c r="N430" s="233"/>
      <c r="O430" s="441"/>
      <c r="P430" s="441"/>
      <c r="Q430" s="291"/>
      <c r="R430" s="291"/>
      <c r="S430" s="291"/>
      <c r="T430" s="485"/>
      <c r="U430" s="609"/>
      <c r="V430" s="626"/>
      <c r="W430" s="293"/>
      <c r="X430" s="294"/>
      <c r="Y430" s="295"/>
      <c r="Z430" s="353"/>
      <c r="AA430" s="296"/>
      <c r="AB430" s="349"/>
      <c r="AC430" s="295"/>
      <c r="AD430" s="293"/>
      <c r="AE430" s="297"/>
    </row>
    <row r="431" spans="2:31" s="289" customFormat="1" ht="114.95" customHeight="1" thickBot="1">
      <c r="B431" s="410"/>
      <c r="C431" s="354"/>
      <c r="D431" s="355"/>
      <c r="E431" s="291"/>
      <c r="F431" s="292"/>
      <c r="G431" s="298"/>
      <c r="H431" s="303"/>
      <c r="I431" s="228"/>
      <c r="J431" s="299"/>
      <c r="K431" s="472"/>
      <c r="L431" s="444"/>
      <c r="M431" s="573"/>
      <c r="N431" s="233"/>
      <c r="O431" s="441"/>
      <c r="P431" s="441"/>
      <c r="Q431" s="291"/>
      <c r="R431" s="291"/>
      <c r="S431" s="291"/>
      <c r="T431" s="485"/>
      <c r="U431" s="609"/>
      <c r="V431" s="626"/>
      <c r="W431" s="293"/>
      <c r="X431" s="294"/>
      <c r="Y431" s="295"/>
      <c r="Z431" s="353"/>
      <c r="AA431" s="296"/>
      <c r="AB431" s="349"/>
      <c r="AC431" s="295"/>
      <c r="AD431" s="293"/>
      <c r="AE431" s="297"/>
    </row>
    <row r="432" spans="2:31" s="289" customFormat="1" ht="114.95" customHeight="1" thickBot="1">
      <c r="B432" s="410"/>
      <c r="C432" s="364"/>
      <c r="D432" s="355"/>
      <c r="E432" s="291"/>
      <c r="F432" s="292"/>
      <c r="G432" s="298"/>
      <c r="H432" s="303"/>
      <c r="I432" s="228"/>
      <c r="J432" s="299"/>
      <c r="K432" s="472"/>
      <c r="L432" s="557"/>
      <c r="M432" s="573"/>
      <c r="N432" s="233"/>
      <c r="O432" s="441"/>
      <c r="P432" s="441"/>
      <c r="Q432" s="291"/>
      <c r="R432" s="291"/>
      <c r="S432" s="291"/>
      <c r="T432" s="485"/>
      <c r="U432" s="609"/>
      <c r="V432" s="626"/>
      <c r="W432" s="293"/>
      <c r="X432" s="294"/>
      <c r="Y432" s="295"/>
      <c r="Z432" s="353"/>
      <c r="AA432" s="296"/>
      <c r="AB432" s="349"/>
      <c r="AC432" s="295"/>
      <c r="AD432" s="293"/>
      <c r="AE432" s="297"/>
    </row>
    <row r="433" spans="2:31" s="289" customFormat="1" ht="114.95" customHeight="1" thickBot="1">
      <c r="B433" s="410"/>
      <c r="C433" s="351"/>
      <c r="D433" s="355"/>
      <c r="E433" s="291"/>
      <c r="F433" s="292"/>
      <c r="G433" s="351"/>
      <c r="H433" s="351"/>
      <c r="I433" s="228"/>
      <c r="J433" s="299"/>
      <c r="K433" s="472"/>
      <c r="L433" s="444"/>
      <c r="M433" s="573"/>
      <c r="N433" s="233"/>
      <c r="O433" s="441"/>
      <c r="P433" s="441"/>
      <c r="Q433" s="291"/>
      <c r="R433" s="291"/>
      <c r="S433" s="291"/>
      <c r="T433" s="485"/>
      <c r="U433" s="610"/>
      <c r="V433" s="627"/>
      <c r="W433" s="310"/>
      <c r="X433" s="308"/>
      <c r="Y433" s="309"/>
      <c r="Z433" s="353"/>
      <c r="AA433" s="342"/>
      <c r="AB433" s="349"/>
      <c r="AC433" s="295"/>
      <c r="AD433" s="293"/>
      <c r="AE433" s="297"/>
    </row>
    <row r="434" spans="2:31" s="289" customFormat="1" ht="114.95" customHeight="1" thickBot="1">
      <c r="B434" s="410"/>
      <c r="C434" s="354"/>
      <c r="D434" s="355"/>
      <c r="E434" s="291"/>
      <c r="F434" s="292"/>
      <c r="G434" s="298"/>
      <c r="H434" s="303"/>
      <c r="I434" s="228"/>
      <c r="J434" s="299"/>
      <c r="K434" s="472"/>
      <c r="L434" s="444"/>
      <c r="M434" s="573"/>
      <c r="N434" s="233"/>
      <c r="O434" s="441"/>
      <c r="P434" s="441"/>
      <c r="Q434" s="291"/>
      <c r="R434" s="291"/>
      <c r="S434" s="291"/>
      <c r="T434" s="485"/>
      <c r="U434" s="609"/>
      <c r="V434" s="626"/>
      <c r="W434" s="293"/>
      <c r="X434" s="294"/>
      <c r="Y434" s="295"/>
      <c r="Z434" s="353"/>
      <c r="AA434" s="296"/>
      <c r="AB434" s="349"/>
      <c r="AC434" s="295"/>
      <c r="AD434" s="293"/>
      <c r="AE434" s="297"/>
    </row>
    <row r="435" spans="2:31" s="289" customFormat="1" ht="114.95" customHeight="1" thickBot="1">
      <c r="B435" s="410"/>
      <c r="C435" s="364"/>
      <c r="D435" s="355"/>
      <c r="E435" s="291"/>
      <c r="F435" s="292"/>
      <c r="G435" s="298"/>
      <c r="H435" s="303"/>
      <c r="I435" s="228"/>
      <c r="J435" s="299"/>
      <c r="K435" s="472"/>
      <c r="L435" s="444"/>
      <c r="M435" s="573"/>
      <c r="N435" s="233"/>
      <c r="O435" s="441"/>
      <c r="P435" s="441"/>
      <c r="Q435" s="291"/>
      <c r="R435" s="291"/>
      <c r="S435" s="291"/>
      <c r="T435" s="485"/>
      <c r="U435" s="609"/>
      <c r="V435" s="626"/>
      <c r="W435" s="293"/>
      <c r="X435" s="294"/>
      <c r="Y435" s="295"/>
      <c r="Z435" s="353"/>
      <c r="AA435" s="296"/>
      <c r="AB435" s="349"/>
      <c r="AC435" s="295"/>
      <c r="AD435" s="293"/>
      <c r="AE435" s="297"/>
    </row>
    <row r="436" spans="2:31" s="289" customFormat="1" ht="114.95" customHeight="1" thickBot="1">
      <c r="B436" s="410"/>
      <c r="C436" s="311"/>
      <c r="D436" s="355"/>
      <c r="E436" s="291"/>
      <c r="F436" s="292"/>
      <c r="G436" s="298"/>
      <c r="H436" s="311"/>
      <c r="I436" s="228"/>
      <c r="J436" s="299"/>
      <c r="K436" s="472"/>
      <c r="L436" s="444"/>
      <c r="M436" s="573"/>
      <c r="N436" s="233"/>
      <c r="O436" s="441"/>
      <c r="P436" s="441"/>
      <c r="Q436" s="291"/>
      <c r="R436" s="291"/>
      <c r="S436" s="291"/>
      <c r="T436" s="485"/>
      <c r="U436" s="610"/>
      <c r="V436" s="627"/>
      <c r="W436" s="310"/>
      <c r="X436" s="294"/>
      <c r="Y436" s="309"/>
      <c r="Z436" s="353"/>
      <c r="AA436" s="296"/>
      <c r="AB436" s="349"/>
      <c r="AC436" s="295"/>
      <c r="AD436" s="293"/>
      <c r="AE436" s="297"/>
    </row>
    <row r="437" spans="2:31" s="289" customFormat="1" ht="114.95" customHeight="1" thickBot="1">
      <c r="B437" s="410"/>
      <c r="C437" s="364"/>
      <c r="D437" s="355"/>
      <c r="E437" s="291"/>
      <c r="F437" s="292"/>
      <c r="G437" s="298"/>
      <c r="H437" s="303"/>
      <c r="I437" s="228"/>
      <c r="J437" s="299"/>
      <c r="K437" s="472"/>
      <c r="L437" s="492"/>
      <c r="M437" s="573"/>
      <c r="N437" s="233"/>
      <c r="O437" s="441"/>
      <c r="P437" s="441"/>
      <c r="Q437" s="291"/>
      <c r="R437" s="291"/>
      <c r="S437" s="291"/>
      <c r="T437" s="485"/>
      <c r="U437" s="609"/>
      <c r="V437" s="626"/>
      <c r="W437" s="293"/>
      <c r="X437" s="294"/>
      <c r="Y437" s="295"/>
      <c r="Z437" s="353"/>
      <c r="AA437" s="296"/>
      <c r="AB437" s="349"/>
      <c r="AC437" s="295"/>
      <c r="AD437" s="293"/>
      <c r="AE437" s="297"/>
    </row>
    <row r="438" spans="2:31" s="289" customFormat="1" ht="114.95" customHeight="1" thickBot="1">
      <c r="B438" s="410"/>
      <c r="C438" s="354"/>
      <c r="D438" s="355"/>
      <c r="E438" s="291"/>
      <c r="F438" s="292"/>
      <c r="G438" s="298"/>
      <c r="H438" s="303"/>
      <c r="I438" s="228"/>
      <c r="J438" s="299"/>
      <c r="K438" s="472"/>
      <c r="L438" s="444"/>
      <c r="M438" s="573"/>
      <c r="N438" s="233"/>
      <c r="O438" s="441"/>
      <c r="P438" s="441"/>
      <c r="Q438" s="291"/>
      <c r="R438" s="291"/>
      <c r="S438" s="291"/>
      <c r="T438" s="485"/>
      <c r="U438" s="609"/>
      <c r="V438" s="626"/>
      <c r="W438" s="293"/>
      <c r="X438" s="294"/>
      <c r="Y438" s="295"/>
      <c r="Z438" s="353"/>
      <c r="AA438" s="296"/>
      <c r="AB438" s="349"/>
      <c r="AC438" s="295"/>
      <c r="AD438" s="293"/>
      <c r="AE438" s="297"/>
    </row>
    <row r="439" spans="2:31" s="289" customFormat="1" ht="114.95" customHeight="1" thickBot="1">
      <c r="B439" s="410"/>
      <c r="C439" s="364"/>
      <c r="D439" s="355"/>
      <c r="E439" s="291"/>
      <c r="F439" s="292"/>
      <c r="G439" s="298"/>
      <c r="H439" s="303"/>
      <c r="I439" s="228"/>
      <c r="J439" s="299"/>
      <c r="K439" s="472"/>
      <c r="L439" s="444"/>
      <c r="M439" s="573"/>
      <c r="N439" s="233"/>
      <c r="O439" s="441"/>
      <c r="P439" s="441"/>
      <c r="Q439" s="291"/>
      <c r="R439" s="291"/>
      <c r="S439" s="291"/>
      <c r="T439" s="485"/>
      <c r="U439" s="609"/>
      <c r="V439" s="626"/>
      <c r="W439" s="293"/>
      <c r="X439" s="294"/>
      <c r="Y439" s="295"/>
      <c r="Z439" s="353"/>
      <c r="AA439" s="296"/>
      <c r="AB439" s="349"/>
      <c r="AC439" s="295"/>
      <c r="AD439" s="293"/>
      <c r="AE439" s="297"/>
    </row>
    <row r="440" spans="2:31" s="289" customFormat="1" ht="114.95" customHeight="1" thickBot="1">
      <c r="B440" s="410"/>
      <c r="C440" s="364"/>
      <c r="D440" s="355"/>
      <c r="E440" s="291"/>
      <c r="F440" s="292"/>
      <c r="G440" s="298"/>
      <c r="H440" s="303"/>
      <c r="I440" s="228"/>
      <c r="J440" s="299"/>
      <c r="K440" s="472"/>
      <c r="L440" s="444"/>
      <c r="M440" s="573"/>
      <c r="N440" s="233"/>
      <c r="O440" s="441"/>
      <c r="P440" s="441"/>
      <c r="Q440" s="291"/>
      <c r="R440" s="291"/>
      <c r="S440" s="291"/>
      <c r="T440" s="485"/>
      <c r="U440" s="609"/>
      <c r="V440" s="626"/>
      <c r="W440" s="293"/>
      <c r="X440" s="294"/>
      <c r="Y440" s="295"/>
      <c r="Z440" s="353"/>
      <c r="AA440" s="296"/>
      <c r="AB440" s="349"/>
      <c r="AC440" s="295"/>
      <c r="AD440" s="293"/>
      <c r="AE440" s="297"/>
    </row>
    <row r="441" spans="2:31" s="289" customFormat="1" ht="114.95" customHeight="1" thickBot="1">
      <c r="B441" s="410"/>
      <c r="C441" s="364"/>
      <c r="D441" s="355"/>
      <c r="E441" s="291"/>
      <c r="F441" s="292"/>
      <c r="G441" s="298"/>
      <c r="H441" s="370"/>
      <c r="I441" s="228"/>
      <c r="J441" s="299"/>
      <c r="K441" s="472"/>
      <c r="L441" s="546"/>
      <c r="M441" s="472"/>
      <c r="N441" s="390"/>
      <c r="O441" s="441"/>
      <c r="P441" s="291"/>
      <c r="Q441" s="291"/>
      <c r="R441" s="291"/>
      <c r="S441" s="291"/>
      <c r="T441" s="485"/>
      <c r="U441" s="610"/>
      <c r="V441" s="627"/>
      <c r="W441" s="310"/>
      <c r="X441" s="294"/>
      <c r="Y441" s="309"/>
      <c r="Z441" s="353"/>
      <c r="AA441" s="296"/>
      <c r="AB441" s="349"/>
      <c r="AC441" s="295"/>
      <c r="AD441" s="293"/>
      <c r="AE441" s="297"/>
    </row>
    <row r="442" spans="2:31" s="289" customFormat="1" ht="114.95" customHeight="1" thickBot="1">
      <c r="B442" s="410"/>
      <c r="C442" s="364"/>
      <c r="D442" s="355"/>
      <c r="E442" s="291"/>
      <c r="F442" s="292"/>
      <c r="G442" s="298"/>
      <c r="H442" s="303"/>
      <c r="I442" s="228"/>
      <c r="J442" s="299"/>
      <c r="K442" s="472"/>
      <c r="L442" s="546"/>
      <c r="M442" s="472"/>
      <c r="N442" s="390"/>
      <c r="O442" s="441"/>
      <c r="P442" s="291"/>
      <c r="Q442" s="291"/>
      <c r="R442" s="291"/>
      <c r="S442" s="291"/>
      <c r="T442" s="485"/>
      <c r="U442" s="609"/>
      <c r="V442" s="626"/>
      <c r="W442" s="293"/>
      <c r="X442" s="294"/>
      <c r="Y442" s="295"/>
      <c r="Z442" s="353"/>
      <c r="AA442" s="296"/>
      <c r="AB442" s="349"/>
      <c r="AC442" s="295"/>
      <c r="AD442" s="293"/>
      <c r="AE442" s="297"/>
    </row>
    <row r="443" spans="2:31" s="289" customFormat="1" ht="114.95" customHeight="1" thickBot="1">
      <c r="B443" s="410"/>
      <c r="C443" s="354"/>
      <c r="D443" s="355"/>
      <c r="E443" s="291"/>
      <c r="F443" s="292"/>
      <c r="G443" s="298"/>
      <c r="H443" s="303"/>
      <c r="I443" s="228"/>
      <c r="J443" s="299"/>
      <c r="K443" s="472"/>
      <c r="L443" s="546"/>
      <c r="M443" s="472"/>
      <c r="N443" s="390"/>
      <c r="O443" s="441"/>
      <c r="P443" s="291"/>
      <c r="Q443" s="291"/>
      <c r="R443" s="291"/>
      <c r="S443" s="291"/>
      <c r="T443" s="485"/>
      <c r="U443" s="609"/>
      <c r="V443" s="626"/>
      <c r="W443" s="293"/>
      <c r="X443" s="294"/>
      <c r="Y443" s="295"/>
      <c r="Z443" s="353"/>
      <c r="AA443" s="296"/>
      <c r="AB443" s="349"/>
      <c r="AC443" s="295"/>
      <c r="AD443" s="293"/>
      <c r="AE443" s="324"/>
    </row>
    <row r="444" spans="2:31" s="289" customFormat="1" ht="114.95" customHeight="1" thickBot="1">
      <c r="B444" s="410"/>
      <c r="C444" s="354"/>
      <c r="D444" s="355"/>
      <c r="E444" s="291"/>
      <c r="F444" s="292"/>
      <c r="G444" s="298"/>
      <c r="H444" s="303"/>
      <c r="I444" s="228"/>
      <c r="J444" s="299"/>
      <c r="K444" s="472"/>
      <c r="L444" s="547"/>
      <c r="M444" s="472"/>
      <c r="N444" s="390"/>
      <c r="O444" s="441"/>
      <c r="P444" s="291"/>
      <c r="Q444" s="291"/>
      <c r="R444" s="291"/>
      <c r="S444" s="291"/>
      <c r="T444" s="485"/>
      <c r="U444" s="609"/>
      <c r="V444" s="626"/>
      <c r="W444" s="293"/>
      <c r="X444" s="294"/>
      <c r="Y444" s="295"/>
      <c r="Z444" s="353"/>
      <c r="AA444" s="296"/>
      <c r="AB444" s="349"/>
      <c r="AC444" s="295"/>
      <c r="AD444" s="293"/>
      <c r="AE444" s="372"/>
    </row>
    <row r="445" spans="2:31" s="289" customFormat="1" ht="114.95" customHeight="1" thickBot="1">
      <c r="B445" s="410"/>
      <c r="C445" s="364"/>
      <c r="D445" s="355"/>
      <c r="E445" s="291"/>
      <c r="F445" s="292"/>
      <c r="G445" s="298"/>
      <c r="H445" s="303"/>
      <c r="I445" s="228"/>
      <c r="J445" s="299"/>
      <c r="K445" s="472"/>
      <c r="L445" s="546"/>
      <c r="M445" s="472"/>
      <c r="N445" s="389"/>
      <c r="O445" s="441"/>
      <c r="P445" s="300"/>
      <c r="Q445" s="291"/>
      <c r="R445" s="291"/>
      <c r="S445" s="291"/>
      <c r="T445" s="485"/>
      <c r="U445" s="609"/>
      <c r="V445" s="626"/>
      <c r="W445" s="293"/>
      <c r="X445" s="294"/>
      <c r="Y445" s="295"/>
      <c r="Z445" s="353"/>
      <c r="AA445" s="296"/>
      <c r="AB445" s="349"/>
      <c r="AC445" s="295"/>
      <c r="AD445" s="293"/>
      <c r="AE445" s="371"/>
    </row>
    <row r="446" spans="2:31" s="289" customFormat="1" ht="114.95" customHeight="1" thickBot="1">
      <c r="B446" s="410"/>
      <c r="C446" s="311"/>
      <c r="D446" s="355"/>
      <c r="E446" s="291"/>
      <c r="F446" s="292"/>
      <c r="G446" s="298"/>
      <c r="H446" s="311"/>
      <c r="I446" s="228"/>
      <c r="J446" s="299"/>
      <c r="K446" s="472"/>
      <c r="L446" s="546"/>
      <c r="M446" s="472"/>
      <c r="N446" s="390"/>
      <c r="O446" s="441"/>
      <c r="P446" s="291"/>
      <c r="Q446" s="291"/>
      <c r="R446" s="291"/>
      <c r="S446" s="291"/>
      <c r="T446" s="485"/>
      <c r="U446" s="610"/>
      <c r="V446" s="627"/>
      <c r="W446" s="310"/>
      <c r="X446" s="294"/>
      <c r="Y446" s="309"/>
      <c r="Z446" s="353"/>
      <c r="AA446" s="296"/>
      <c r="AB446" s="349"/>
      <c r="AC446" s="295"/>
      <c r="AD446" s="293"/>
      <c r="AE446" s="324"/>
    </row>
    <row r="447" spans="2:31" s="289" customFormat="1" ht="114.95" customHeight="1" thickBot="1">
      <c r="B447" s="410"/>
      <c r="C447" s="364"/>
      <c r="D447" s="355"/>
      <c r="E447" s="291"/>
      <c r="F447" s="292"/>
      <c r="G447" s="298"/>
      <c r="H447" s="303"/>
      <c r="I447" s="228"/>
      <c r="J447" s="299"/>
      <c r="K447" s="472"/>
      <c r="L447" s="546"/>
      <c r="M447" s="472"/>
      <c r="N447" s="390"/>
      <c r="O447" s="441"/>
      <c r="P447" s="291"/>
      <c r="Q447" s="291"/>
      <c r="R447" s="291"/>
      <c r="S447" s="291"/>
      <c r="T447" s="485"/>
      <c r="U447" s="609"/>
      <c r="V447" s="626"/>
      <c r="W447" s="293"/>
      <c r="X447" s="294"/>
      <c r="Y447" s="295"/>
      <c r="Z447" s="353"/>
      <c r="AA447" s="296"/>
      <c r="AB447" s="349"/>
      <c r="AC447" s="295"/>
      <c r="AD447" s="293"/>
      <c r="AE447" s="297"/>
    </row>
    <row r="448" spans="2:31" ht="114.95" customHeight="1" thickBot="1">
      <c r="B448" s="410"/>
      <c r="C448" s="364"/>
      <c r="D448" s="355"/>
      <c r="E448" s="291"/>
      <c r="F448" s="292"/>
      <c r="G448" s="298"/>
      <c r="H448" s="303"/>
      <c r="I448" s="228"/>
      <c r="J448" s="299"/>
      <c r="K448" s="472"/>
      <c r="L448" s="546"/>
      <c r="M448" s="472"/>
      <c r="N448" s="390"/>
      <c r="O448" s="441"/>
      <c r="P448" s="291"/>
      <c r="Q448" s="327"/>
      <c r="R448" s="327"/>
      <c r="S448" s="327"/>
      <c r="T448" s="485"/>
      <c r="U448" s="609"/>
      <c r="V448" s="626"/>
      <c r="W448" s="293"/>
      <c r="X448" s="294"/>
      <c r="Y448" s="295"/>
      <c r="Z448" s="353"/>
      <c r="AA448" s="296"/>
      <c r="AB448" s="349"/>
      <c r="AC448" s="329"/>
      <c r="AD448" s="328"/>
      <c r="AE448" s="330"/>
    </row>
    <row r="449" spans="2:31" s="289" customFormat="1" ht="114.95" customHeight="1" thickBot="1">
      <c r="B449" s="410"/>
      <c r="C449" s="311"/>
      <c r="D449" s="355"/>
      <c r="E449" s="291"/>
      <c r="F449" s="292"/>
      <c r="G449" s="298"/>
      <c r="H449" s="311"/>
      <c r="I449" s="228"/>
      <c r="J449" s="299"/>
      <c r="K449" s="472"/>
      <c r="L449" s="546"/>
      <c r="M449" s="472"/>
      <c r="N449" s="389"/>
      <c r="O449" s="440"/>
      <c r="P449" s="300"/>
      <c r="Q449" s="291"/>
      <c r="R449" s="291"/>
      <c r="S449" s="291"/>
      <c r="T449" s="485"/>
      <c r="U449" s="610"/>
      <c r="V449" s="627"/>
      <c r="W449" s="310"/>
      <c r="X449" s="294"/>
      <c r="Y449" s="309"/>
      <c r="Z449" s="353"/>
      <c r="AA449" s="296"/>
      <c r="AB449" s="349"/>
      <c r="AC449" s="295"/>
      <c r="AD449" s="293"/>
      <c r="AE449" s="297"/>
    </row>
    <row r="450" spans="2:31" s="289" customFormat="1" ht="114.95" customHeight="1" thickBot="1">
      <c r="B450" s="410"/>
      <c r="C450" s="364"/>
      <c r="D450" s="355"/>
      <c r="E450" s="291"/>
      <c r="F450" s="292"/>
      <c r="G450" s="298"/>
      <c r="H450" s="303"/>
      <c r="I450" s="228"/>
      <c r="J450" s="299"/>
      <c r="K450" s="472"/>
      <c r="L450" s="546"/>
      <c r="M450" s="472"/>
      <c r="N450" s="390"/>
      <c r="O450" s="440"/>
      <c r="P450" s="291"/>
      <c r="Q450" s="291"/>
      <c r="R450" s="291"/>
      <c r="S450" s="291"/>
      <c r="T450" s="485"/>
      <c r="U450" s="609"/>
      <c r="V450" s="626"/>
      <c r="W450" s="293"/>
      <c r="X450" s="294"/>
      <c r="Y450" s="295"/>
      <c r="Z450" s="353"/>
      <c r="AA450" s="296"/>
      <c r="AB450" s="349"/>
      <c r="AC450" s="295"/>
      <c r="AD450" s="293"/>
      <c r="AE450" s="297"/>
    </row>
    <row r="451" spans="2:31" s="289" customFormat="1" ht="114.95" customHeight="1" thickBot="1">
      <c r="B451" s="410"/>
      <c r="C451" s="351"/>
      <c r="D451" s="355"/>
      <c r="E451" s="291"/>
      <c r="F451" s="292"/>
      <c r="G451" s="351"/>
      <c r="H451" s="351"/>
      <c r="I451" s="228"/>
      <c r="J451" s="299"/>
      <c r="K451" s="472"/>
      <c r="L451" s="547"/>
      <c r="M451" s="472"/>
      <c r="N451" s="390"/>
      <c r="O451" s="440"/>
      <c r="P451" s="291"/>
      <c r="Q451" s="291"/>
      <c r="R451" s="291"/>
      <c r="S451" s="291"/>
      <c r="T451" s="485"/>
      <c r="U451" s="610"/>
      <c r="V451" s="627"/>
      <c r="W451" s="310"/>
      <c r="X451" s="308"/>
      <c r="Y451" s="309"/>
      <c r="Z451" s="353"/>
      <c r="AA451" s="342"/>
      <c r="AB451" s="349"/>
      <c r="AC451" s="295"/>
      <c r="AD451" s="293"/>
      <c r="AE451" s="297"/>
    </row>
    <row r="452" spans="2:31" s="289" customFormat="1" ht="114.95" customHeight="1" thickBot="1">
      <c r="B452" s="410"/>
      <c r="C452" s="351"/>
      <c r="D452" s="355"/>
      <c r="E452" s="291"/>
      <c r="F452" s="292"/>
      <c r="G452" s="351"/>
      <c r="H452" s="351"/>
      <c r="I452" s="228"/>
      <c r="J452" s="299"/>
      <c r="K452" s="472"/>
      <c r="L452" s="543"/>
      <c r="M452" s="472"/>
      <c r="N452" s="392"/>
      <c r="O452" s="440"/>
      <c r="P452" s="373"/>
      <c r="Q452" s="291"/>
      <c r="R452" s="291"/>
      <c r="S452" s="291"/>
      <c r="T452" s="485"/>
      <c r="U452" s="610"/>
      <c r="V452" s="627"/>
      <c r="W452" s="310"/>
      <c r="X452" s="308"/>
      <c r="Y452" s="309"/>
      <c r="Z452" s="353"/>
      <c r="AA452" s="342"/>
      <c r="AB452" s="349"/>
      <c r="AC452" s="295"/>
      <c r="AD452" s="293"/>
      <c r="AE452" s="297"/>
    </row>
    <row r="453" spans="2:31" s="289" customFormat="1" ht="114.95" customHeight="1" thickBot="1">
      <c r="B453" s="410"/>
      <c r="C453" s="351"/>
      <c r="D453" s="355"/>
      <c r="E453" s="291"/>
      <c r="F453" s="292"/>
      <c r="G453" s="351"/>
      <c r="H453" s="351"/>
      <c r="I453" s="228"/>
      <c r="J453" s="299"/>
      <c r="K453" s="472"/>
      <c r="L453" s="543"/>
      <c r="M453" s="472"/>
      <c r="N453" s="392"/>
      <c r="O453" s="440"/>
      <c r="P453" s="373"/>
      <c r="Q453" s="291"/>
      <c r="R453" s="291"/>
      <c r="S453" s="291"/>
      <c r="T453" s="485"/>
      <c r="U453" s="610"/>
      <c r="V453" s="627"/>
      <c r="W453" s="310"/>
      <c r="X453" s="308"/>
      <c r="Y453" s="309"/>
      <c r="Z453" s="353"/>
      <c r="AA453" s="342"/>
      <c r="AB453" s="349"/>
      <c r="AC453" s="295"/>
      <c r="AD453" s="293"/>
      <c r="AE453" s="297"/>
    </row>
    <row r="454" spans="2:31" s="289" customFormat="1" ht="114.95" customHeight="1" thickBot="1">
      <c r="B454" s="410"/>
      <c r="C454" s="351"/>
      <c r="D454" s="355"/>
      <c r="E454" s="291"/>
      <c r="F454" s="292"/>
      <c r="G454" s="351"/>
      <c r="H454" s="351"/>
      <c r="I454" s="228"/>
      <c r="J454" s="299"/>
      <c r="K454" s="472"/>
      <c r="L454" s="546"/>
      <c r="M454" s="472"/>
      <c r="N454" s="393"/>
      <c r="O454" s="440"/>
      <c r="P454" s="374"/>
      <c r="Q454" s="291"/>
      <c r="R454" s="291"/>
      <c r="S454" s="291"/>
      <c r="T454" s="485"/>
      <c r="U454" s="610"/>
      <c r="V454" s="627"/>
      <c r="W454" s="310"/>
      <c r="X454" s="308"/>
      <c r="Y454" s="309"/>
      <c r="Z454" s="353"/>
      <c r="AA454" s="342"/>
      <c r="AB454" s="349"/>
      <c r="AC454" s="295"/>
      <c r="AD454" s="293"/>
      <c r="AE454" s="297"/>
    </row>
    <row r="455" spans="2:31" s="289" customFormat="1" ht="114.95" customHeight="1" thickBot="1">
      <c r="B455" s="410"/>
      <c r="C455" s="351"/>
      <c r="D455" s="355"/>
      <c r="E455" s="291"/>
      <c r="F455" s="292"/>
      <c r="G455" s="351"/>
      <c r="H455" s="351"/>
      <c r="I455" s="228"/>
      <c r="J455" s="299"/>
      <c r="K455" s="472"/>
      <c r="L455" s="548"/>
      <c r="M455" s="472"/>
      <c r="N455" s="393"/>
      <c r="O455" s="440"/>
      <c r="P455" s="374"/>
      <c r="Q455" s="291"/>
      <c r="R455" s="291"/>
      <c r="S455" s="291"/>
      <c r="T455" s="485"/>
      <c r="U455" s="610"/>
      <c r="V455" s="627"/>
      <c r="W455" s="310"/>
      <c r="X455" s="308"/>
      <c r="Y455" s="309"/>
      <c r="Z455" s="353"/>
      <c r="AA455" s="342"/>
      <c r="AB455" s="349"/>
      <c r="AC455" s="295"/>
      <c r="AD455" s="293"/>
      <c r="AE455" s="297"/>
    </row>
    <row r="456" spans="2:31" s="289" customFormat="1" ht="114.95" customHeight="1" thickBot="1">
      <c r="B456" s="410"/>
      <c r="C456" s="311"/>
      <c r="D456" s="355"/>
      <c r="E456" s="291"/>
      <c r="F456" s="292"/>
      <c r="G456" s="298"/>
      <c r="H456" s="311"/>
      <c r="I456" s="228"/>
      <c r="J456" s="299"/>
      <c r="K456" s="472"/>
      <c r="L456" s="546"/>
      <c r="M456" s="472"/>
      <c r="N456" s="390"/>
      <c r="O456" s="440"/>
      <c r="P456" s="291"/>
      <c r="Q456" s="291"/>
      <c r="R456" s="291"/>
      <c r="S456" s="291"/>
      <c r="T456" s="485"/>
      <c r="U456" s="610"/>
      <c r="V456" s="627"/>
      <c r="W456" s="310"/>
      <c r="X456" s="294"/>
      <c r="Y456" s="309"/>
      <c r="Z456" s="353"/>
      <c r="AA456" s="296"/>
      <c r="AB456" s="349"/>
      <c r="AC456" s="295"/>
      <c r="AD456" s="293"/>
      <c r="AE456" s="297"/>
    </row>
    <row r="457" spans="2:31" s="289" customFormat="1" ht="114.95" customHeight="1" thickBot="1">
      <c r="B457" s="410"/>
      <c r="C457" s="354"/>
      <c r="D457" s="355"/>
      <c r="E457" s="291"/>
      <c r="F457" s="292"/>
      <c r="G457" s="298"/>
      <c r="H457" s="303"/>
      <c r="I457" s="228"/>
      <c r="J457" s="299"/>
      <c r="K457" s="472"/>
      <c r="L457" s="546"/>
      <c r="M457" s="472"/>
      <c r="N457" s="389"/>
      <c r="O457" s="440"/>
      <c r="P457" s="300"/>
      <c r="Q457" s="291"/>
      <c r="R457" s="291"/>
      <c r="S457" s="291"/>
      <c r="T457" s="485"/>
      <c r="U457" s="609"/>
      <c r="V457" s="626"/>
      <c r="W457" s="293"/>
      <c r="X457" s="294"/>
      <c r="Y457" s="295"/>
      <c r="Z457" s="353"/>
      <c r="AA457" s="296"/>
      <c r="AB457" s="349"/>
      <c r="AC457" s="295"/>
      <c r="AD457" s="293"/>
      <c r="AE457" s="297"/>
    </row>
    <row r="458" spans="2:31" s="289" customFormat="1" ht="114.95" customHeight="1" thickBot="1">
      <c r="B458" s="410"/>
      <c r="C458" s="311"/>
      <c r="D458" s="355"/>
      <c r="E458" s="291"/>
      <c r="F458" s="292"/>
      <c r="G458" s="298"/>
      <c r="H458" s="311"/>
      <c r="I458" s="228"/>
      <c r="J458" s="299"/>
      <c r="K458" s="472"/>
      <c r="L458" s="548"/>
      <c r="M458" s="472"/>
      <c r="N458" s="390"/>
      <c r="O458" s="440"/>
      <c r="P458" s="291"/>
      <c r="Q458" s="291"/>
      <c r="R458" s="291"/>
      <c r="S458" s="291"/>
      <c r="T458" s="485"/>
      <c r="U458" s="610"/>
      <c r="V458" s="627"/>
      <c r="W458" s="310"/>
      <c r="X458" s="294"/>
      <c r="Y458" s="309"/>
      <c r="Z458" s="353"/>
      <c r="AA458" s="296"/>
      <c r="AB458" s="349"/>
      <c r="AC458" s="295"/>
      <c r="AD458" s="293"/>
      <c r="AE458" s="297"/>
    </row>
    <row r="459" spans="2:31" s="289" customFormat="1" ht="114.95" customHeight="1" thickBot="1">
      <c r="B459" s="411"/>
      <c r="C459" s="375"/>
      <c r="D459" s="376"/>
      <c r="E459" s="377"/>
      <c r="F459" s="292"/>
      <c r="G459" s="298"/>
      <c r="H459" s="311"/>
      <c r="I459" s="228"/>
      <c r="J459" s="299"/>
      <c r="K459" s="472"/>
      <c r="L459" s="546"/>
      <c r="M459" s="472"/>
      <c r="N459" s="390"/>
      <c r="O459" s="441"/>
      <c r="P459" s="291"/>
      <c r="Q459" s="291"/>
      <c r="R459" s="291"/>
      <c r="S459" s="291"/>
      <c r="T459" s="485"/>
      <c r="U459" s="610"/>
      <c r="V459" s="627"/>
      <c r="W459" s="310"/>
      <c r="X459" s="294"/>
      <c r="Y459" s="309"/>
      <c r="Z459" s="353"/>
      <c r="AA459" s="296"/>
      <c r="AB459" s="349"/>
      <c r="AC459" s="295"/>
      <c r="AD459" s="293"/>
      <c r="AE459" s="297"/>
    </row>
    <row r="460" spans="2:31" s="289" customFormat="1" ht="114.95" customHeight="1" thickBot="1">
      <c r="B460" s="411"/>
      <c r="C460" s="351"/>
      <c r="D460" s="355"/>
      <c r="E460" s="291"/>
      <c r="F460" s="292"/>
      <c r="G460" s="351"/>
      <c r="H460" s="351"/>
      <c r="I460" s="228"/>
      <c r="J460" s="299"/>
      <c r="K460" s="472"/>
      <c r="L460" s="546"/>
      <c r="M460" s="472"/>
      <c r="N460" s="389"/>
      <c r="O460" s="441"/>
      <c r="P460" s="300"/>
      <c r="Q460" s="291"/>
      <c r="R460" s="291"/>
      <c r="S460" s="291"/>
      <c r="T460" s="485"/>
      <c r="U460" s="610"/>
      <c r="V460" s="627"/>
      <c r="W460" s="310"/>
      <c r="X460" s="308"/>
      <c r="Y460" s="309"/>
      <c r="Z460" s="353"/>
      <c r="AA460" s="342"/>
      <c r="AB460" s="349"/>
      <c r="AC460" s="295"/>
      <c r="AD460" s="293"/>
      <c r="AE460" s="297"/>
    </row>
    <row r="461" spans="2:31" s="289" customFormat="1" ht="114.95" customHeight="1" thickBot="1">
      <c r="B461" s="411"/>
      <c r="C461" s="311"/>
      <c r="D461" s="355"/>
      <c r="E461" s="291"/>
      <c r="F461" s="292"/>
      <c r="G461" s="298"/>
      <c r="H461" s="311"/>
      <c r="I461" s="228"/>
      <c r="J461" s="299"/>
      <c r="K461" s="472"/>
      <c r="L461" s="548"/>
      <c r="M461" s="472"/>
      <c r="N461" s="390"/>
      <c r="O461" s="441"/>
      <c r="P461" s="291"/>
      <c r="Q461" s="291"/>
      <c r="R461" s="291"/>
      <c r="S461" s="291"/>
      <c r="T461" s="485"/>
      <c r="U461" s="610"/>
      <c r="V461" s="627"/>
      <c r="W461" s="310"/>
      <c r="X461" s="294"/>
      <c r="Y461" s="309"/>
      <c r="Z461" s="353"/>
      <c r="AA461" s="296"/>
      <c r="AB461" s="349"/>
      <c r="AC461" s="295"/>
      <c r="AD461" s="293"/>
      <c r="AE461" s="297"/>
    </row>
    <row r="462" spans="2:31" s="289" customFormat="1" ht="114.95" customHeight="1" thickBot="1">
      <c r="B462" s="411"/>
      <c r="C462" s="311"/>
      <c r="D462" s="355"/>
      <c r="E462" s="291"/>
      <c r="F462" s="292"/>
      <c r="G462" s="298"/>
      <c r="H462" s="311"/>
      <c r="I462" s="228"/>
      <c r="J462" s="299"/>
      <c r="K462" s="472"/>
      <c r="L462" s="548"/>
      <c r="M462" s="472"/>
      <c r="N462" s="390"/>
      <c r="O462" s="441"/>
      <c r="P462" s="291"/>
      <c r="Q462" s="291"/>
      <c r="R462" s="291"/>
      <c r="S462" s="291"/>
      <c r="T462" s="485"/>
      <c r="U462" s="610"/>
      <c r="V462" s="627"/>
      <c r="W462" s="310"/>
      <c r="X462" s="294"/>
      <c r="Y462" s="309"/>
      <c r="Z462" s="353"/>
      <c r="AA462" s="296"/>
      <c r="AB462" s="349"/>
      <c r="AC462" s="295"/>
      <c r="AD462" s="293"/>
      <c r="AE462" s="297"/>
    </row>
    <row r="463" spans="2:31" s="289" customFormat="1" ht="114.95" customHeight="1" thickBot="1">
      <c r="B463" s="411"/>
      <c r="C463" s="351"/>
      <c r="D463" s="355"/>
      <c r="E463" s="291"/>
      <c r="F463" s="292"/>
      <c r="G463" s="351"/>
      <c r="H463" s="351"/>
      <c r="I463" s="228"/>
      <c r="J463" s="299"/>
      <c r="K463" s="472"/>
      <c r="L463" s="546"/>
      <c r="M463" s="472"/>
      <c r="N463" s="389"/>
      <c r="O463" s="441"/>
      <c r="P463" s="300"/>
      <c r="Q463" s="291"/>
      <c r="R463" s="291"/>
      <c r="S463" s="291"/>
      <c r="T463" s="485"/>
      <c r="U463" s="610"/>
      <c r="V463" s="627"/>
      <c r="W463" s="310"/>
      <c r="X463" s="308"/>
      <c r="Y463" s="309"/>
      <c r="Z463" s="353"/>
      <c r="AA463" s="342"/>
      <c r="AB463" s="349"/>
      <c r="AC463" s="295"/>
      <c r="AD463" s="293"/>
      <c r="AE463" s="297"/>
    </row>
    <row r="464" spans="2:31" s="289" customFormat="1" ht="114.95" customHeight="1" thickBot="1">
      <c r="B464" s="411"/>
      <c r="C464" s="351"/>
      <c r="D464" s="355"/>
      <c r="E464" s="291"/>
      <c r="F464" s="292"/>
      <c r="G464" s="351"/>
      <c r="H464" s="351"/>
      <c r="I464" s="228"/>
      <c r="J464" s="299"/>
      <c r="K464" s="472"/>
      <c r="L464" s="546"/>
      <c r="M464" s="472"/>
      <c r="N464" s="389"/>
      <c r="O464" s="441"/>
      <c r="P464" s="300"/>
      <c r="Q464" s="291"/>
      <c r="R464" s="291"/>
      <c r="S464" s="291"/>
      <c r="T464" s="485"/>
      <c r="U464" s="610"/>
      <c r="V464" s="627"/>
      <c r="W464" s="310"/>
      <c r="X464" s="308"/>
      <c r="Y464" s="309"/>
      <c r="Z464" s="353"/>
      <c r="AA464" s="342"/>
      <c r="AB464" s="349"/>
      <c r="AC464" s="295"/>
      <c r="AD464" s="293"/>
      <c r="AE464" s="297"/>
    </row>
    <row r="465" spans="2:31" s="289" customFormat="1" ht="114.95" customHeight="1" thickBot="1">
      <c r="B465" s="411"/>
      <c r="C465" s="378"/>
      <c r="D465" s="355"/>
      <c r="E465" s="291"/>
      <c r="F465" s="292"/>
      <c r="G465" s="351"/>
      <c r="H465" s="351"/>
      <c r="I465" s="228"/>
      <c r="J465" s="299"/>
      <c r="K465" s="472"/>
      <c r="L465" s="548"/>
      <c r="M465" s="472"/>
      <c r="N465" s="390"/>
      <c r="O465" s="441"/>
      <c r="P465" s="291"/>
      <c r="Q465" s="291"/>
      <c r="R465" s="291"/>
      <c r="S465" s="291"/>
      <c r="T465" s="485"/>
      <c r="U465" s="610"/>
      <c r="V465" s="627"/>
      <c r="W465" s="310"/>
      <c r="X465" s="308"/>
      <c r="Y465" s="309"/>
      <c r="Z465" s="353"/>
      <c r="AA465" s="342"/>
      <c r="AB465" s="349"/>
      <c r="AC465" s="295"/>
      <c r="AD465" s="293"/>
      <c r="AE465" s="297"/>
    </row>
    <row r="466" spans="2:31" s="289" customFormat="1" ht="114.95" customHeight="1" thickBot="1">
      <c r="B466" s="411"/>
      <c r="C466" s="378"/>
      <c r="D466" s="355"/>
      <c r="E466" s="291"/>
      <c r="F466" s="292"/>
      <c r="G466" s="351"/>
      <c r="H466" s="351"/>
      <c r="I466" s="228"/>
      <c r="J466" s="299"/>
      <c r="K466" s="472"/>
      <c r="L466" s="548"/>
      <c r="M466" s="472"/>
      <c r="N466" s="390"/>
      <c r="O466" s="441"/>
      <c r="P466" s="291"/>
      <c r="Q466" s="291"/>
      <c r="R466" s="291"/>
      <c r="S466" s="291"/>
      <c r="T466" s="485"/>
      <c r="U466" s="610"/>
      <c r="V466" s="627"/>
      <c r="W466" s="310"/>
      <c r="X466" s="308"/>
      <c r="Y466" s="309"/>
      <c r="Z466" s="353"/>
      <c r="AA466" s="342"/>
      <c r="AB466" s="349"/>
      <c r="AC466" s="295"/>
      <c r="AD466" s="293"/>
      <c r="AE466" s="291"/>
    </row>
    <row r="467" spans="2:31" s="289" customFormat="1" ht="114.95" customHeight="1" thickBot="1">
      <c r="B467" s="411"/>
      <c r="C467" s="311"/>
      <c r="D467" s="355"/>
      <c r="E467" s="291"/>
      <c r="F467" s="292"/>
      <c r="G467" s="298"/>
      <c r="H467" s="311"/>
      <c r="I467" s="228"/>
      <c r="J467" s="299"/>
      <c r="K467" s="472"/>
      <c r="L467" s="548"/>
      <c r="M467" s="472"/>
      <c r="N467" s="390"/>
      <c r="O467" s="441"/>
      <c r="P467" s="291"/>
      <c r="Q467" s="291"/>
      <c r="R467" s="291"/>
      <c r="S467" s="291"/>
      <c r="T467" s="485"/>
      <c r="U467" s="610"/>
      <c r="V467" s="627"/>
      <c r="W467" s="310"/>
      <c r="X467" s="294"/>
      <c r="Y467" s="309"/>
      <c r="Z467" s="353"/>
      <c r="AA467" s="296"/>
      <c r="AB467" s="349"/>
      <c r="AC467" s="295"/>
      <c r="AD467" s="293"/>
      <c r="AE467" s="297"/>
    </row>
    <row r="468" spans="2:31" s="289" customFormat="1" ht="114.95" customHeight="1" thickBot="1">
      <c r="B468" s="411"/>
      <c r="C468" s="311"/>
      <c r="D468" s="355"/>
      <c r="E468" s="291"/>
      <c r="F468" s="292"/>
      <c r="G468" s="298"/>
      <c r="H468" s="311"/>
      <c r="I468" s="228"/>
      <c r="J468" s="299"/>
      <c r="K468" s="472"/>
      <c r="L468" s="548"/>
      <c r="M468" s="472"/>
      <c r="N468" s="390"/>
      <c r="O468" s="441"/>
      <c r="P468" s="291"/>
      <c r="Q468" s="291"/>
      <c r="R468" s="291"/>
      <c r="S468" s="291"/>
      <c r="T468" s="485"/>
      <c r="U468" s="610"/>
      <c r="V468" s="627"/>
      <c r="W468" s="310"/>
      <c r="X468" s="294"/>
      <c r="Y468" s="309"/>
      <c r="Z468" s="353"/>
      <c r="AA468" s="296"/>
      <c r="AB468" s="349"/>
      <c r="AC468" s="295"/>
      <c r="AD468" s="293"/>
      <c r="AE468" s="297"/>
    </row>
    <row r="469" spans="2:31" s="289" customFormat="1" ht="114.95" customHeight="1" thickBot="1">
      <c r="B469" s="414"/>
      <c r="C469" s="351"/>
      <c r="D469" s="355"/>
      <c r="E469" s="291"/>
      <c r="F469" s="292"/>
      <c r="G469" s="351"/>
      <c r="H469" s="351"/>
      <c r="I469" s="228"/>
      <c r="J469" s="299"/>
      <c r="K469" s="472"/>
      <c r="L469" s="548"/>
      <c r="M469" s="472"/>
      <c r="N469" s="578"/>
      <c r="O469" s="440"/>
      <c r="P469" s="440"/>
      <c r="Q469" s="291"/>
      <c r="R469" s="291"/>
      <c r="S469" s="291"/>
      <c r="T469" s="485"/>
      <c r="U469" s="615"/>
      <c r="V469" s="627"/>
      <c r="W469" s="310"/>
      <c r="X469" s="308"/>
      <c r="Y469" s="309"/>
      <c r="Z469" s="353"/>
      <c r="AA469" s="342"/>
      <c r="AB469" s="349"/>
      <c r="AC469" s="295"/>
      <c r="AD469" s="293"/>
      <c r="AE469" s="297"/>
    </row>
    <row r="1275" spans="2:11">
      <c r="B1275" s="401">
        <v>12</v>
      </c>
      <c r="K1275" s="494">
        <v>99999</v>
      </c>
    </row>
  </sheetData>
  <mergeCells count="12">
    <mergeCell ref="AC6:AE6"/>
    <mergeCell ref="AC5:AE5"/>
    <mergeCell ref="U7:V7"/>
    <mergeCell ref="K6:M6"/>
    <mergeCell ref="N6:P6"/>
    <mergeCell ref="Q6:S6"/>
    <mergeCell ref="K5:S5"/>
    <mergeCell ref="T4:X4"/>
    <mergeCell ref="Y4:AB4"/>
    <mergeCell ref="K4:S4"/>
    <mergeCell ref="Y5:AB6"/>
    <mergeCell ref="T5:X5"/>
  </mergeCells>
  <dataValidations count="7">
    <dataValidation type="list" allowBlank="1" showInputMessage="1" showErrorMessage="1" sqref="AM9:AM175 AI9:AJ175 AM182:AM185 AF14:AF175 AI182:AJ185 D405:D469 AF182:AF185 AF9:AF12 D393:D396 D382:D391 D9:D235 D271:D276 D278:D380">
      <formula1>MajourGroup_List</formula1>
    </dataValidation>
    <dataValidation type="list" allowBlank="1" showInputMessage="1" showErrorMessage="1" sqref="F9:F235 F271:F276 F278:F469">
      <formula1>ResearchStatus_List</formula1>
    </dataValidation>
    <dataValidation type="decimal" allowBlank="1" showInputMessage="1" showErrorMessage="1" errorTitle="خطاي ورود اطلاعات" error="درصد مشاركت مي بايست بين 1 الي 100 درصد باشد_x000a_" sqref="AB9:AB235 AB271:AB276 AB278:AB469">
      <formula1>1</formula1>
      <formula2>100</formula2>
    </dataValidation>
    <dataValidation type="list" allowBlank="1" showInputMessage="1" showErrorMessage="1" sqref="X9:X235 X271:X276 X278:X469">
      <formula1>Project_Person_list</formula1>
    </dataValidation>
    <dataValidation type="list" allowBlank="1" showInputMessage="1" showErrorMessage="1" sqref="J9:J235 J271:J276 J278:J469">
      <formula1>Language</formula1>
    </dataValidation>
    <dataValidation type="list" allowBlank="1" showInputMessage="1" showErrorMessage="1" sqref="AA9:AA235 AA271:AA276 AA278:AA469">
      <formula1>Project_OU_list</formula1>
    </dataValidation>
    <dataValidation type="list" allowBlank="1" showInputMessage="1" showErrorMessage="1" sqref="E9:E235 E271:E276 E278:E469">
      <formula1>ResearchType_List</formula1>
    </dataValidation>
  </dataValidations>
  <pageMargins left="0.7" right="0.7" top="0.75" bottom="0.75" header="0.3" footer="0.3"/>
  <pageSetup orientation="portrait" horizontalDpi="1200" verticalDpi="1200" r:id="rId1"/>
  <legacyDrawing r:id="rId2"/>
</worksheet>
</file>

<file path=xl/worksheets/sheet5.xml><?xml version="1.0" encoding="utf-8"?>
<worksheet xmlns="http://schemas.openxmlformats.org/spreadsheetml/2006/main" xmlns:r="http://schemas.openxmlformats.org/officeDocument/2006/relationships">
  <dimension ref="B2:AG11"/>
  <sheetViews>
    <sheetView rightToLeft="1" workbookViewId="0">
      <selection sqref="A1:XFD1048576"/>
    </sheetView>
  </sheetViews>
  <sheetFormatPr defaultColWidth="9.140625" defaultRowHeight="15"/>
  <cols>
    <col min="1" max="1" width="9.140625" style="17"/>
    <col min="2" max="2" width="15.85546875" style="17" customWidth="1"/>
    <col min="3" max="3" width="19.42578125" style="17" customWidth="1"/>
    <col min="4" max="4" width="19" style="17" customWidth="1"/>
    <col min="5" max="6" width="19.28515625" style="17" customWidth="1"/>
    <col min="7" max="7" width="17.5703125" style="17" customWidth="1"/>
    <col min="8" max="9" width="17.7109375" style="17" customWidth="1"/>
    <col min="10" max="10" width="19.7109375" style="17" customWidth="1"/>
    <col min="11" max="11" width="19.140625" style="17" customWidth="1"/>
    <col min="12" max="12" width="19.7109375" style="17" customWidth="1"/>
    <col min="13" max="13" width="17.7109375" style="17" customWidth="1"/>
    <col min="14" max="14" width="20.140625" style="17" customWidth="1"/>
    <col min="15" max="15" width="22.5703125" style="17" customWidth="1"/>
    <col min="16" max="16" width="25.42578125" style="17" customWidth="1"/>
    <col min="17" max="17" width="15.5703125" style="17" customWidth="1"/>
    <col min="18" max="18" width="19" style="17" customWidth="1"/>
    <col min="19" max="21" width="9.140625" style="17"/>
    <col min="22" max="22" width="14.85546875" style="17" customWidth="1"/>
    <col min="23" max="23" width="12" style="17" customWidth="1"/>
    <col min="24" max="24" width="13.7109375" style="17" customWidth="1"/>
    <col min="25" max="25" width="22.42578125" style="17" customWidth="1"/>
    <col min="26" max="26" width="18.7109375" style="17" customWidth="1"/>
    <col min="27" max="27" width="15.5703125" style="17" customWidth="1"/>
    <col min="28" max="28" width="19.140625" style="17" customWidth="1"/>
    <col min="29" max="29" width="19.5703125" style="17" customWidth="1"/>
    <col min="30" max="30" width="24.42578125" style="17" customWidth="1"/>
    <col min="31" max="31" width="12.85546875" style="17" customWidth="1"/>
    <col min="32" max="32" width="9.140625" style="17"/>
    <col min="33" max="33" width="11.5703125" style="17" customWidth="1"/>
    <col min="34" max="16384" width="9.140625" style="17"/>
  </cols>
  <sheetData>
    <row r="2" spans="2:33">
      <c r="B2" s="17" t="s">
        <v>355</v>
      </c>
      <c r="C2" s="17" t="s">
        <v>357</v>
      </c>
      <c r="D2" s="17" t="s">
        <v>358</v>
      </c>
      <c r="E2" s="17" t="s">
        <v>361</v>
      </c>
      <c r="F2" s="17" t="s">
        <v>364</v>
      </c>
      <c r="G2" s="17" t="s">
        <v>327</v>
      </c>
      <c r="H2" s="17" t="s">
        <v>359</v>
      </c>
      <c r="I2" s="17" t="s">
        <v>322</v>
      </c>
      <c r="J2" s="17" t="s">
        <v>363</v>
      </c>
      <c r="K2" s="17" t="s">
        <v>362</v>
      </c>
      <c r="L2" s="17" t="s">
        <v>365</v>
      </c>
      <c r="M2" s="17" t="s">
        <v>366</v>
      </c>
      <c r="N2" s="17" t="s">
        <v>367</v>
      </c>
      <c r="O2" s="17" t="s">
        <v>368</v>
      </c>
      <c r="P2" s="17" t="s">
        <v>370</v>
      </c>
      <c r="Q2" s="17" t="s">
        <v>371</v>
      </c>
      <c r="R2" s="17" t="s">
        <v>372</v>
      </c>
      <c r="S2" s="17" t="s">
        <v>373</v>
      </c>
      <c r="T2" s="17" t="s">
        <v>374</v>
      </c>
      <c r="U2" s="17" t="s">
        <v>375</v>
      </c>
      <c r="V2" s="17" t="s">
        <v>310</v>
      </c>
      <c r="W2" s="17" t="s">
        <v>311</v>
      </c>
      <c r="X2" s="17" t="s">
        <v>312</v>
      </c>
      <c r="Y2" s="17" t="s">
        <v>313</v>
      </c>
      <c r="Z2" s="17" t="s">
        <v>320</v>
      </c>
      <c r="AA2" s="17" t="s">
        <v>356</v>
      </c>
      <c r="AB2" s="17" t="s">
        <v>344</v>
      </c>
      <c r="AC2" s="17" t="s">
        <v>320</v>
      </c>
      <c r="AD2" s="17" t="s">
        <v>376</v>
      </c>
      <c r="AE2" s="17" t="s">
        <v>589</v>
      </c>
      <c r="AG2" s="17" t="s">
        <v>591</v>
      </c>
    </row>
    <row r="3" spans="2:33" ht="15.75" thickBot="1"/>
    <row r="4" spans="2:33" ht="50.25" customHeight="1" thickBot="1">
      <c r="B4" s="18" t="s">
        <v>132</v>
      </c>
      <c r="M4" s="812" t="s">
        <v>131</v>
      </c>
      <c r="N4" s="813"/>
      <c r="O4" s="813"/>
      <c r="P4" s="813"/>
      <c r="Q4" s="813"/>
      <c r="R4" s="813"/>
      <c r="S4" s="813"/>
      <c r="T4" s="813"/>
      <c r="U4" s="814"/>
      <c r="V4" s="765" t="s">
        <v>130</v>
      </c>
      <c r="W4" s="766"/>
      <c r="X4" s="766"/>
      <c r="Y4" s="766"/>
      <c r="Z4" s="801"/>
      <c r="AA4" s="765" t="s">
        <v>570</v>
      </c>
      <c r="AB4" s="766"/>
      <c r="AC4" s="766"/>
      <c r="AD4" s="801"/>
    </row>
    <row r="5" spans="2:33" ht="31.5" thickBot="1">
      <c r="C5" s="18"/>
      <c r="D5" s="18"/>
      <c r="M5" s="789" t="s">
        <v>23</v>
      </c>
      <c r="N5" s="790"/>
      <c r="O5" s="790"/>
      <c r="P5" s="790"/>
      <c r="Q5" s="790"/>
      <c r="R5" s="790"/>
      <c r="S5" s="790"/>
      <c r="T5" s="790"/>
      <c r="U5" s="790"/>
      <c r="V5" s="803" t="s">
        <v>29</v>
      </c>
      <c r="W5" s="804"/>
      <c r="X5" s="804"/>
      <c r="Y5" s="804"/>
      <c r="Z5" s="805"/>
      <c r="AA5" s="803" t="s">
        <v>31</v>
      </c>
      <c r="AB5" s="804"/>
      <c r="AC5" s="804"/>
      <c r="AD5" s="805"/>
      <c r="AE5" s="779" t="s">
        <v>96</v>
      </c>
      <c r="AF5" s="780"/>
      <c r="AG5" s="781"/>
    </row>
    <row r="6" spans="2:33" ht="18.75" thickBot="1">
      <c r="M6" s="818" t="s">
        <v>24</v>
      </c>
      <c r="N6" s="819"/>
      <c r="O6" s="820"/>
      <c r="P6" s="818" t="s">
        <v>25</v>
      </c>
      <c r="Q6" s="819"/>
      <c r="R6" s="820"/>
      <c r="S6" s="818" t="s">
        <v>26</v>
      </c>
      <c r="T6" s="819"/>
      <c r="U6" s="820"/>
      <c r="V6" s="135"/>
      <c r="W6" s="20" t="s">
        <v>95</v>
      </c>
      <c r="X6" s="21"/>
      <c r="Y6" s="22"/>
      <c r="Z6" s="136"/>
      <c r="AA6" s="815"/>
      <c r="AB6" s="816"/>
      <c r="AC6" s="816"/>
      <c r="AD6" s="817"/>
      <c r="AE6" s="773" t="s">
        <v>554</v>
      </c>
      <c r="AF6" s="774"/>
      <c r="AG6" s="778"/>
    </row>
    <row r="7" spans="2:33" ht="18.75" thickBot="1">
      <c r="B7" s="22" t="s">
        <v>94</v>
      </c>
      <c r="C7" s="22" t="s">
        <v>94</v>
      </c>
      <c r="D7" s="22" t="s">
        <v>94</v>
      </c>
      <c r="E7" s="22" t="s">
        <v>94</v>
      </c>
      <c r="F7" s="32" t="s">
        <v>96</v>
      </c>
      <c r="G7" s="22" t="s">
        <v>94</v>
      </c>
      <c r="H7" s="22" t="s">
        <v>94</v>
      </c>
      <c r="I7" s="22" t="s">
        <v>94</v>
      </c>
      <c r="J7" s="32" t="s">
        <v>96</v>
      </c>
      <c r="K7" s="32" t="s">
        <v>96</v>
      </c>
      <c r="L7" s="22" t="s">
        <v>94</v>
      </c>
      <c r="M7" s="22" t="s">
        <v>94</v>
      </c>
      <c r="N7" s="22" t="s">
        <v>94</v>
      </c>
      <c r="O7" s="32" t="s">
        <v>96</v>
      </c>
      <c r="P7" s="22" t="s">
        <v>94</v>
      </c>
      <c r="Q7" s="22" t="s">
        <v>94</v>
      </c>
      <c r="R7" s="32" t="s">
        <v>96</v>
      </c>
      <c r="S7" s="22" t="s">
        <v>94</v>
      </c>
      <c r="T7" s="22" t="s">
        <v>94</v>
      </c>
      <c r="U7" s="32" t="s">
        <v>96</v>
      </c>
      <c r="V7" s="22" t="s">
        <v>94</v>
      </c>
      <c r="W7" s="765" t="s">
        <v>94</v>
      </c>
      <c r="X7" s="801"/>
      <c r="Y7" s="22" t="s">
        <v>94</v>
      </c>
      <c r="Z7" s="22" t="s">
        <v>94</v>
      </c>
      <c r="AA7" s="22" t="s">
        <v>94</v>
      </c>
      <c r="AB7" s="22" t="s">
        <v>94</v>
      </c>
      <c r="AC7" s="22" t="s">
        <v>94</v>
      </c>
      <c r="AD7" s="33" t="s">
        <v>101</v>
      </c>
      <c r="AE7" s="36" t="s">
        <v>94</v>
      </c>
      <c r="AF7" s="36" t="s">
        <v>94</v>
      </c>
      <c r="AG7" s="36" t="s">
        <v>94</v>
      </c>
    </row>
    <row r="8" spans="2:33" ht="24" customHeight="1" thickBot="1">
      <c r="B8" s="137" t="s">
        <v>109</v>
      </c>
      <c r="C8" s="138" t="s">
        <v>17</v>
      </c>
      <c r="D8" s="138" t="s">
        <v>18</v>
      </c>
      <c r="E8" s="139" t="s">
        <v>110</v>
      </c>
      <c r="F8" s="139" t="s">
        <v>111</v>
      </c>
      <c r="G8" s="139" t="s">
        <v>21</v>
      </c>
      <c r="H8" s="139" t="s">
        <v>84</v>
      </c>
      <c r="I8" s="139" t="s">
        <v>19</v>
      </c>
      <c r="J8" s="140" t="s">
        <v>112</v>
      </c>
      <c r="K8" s="139" t="s">
        <v>113</v>
      </c>
      <c r="L8" s="139" t="s">
        <v>569</v>
      </c>
      <c r="M8" s="141" t="s">
        <v>23</v>
      </c>
      <c r="N8" s="142" t="s">
        <v>27</v>
      </c>
      <c r="O8" s="143" t="s">
        <v>28</v>
      </c>
      <c r="P8" s="144" t="s">
        <v>23</v>
      </c>
      <c r="Q8" s="142" t="s">
        <v>27</v>
      </c>
      <c r="R8" s="143" t="s">
        <v>28</v>
      </c>
      <c r="S8" s="144" t="s">
        <v>23</v>
      </c>
      <c r="T8" s="142" t="s">
        <v>27</v>
      </c>
      <c r="U8" s="145" t="s">
        <v>28</v>
      </c>
      <c r="V8" s="74" t="s">
        <v>30</v>
      </c>
      <c r="W8" s="75" t="s">
        <v>0</v>
      </c>
      <c r="X8" s="75" t="s">
        <v>7</v>
      </c>
      <c r="Y8" s="75" t="s">
        <v>88</v>
      </c>
      <c r="Z8" s="73" t="s">
        <v>93</v>
      </c>
      <c r="AA8" s="43" t="s">
        <v>33</v>
      </c>
      <c r="AB8" s="75" t="s">
        <v>0</v>
      </c>
      <c r="AC8" s="75" t="s">
        <v>93</v>
      </c>
      <c r="AD8" s="73" t="s">
        <v>32</v>
      </c>
      <c r="AE8" s="41" t="s">
        <v>587</v>
      </c>
      <c r="AF8" s="39" t="s">
        <v>588</v>
      </c>
      <c r="AG8" s="42" t="s">
        <v>559</v>
      </c>
    </row>
    <row r="9" spans="2:33" ht="18.75" customHeight="1" thickBot="1">
      <c r="B9" s="66"/>
      <c r="C9" s="146"/>
      <c r="D9" s="147"/>
      <c r="E9" s="147"/>
      <c r="F9" s="147"/>
      <c r="G9" s="148"/>
      <c r="H9" s="148"/>
      <c r="I9" s="146"/>
      <c r="J9" s="146"/>
      <c r="K9" s="148"/>
      <c r="L9" s="146"/>
      <c r="M9" s="146"/>
      <c r="N9" s="146"/>
      <c r="O9" s="146"/>
      <c r="P9" s="146"/>
      <c r="Q9" s="146"/>
      <c r="R9" s="146"/>
      <c r="S9" s="146"/>
      <c r="T9" s="146"/>
      <c r="U9" s="146"/>
      <c r="V9" s="152"/>
      <c r="W9" s="151" t="str">
        <f>IF(ISNA(VLOOKUP(V9,PERSON!$B:$C,2, FALSE))=TRUE, "", VLOOKUP(V9,PERSON!$B:$C,2, FALSE))</f>
        <v/>
      </c>
      <c r="X9" s="151" t="str">
        <f>IF(ISNA(VLOOKUP(V9,PERSON!$B:$D,3, FALSE))=TRUE, "", VLOOKUP(V9,PERSON!$B:$D,3, FALSE))</f>
        <v/>
      </c>
      <c r="Y9" s="151" t="str">
        <f>IF(ISNA(VLOOKUP(V9,PERSON!$B:$E,4, FALSE))=TRUE, "", VLOOKUP(V9,PERSON!$B:$E,4, FALSE))</f>
        <v/>
      </c>
      <c r="Z9" s="153"/>
      <c r="AA9" s="152"/>
      <c r="AB9" s="151" t="str">
        <f>IF(ISNA(VLOOKUP(AA9,ORGANIZATION!$B:$J,9, FALSE))=TRUE, "", VLOOKUP(AA9,ORGANIZATION!$B:$J,9, FALSE))</f>
        <v/>
      </c>
      <c r="AC9" s="153"/>
      <c r="AD9" s="147"/>
      <c r="AE9" s="154"/>
      <c r="AF9" s="67" t="str">
        <f>IF(ISNA(VLOOKUP(AE9,PRIZE_AWARD!$B:$F,5, FALSE))=TRUE, "", VLOOKUP(AE9,PRIZE_AWARD!$B:$F,5, FALSE))</f>
        <v/>
      </c>
      <c r="AG9" s="13"/>
    </row>
    <row r="10" spans="2:33" ht="19.5" thickBot="1">
      <c r="B10" s="66"/>
      <c r="C10" s="146"/>
      <c r="D10" s="147"/>
      <c r="E10" s="147"/>
      <c r="F10" s="147"/>
      <c r="G10" s="148"/>
      <c r="H10" s="148"/>
      <c r="I10" s="146"/>
      <c r="J10" s="146"/>
      <c r="K10" s="148"/>
      <c r="L10" s="146"/>
      <c r="M10" s="146"/>
      <c r="N10" s="146"/>
      <c r="O10" s="146"/>
      <c r="P10" s="146"/>
      <c r="Q10" s="146"/>
      <c r="R10" s="146"/>
      <c r="S10" s="146"/>
      <c r="T10" s="146"/>
      <c r="U10" s="146"/>
      <c r="V10" s="152"/>
      <c r="W10" s="151" t="str">
        <f>IF(ISNA(VLOOKUP(V10,PERSON!$B:$C,2, FALSE))=TRUE, "", VLOOKUP(V10,PERSON!$B:$C,2, FALSE))</f>
        <v/>
      </c>
      <c r="X10" s="151" t="str">
        <f>IF(ISNA(VLOOKUP(V10,PERSON!$B:$D,3, FALSE))=TRUE, "", VLOOKUP(V10,PERSON!$B:$D,3, FALSE))</f>
        <v/>
      </c>
      <c r="Y10" s="151" t="str">
        <f>IF(ISNA(VLOOKUP(V10,PERSON!$B:$E,4, FALSE))=TRUE, "", VLOOKUP(V10,PERSON!$B:$E,4, FALSE))</f>
        <v/>
      </c>
      <c r="Z10" s="153"/>
      <c r="AA10" s="152"/>
      <c r="AB10" s="151" t="str">
        <f>IF(ISNA(VLOOKUP(AA10,ORGANIZATION!$B:$J,9, FALSE))=TRUE, "", VLOOKUP(AA10,ORGANIZATION!$B:$J,9, FALSE))</f>
        <v/>
      </c>
      <c r="AC10" s="153"/>
      <c r="AD10" s="147"/>
      <c r="AE10" s="154"/>
      <c r="AF10" s="67" t="str">
        <f>IF(ISNA(VLOOKUP(AE10,PRIZE_AWARD!$B:$F,5, FALSE))=TRUE, "", VLOOKUP(AE10,PRIZE_AWARD!$B:$F,5, FALSE))</f>
        <v/>
      </c>
      <c r="AG10" s="13"/>
    </row>
    <row r="11" spans="2:33" ht="19.5" thickBot="1">
      <c r="B11" s="66"/>
      <c r="C11" s="146"/>
      <c r="D11" s="147"/>
      <c r="E11" s="147"/>
      <c r="F11" s="147"/>
      <c r="G11" s="148"/>
      <c r="H11" s="148"/>
      <c r="I11" s="146"/>
      <c r="J11" s="146"/>
      <c r="K11" s="148"/>
      <c r="L11" s="146"/>
      <c r="M11" s="146"/>
      <c r="N11" s="146"/>
      <c r="O11" s="146"/>
      <c r="P11" s="146"/>
      <c r="Q11" s="146"/>
      <c r="R11" s="146"/>
      <c r="S11" s="146"/>
      <c r="T11" s="146"/>
      <c r="U11" s="146"/>
      <c r="V11" s="152"/>
      <c r="W11" s="151" t="str">
        <f>IF(ISNA(VLOOKUP(V11,PERSON!$B:$C,2, FALSE))=TRUE, "", VLOOKUP(V11,PERSON!$B:$C,2, FALSE))</f>
        <v/>
      </c>
      <c r="X11" s="151" t="str">
        <f>IF(ISNA(VLOOKUP(V11,PERSON!$B:$D,3, FALSE))=TRUE, "", VLOOKUP(V11,PERSON!$B:$D,3, FALSE))</f>
        <v/>
      </c>
      <c r="Y11" s="151" t="str">
        <f>IF(ISNA(VLOOKUP(V11,PERSON!$B:$E,4, FALSE))=TRUE, "", VLOOKUP(V11,PERSON!$B:$E,4, FALSE))</f>
        <v/>
      </c>
      <c r="Z11" s="153"/>
      <c r="AA11" s="152"/>
      <c r="AB11" s="151" t="str">
        <f>IF(ISNA(VLOOKUP(AA11,ORGANIZATION!$B:$J,9, FALSE))=TRUE, "", VLOOKUP(AA11,ORGANIZATION!$B:$J,9, FALSE))</f>
        <v/>
      </c>
      <c r="AC11" s="153"/>
      <c r="AD11" s="147"/>
      <c r="AE11" s="154"/>
      <c r="AF11" s="67" t="str">
        <f>IF(ISNA(VLOOKUP(AE11,PRIZE_AWARD!$B:$F,5, FALSE))=TRUE, "", VLOOKUP(AE11,PRIZE_AWARD!$B:$F,5, FALSE))</f>
        <v/>
      </c>
      <c r="AG11" s="13"/>
    </row>
  </sheetData>
  <mergeCells count="12">
    <mergeCell ref="W7:X7"/>
    <mergeCell ref="AE5:AG5"/>
    <mergeCell ref="AE6:AG6"/>
    <mergeCell ref="M4:U4"/>
    <mergeCell ref="V4:Z4"/>
    <mergeCell ref="AA4:AD4"/>
    <mergeCell ref="M5:U5"/>
    <mergeCell ref="V5:Z5"/>
    <mergeCell ref="AA5:AD6"/>
    <mergeCell ref="M6:O6"/>
    <mergeCell ref="P6:R6"/>
    <mergeCell ref="S6:U6"/>
  </mergeCells>
  <dataValidations count="7">
    <dataValidation type="list" allowBlank="1" showInputMessage="1" showErrorMessage="1" sqref="L9:L11">
      <formula1>Language</formula1>
    </dataValidation>
    <dataValidation type="list" allowBlank="1" showInputMessage="1" showErrorMessage="1" sqref="D9:D11">
      <formula1>MajourGroup_List</formula1>
    </dataValidation>
    <dataValidation type="decimal" allowBlank="1" showInputMessage="1" showErrorMessage="1" errorTitle="خطاي ورود اطلاعات" error="درصد مشاركت مي بايست بين 1 الي 100 درصد باشد_x000a_" sqref="AD9:AD11">
      <formula1>1</formula1>
      <formula2>100</formula2>
    </dataValidation>
    <dataValidation type="list" allowBlank="1" showInputMessage="1" showErrorMessage="1" sqref="G9:G11">
      <formula1>ThesisStatus_List</formula1>
    </dataValidation>
    <dataValidation type="list" allowBlank="1" showInputMessage="1" showErrorMessage="1" sqref="Z9:Z11">
      <formula1>Thesis_Person_list</formula1>
    </dataValidation>
    <dataValidation type="list" allowBlank="1" showInputMessage="1" showErrorMessage="1" sqref="AC9:AC11">
      <formula1>Thesis_OU_list</formula1>
    </dataValidation>
    <dataValidation type="list" allowBlank="1" showInputMessage="1" showErrorMessage="1" sqref="E9:E11">
      <formula1>Thesis_Type_List</formula1>
    </dataValidation>
  </dataValidation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sheetPr codeName="Sheet1"/>
  <dimension ref="A1:AK825"/>
  <sheetViews>
    <sheetView rightToLeft="1" tabSelected="1" topLeftCell="E106" zoomScale="95" zoomScaleNormal="95" workbookViewId="0">
      <selection activeCell="G108" sqref="G108"/>
    </sheetView>
  </sheetViews>
  <sheetFormatPr defaultColWidth="9" defaultRowHeight="17.25"/>
  <cols>
    <col min="1" max="1" width="9" style="686"/>
    <col min="2" max="3" width="15.85546875" style="686" customWidth="1"/>
    <col min="4" max="4" width="19.42578125" style="678" customWidth="1"/>
    <col min="5" max="5" width="19" style="687" customWidth="1"/>
    <col min="6" max="6" width="19.28515625" style="687" customWidth="1"/>
    <col min="7" max="7" width="21.7109375" style="687" customWidth="1"/>
    <col min="8" max="8" width="43.85546875" style="686" customWidth="1"/>
    <col min="9" max="9" width="19.7109375" style="686" customWidth="1"/>
    <col min="10" max="10" width="19.140625" style="686" customWidth="1"/>
    <col min="11" max="11" width="19.7109375" style="686" customWidth="1"/>
    <col min="12" max="12" width="17.7109375" style="686" customWidth="1"/>
    <col min="13" max="13" width="20.140625" style="686" customWidth="1"/>
    <col min="14" max="14" width="22.5703125" style="686" customWidth="1"/>
    <col min="15" max="15" width="25.42578125" style="686" customWidth="1"/>
    <col min="16" max="16" width="15.5703125" style="686" customWidth="1"/>
    <col min="17" max="17" width="19" style="686" customWidth="1"/>
    <col min="18" max="20" width="9" style="686"/>
    <col min="21" max="21" width="14.85546875" style="686" customWidth="1"/>
    <col min="22" max="22" width="12" style="686" customWidth="1"/>
    <col min="23" max="23" width="13.7109375" style="686" customWidth="1"/>
    <col min="24" max="26" width="22.42578125" style="686" customWidth="1"/>
    <col min="27" max="27" width="18.7109375" style="686" customWidth="1"/>
    <col min="28" max="28" width="15.5703125" style="686" customWidth="1"/>
    <col min="29" max="29" width="19.140625" style="686" customWidth="1"/>
    <col min="30" max="30" width="19.5703125" style="686" customWidth="1"/>
    <col min="31" max="31" width="24.42578125" style="686" customWidth="1"/>
    <col min="32" max="32" width="9" style="686"/>
    <col min="33" max="33" width="15.42578125" style="686" customWidth="1"/>
    <col min="34" max="34" width="14.7109375" style="686" customWidth="1"/>
    <col min="35" max="35" width="8.5703125" style="686" customWidth="1"/>
    <col min="36" max="36" width="16.7109375" style="691" customWidth="1"/>
    <col min="37" max="37" width="17.5703125" style="686" customWidth="1"/>
    <col min="38" max="16384" width="9" style="686"/>
  </cols>
  <sheetData>
    <row r="1" spans="2:37" ht="18" thickBot="1">
      <c r="H1" s="686" t="s">
        <v>1896</v>
      </c>
      <c r="AJ1" s="688"/>
    </row>
    <row r="2" spans="2:37" ht="18" thickBot="1">
      <c r="B2" s="686" t="s">
        <v>413</v>
      </c>
      <c r="C2" s="686" t="s">
        <v>409</v>
      </c>
      <c r="D2" s="678" t="s">
        <v>412</v>
      </c>
      <c r="E2" s="687" t="s">
        <v>339</v>
      </c>
      <c r="F2" s="687" t="s">
        <v>389</v>
      </c>
      <c r="G2" s="687" t="s">
        <v>501</v>
      </c>
      <c r="H2" s="686" t="s">
        <v>426</v>
      </c>
      <c r="I2" s="686" t="s">
        <v>415</v>
      </c>
      <c r="J2" s="686" t="s">
        <v>416</v>
      </c>
      <c r="K2" s="686" t="s">
        <v>365</v>
      </c>
      <c r="L2" s="686" t="s">
        <v>403</v>
      </c>
      <c r="M2" s="686" t="s">
        <v>404</v>
      </c>
      <c r="N2" s="686" t="s">
        <v>400</v>
      </c>
      <c r="O2" s="686" t="s">
        <v>405</v>
      </c>
      <c r="P2" s="686" t="s">
        <v>406</v>
      </c>
      <c r="Q2" s="686" t="s">
        <v>372</v>
      </c>
      <c r="R2" s="686" t="s">
        <v>407</v>
      </c>
      <c r="S2" s="686" t="s">
        <v>408</v>
      </c>
      <c r="T2" s="686" t="s">
        <v>375</v>
      </c>
      <c r="U2" s="686" t="s">
        <v>310</v>
      </c>
      <c r="V2" s="686" t="s">
        <v>311</v>
      </c>
      <c r="W2" s="686" t="s">
        <v>312</v>
      </c>
      <c r="X2" s="686" t="s">
        <v>313</v>
      </c>
      <c r="Y2" s="686" t="s">
        <v>320</v>
      </c>
      <c r="Z2" s="686" t="s">
        <v>417</v>
      </c>
      <c r="AA2" s="686" t="s">
        <v>418</v>
      </c>
      <c r="AB2" s="686" t="s">
        <v>356</v>
      </c>
      <c r="AC2" s="686" t="s">
        <v>344</v>
      </c>
      <c r="AD2" s="686" t="s">
        <v>320</v>
      </c>
      <c r="AE2" s="686" t="s">
        <v>417</v>
      </c>
      <c r="AF2" s="686" t="s">
        <v>394</v>
      </c>
      <c r="AG2" s="689"/>
      <c r="AH2" s="686" t="s">
        <v>397</v>
      </c>
      <c r="AI2" s="686" t="s">
        <v>378</v>
      </c>
      <c r="AJ2" s="688"/>
      <c r="AK2" s="686" t="s">
        <v>409</v>
      </c>
    </row>
    <row r="3" spans="2:37" ht="19.5" customHeight="1" thickBot="1">
      <c r="AG3" s="689"/>
      <c r="AJ3" s="688"/>
    </row>
    <row r="4" spans="2:37" ht="20.25" customHeight="1" thickBot="1">
      <c r="B4" s="690" t="s">
        <v>133</v>
      </c>
      <c r="C4" s="690"/>
      <c r="L4" s="826" t="s">
        <v>564</v>
      </c>
      <c r="M4" s="827"/>
      <c r="N4" s="827"/>
      <c r="O4" s="827"/>
      <c r="P4" s="827"/>
      <c r="Q4" s="827"/>
      <c r="R4" s="827"/>
      <c r="S4" s="827"/>
      <c r="T4" s="828"/>
      <c r="U4" s="824" t="s">
        <v>94</v>
      </c>
      <c r="V4" s="829"/>
      <c r="W4" s="829"/>
      <c r="X4" s="829"/>
      <c r="Y4" s="829"/>
      <c r="Z4" s="829"/>
      <c r="AA4" s="825"/>
      <c r="AB4" s="824" t="s">
        <v>129</v>
      </c>
      <c r="AC4" s="829"/>
      <c r="AD4" s="829"/>
      <c r="AE4" s="825"/>
      <c r="AJ4" s="688"/>
    </row>
    <row r="5" spans="2:37" ht="11.25" customHeight="1" thickBot="1">
      <c r="D5" s="685"/>
      <c r="E5" s="691"/>
      <c r="L5" s="830" t="s">
        <v>23</v>
      </c>
      <c r="M5" s="831"/>
      <c r="N5" s="831"/>
      <c r="O5" s="831"/>
      <c r="P5" s="831"/>
      <c r="Q5" s="831"/>
      <c r="R5" s="831"/>
      <c r="S5" s="831"/>
      <c r="T5" s="831"/>
      <c r="U5" s="832" t="s">
        <v>29</v>
      </c>
      <c r="V5" s="833"/>
      <c r="W5" s="833"/>
      <c r="X5" s="833"/>
      <c r="Y5" s="833"/>
      <c r="Z5" s="833"/>
      <c r="AA5" s="834"/>
      <c r="AB5" s="832" t="s">
        <v>31</v>
      </c>
      <c r="AC5" s="833"/>
      <c r="AD5" s="833"/>
      <c r="AE5" s="834"/>
      <c r="AF5" s="679" t="s">
        <v>299</v>
      </c>
      <c r="AG5" s="679"/>
      <c r="AH5" s="679"/>
      <c r="AI5" s="679"/>
      <c r="AJ5" s="688"/>
      <c r="AK5" s="679"/>
    </row>
    <row r="6" spans="2:37" ht="87" hidden="1" thickBot="1">
      <c r="L6" s="838" t="s">
        <v>24</v>
      </c>
      <c r="M6" s="839"/>
      <c r="N6" s="840"/>
      <c r="O6" s="838" t="s">
        <v>25</v>
      </c>
      <c r="P6" s="839"/>
      <c r="Q6" s="840"/>
      <c r="R6" s="838" t="s">
        <v>26</v>
      </c>
      <c r="S6" s="839"/>
      <c r="T6" s="840"/>
      <c r="U6" s="692"/>
      <c r="V6" s="693" t="s">
        <v>95</v>
      </c>
      <c r="W6" s="694"/>
      <c r="X6" s="695"/>
      <c r="Y6" s="696"/>
      <c r="Z6" s="696"/>
      <c r="AA6" s="697"/>
      <c r="AB6" s="835"/>
      <c r="AC6" s="836"/>
      <c r="AD6" s="836"/>
      <c r="AE6" s="837"/>
      <c r="AF6" s="821" t="s">
        <v>300</v>
      </c>
      <c r="AG6" s="822"/>
      <c r="AH6" s="823"/>
      <c r="AI6" s="679" t="s">
        <v>301</v>
      </c>
      <c r="AJ6" s="688"/>
      <c r="AK6" s="679"/>
    </row>
    <row r="7" spans="2:37" ht="18.75" thickBot="1">
      <c r="B7" s="698" t="s">
        <v>94</v>
      </c>
      <c r="C7" s="699" t="s">
        <v>96</v>
      </c>
      <c r="D7" s="684" t="s">
        <v>94</v>
      </c>
      <c r="E7" s="699" t="s">
        <v>96</v>
      </c>
      <c r="F7" s="698" t="s">
        <v>94</v>
      </c>
      <c r="G7" s="698" t="s">
        <v>94</v>
      </c>
      <c r="H7" s="698" t="s">
        <v>94</v>
      </c>
      <c r="I7" s="699" t="s">
        <v>96</v>
      </c>
      <c r="J7" s="699" t="s">
        <v>96</v>
      </c>
      <c r="K7" s="698" t="s">
        <v>94</v>
      </c>
      <c r="L7" s="695" t="s">
        <v>94</v>
      </c>
      <c r="M7" s="695" t="s">
        <v>94</v>
      </c>
      <c r="N7" s="700" t="s">
        <v>96</v>
      </c>
      <c r="O7" s="695" t="s">
        <v>94</v>
      </c>
      <c r="P7" s="695" t="s">
        <v>94</v>
      </c>
      <c r="Q7" s="700" t="s">
        <v>96</v>
      </c>
      <c r="R7" s="695" t="s">
        <v>94</v>
      </c>
      <c r="S7" s="695" t="s">
        <v>94</v>
      </c>
      <c r="T7" s="700" t="s">
        <v>96</v>
      </c>
      <c r="U7" s="695" t="s">
        <v>94</v>
      </c>
      <c r="V7" s="824" t="s">
        <v>94</v>
      </c>
      <c r="W7" s="825"/>
      <c r="X7" s="695" t="s">
        <v>94</v>
      </c>
      <c r="Y7" s="695" t="s">
        <v>94</v>
      </c>
      <c r="Z7" s="695" t="s">
        <v>94</v>
      </c>
      <c r="AA7" s="695" t="s">
        <v>94</v>
      </c>
      <c r="AB7" s="695" t="s">
        <v>94</v>
      </c>
      <c r="AC7" s="695" t="s">
        <v>94</v>
      </c>
      <c r="AD7" s="695" t="s">
        <v>94</v>
      </c>
      <c r="AE7" s="695" t="s">
        <v>94</v>
      </c>
      <c r="AF7" s="695" t="s">
        <v>94</v>
      </c>
      <c r="AG7" s="695" t="s">
        <v>94</v>
      </c>
      <c r="AH7" s="695" t="s">
        <v>94</v>
      </c>
      <c r="AI7" s="695" t="s">
        <v>94</v>
      </c>
      <c r="AJ7" s="695" t="s">
        <v>94</v>
      </c>
      <c r="AK7" s="695" t="s">
        <v>94</v>
      </c>
    </row>
    <row r="8" spans="2:37" ht="24" customHeight="1" thickBot="1">
      <c r="B8" s="701" t="s">
        <v>134</v>
      </c>
      <c r="C8" s="702" t="s">
        <v>135</v>
      </c>
      <c r="D8" s="683" t="s">
        <v>136</v>
      </c>
      <c r="E8" s="703" t="s">
        <v>18</v>
      </c>
      <c r="F8" s="704" t="s">
        <v>137</v>
      </c>
      <c r="G8" s="704" t="s">
        <v>496</v>
      </c>
      <c r="H8" s="705" t="s">
        <v>147</v>
      </c>
      <c r="I8" s="705" t="s">
        <v>149</v>
      </c>
      <c r="J8" s="705" t="s">
        <v>150</v>
      </c>
      <c r="K8" s="706" t="s">
        <v>142</v>
      </c>
      <c r="L8" s="707" t="s">
        <v>23</v>
      </c>
      <c r="M8" s="708" t="s">
        <v>27</v>
      </c>
      <c r="N8" s="709" t="s">
        <v>28</v>
      </c>
      <c r="O8" s="710" t="s">
        <v>23</v>
      </c>
      <c r="P8" s="708" t="s">
        <v>27</v>
      </c>
      <c r="Q8" s="709" t="s">
        <v>28</v>
      </c>
      <c r="R8" s="710" t="s">
        <v>23</v>
      </c>
      <c r="S8" s="708" t="s">
        <v>27</v>
      </c>
      <c r="T8" s="711" t="s">
        <v>28</v>
      </c>
      <c r="U8" s="712" t="s">
        <v>30</v>
      </c>
      <c r="V8" s="713" t="s">
        <v>0</v>
      </c>
      <c r="W8" s="713" t="s">
        <v>7</v>
      </c>
      <c r="X8" s="713" t="s">
        <v>88</v>
      </c>
      <c r="Y8" s="714" t="s">
        <v>93</v>
      </c>
      <c r="Z8" s="715" t="s">
        <v>156</v>
      </c>
      <c r="AA8" s="714" t="s">
        <v>157</v>
      </c>
      <c r="AB8" s="716" t="s">
        <v>33</v>
      </c>
      <c r="AC8" s="713" t="s">
        <v>0</v>
      </c>
      <c r="AD8" s="713" t="s">
        <v>93</v>
      </c>
      <c r="AE8" s="714" t="s">
        <v>161</v>
      </c>
      <c r="AF8" s="713" t="s">
        <v>246</v>
      </c>
      <c r="AG8" s="713" t="s">
        <v>268</v>
      </c>
      <c r="AH8" s="714" t="s">
        <v>296</v>
      </c>
      <c r="AI8" s="716" t="s">
        <v>165</v>
      </c>
      <c r="AJ8" s="716" t="s">
        <v>297</v>
      </c>
      <c r="AK8" s="716" t="s">
        <v>298</v>
      </c>
    </row>
    <row r="9" spans="2:37" ht="24" customHeight="1" thickBot="1">
      <c r="B9" s="701"/>
      <c r="C9" s="702"/>
      <c r="D9" s="702"/>
      <c r="E9" s="703"/>
      <c r="F9" s="704" t="s">
        <v>1895</v>
      </c>
      <c r="G9" s="704"/>
      <c r="H9" s="705"/>
      <c r="I9" s="705"/>
      <c r="J9" s="705"/>
      <c r="K9" s="706"/>
      <c r="L9" s="717"/>
      <c r="M9" s="718"/>
      <c r="N9" s="719"/>
      <c r="O9" s="717"/>
      <c r="P9" s="718"/>
      <c r="Q9" s="719"/>
      <c r="R9" s="717"/>
      <c r="S9" s="718"/>
      <c r="T9" s="720"/>
      <c r="U9" s="712"/>
      <c r="V9" s="713"/>
      <c r="W9" s="713"/>
      <c r="X9" s="713"/>
      <c r="Y9" s="715"/>
      <c r="Z9" s="715"/>
      <c r="AA9" s="714"/>
      <c r="AB9" s="716"/>
      <c r="AC9" s="713"/>
      <c r="AD9" s="713"/>
      <c r="AE9" s="715"/>
      <c r="AF9" s="716"/>
      <c r="AG9" s="713"/>
      <c r="AH9" s="715"/>
      <c r="AI9" s="716"/>
      <c r="AJ9" s="716"/>
      <c r="AK9" s="716"/>
    </row>
    <row r="10" spans="2:37" ht="123.75" customHeight="1" thickBot="1">
      <c r="B10" s="721">
        <v>190601</v>
      </c>
      <c r="C10" s="722"/>
      <c r="D10" s="682">
        <v>41783</v>
      </c>
      <c r="E10" s="723" t="s">
        <v>49</v>
      </c>
      <c r="F10" s="723" t="s">
        <v>141</v>
      </c>
      <c r="G10" s="723" t="s">
        <v>155</v>
      </c>
      <c r="H10" s="724" t="s">
        <v>1873</v>
      </c>
      <c r="I10" s="725"/>
      <c r="J10" s="726"/>
      <c r="K10" s="727" t="s">
        <v>25</v>
      </c>
      <c r="M10" s="728"/>
      <c r="N10" s="729"/>
      <c r="O10" s="679" t="s">
        <v>1949</v>
      </c>
      <c r="P10" s="728"/>
      <c r="Q10" s="729"/>
      <c r="R10" s="681"/>
      <c r="S10" s="728"/>
      <c r="T10" s="729"/>
      <c r="U10" s="730"/>
      <c r="V10" s="731" t="s">
        <v>1890</v>
      </c>
      <c r="W10" s="731" t="s">
        <v>1889</v>
      </c>
      <c r="X10" s="731"/>
      <c r="Y10" s="732"/>
      <c r="Z10" s="732"/>
      <c r="AA10" s="733"/>
      <c r="AB10" s="734"/>
      <c r="AC10" s="731"/>
      <c r="AD10" s="732"/>
      <c r="AE10" s="732"/>
      <c r="AF10" s="735"/>
      <c r="AG10" s="731"/>
      <c r="AH10" s="736"/>
      <c r="AI10" s="679"/>
      <c r="AJ10" s="746" t="s">
        <v>1958</v>
      </c>
      <c r="AK10" s="737"/>
    </row>
    <row r="11" spans="2:37" ht="91.5" customHeight="1" thickBot="1">
      <c r="B11" s="721">
        <v>190602</v>
      </c>
      <c r="C11" s="722"/>
      <c r="D11" s="682">
        <v>41727</v>
      </c>
      <c r="E11" s="723" t="s">
        <v>49</v>
      </c>
      <c r="F11" s="723" t="s">
        <v>141</v>
      </c>
      <c r="G11" s="723" t="s">
        <v>155</v>
      </c>
      <c r="H11" s="724" t="s">
        <v>1873</v>
      </c>
      <c r="I11" s="725"/>
      <c r="J11" s="726"/>
      <c r="K11" s="727" t="s">
        <v>25</v>
      </c>
      <c r="L11" s="679"/>
      <c r="M11" s="679"/>
      <c r="N11" s="679"/>
      <c r="O11" s="688" t="s">
        <v>1898</v>
      </c>
      <c r="P11" s="679"/>
      <c r="Q11" s="679"/>
      <c r="R11" s="679"/>
      <c r="S11" s="679"/>
      <c r="T11" s="679"/>
      <c r="U11" s="679"/>
      <c r="V11" s="731" t="s">
        <v>682</v>
      </c>
      <c r="W11" s="731" t="s">
        <v>683</v>
      </c>
      <c r="X11" s="731"/>
      <c r="Y11" s="679"/>
      <c r="Z11" s="679"/>
      <c r="AA11" s="679"/>
      <c r="AB11" s="679"/>
      <c r="AC11" s="731"/>
      <c r="AD11" s="679"/>
      <c r="AE11" s="679"/>
      <c r="AF11" s="679"/>
      <c r="AG11" s="731"/>
      <c r="AH11" s="679"/>
      <c r="AI11" s="679"/>
      <c r="AJ11" s="688" t="s">
        <v>1897</v>
      </c>
      <c r="AK11" s="737"/>
    </row>
    <row r="12" spans="2:37" ht="71.25" customHeight="1" thickBot="1">
      <c r="B12" s="721">
        <v>190603</v>
      </c>
      <c r="C12" s="722"/>
      <c r="D12" s="680">
        <v>41730</v>
      </c>
      <c r="E12" s="723" t="s">
        <v>49</v>
      </c>
      <c r="F12" s="723" t="s">
        <v>141</v>
      </c>
      <c r="G12" s="723" t="s">
        <v>155</v>
      </c>
      <c r="H12" s="724" t="s">
        <v>1873</v>
      </c>
      <c r="I12" s="725"/>
      <c r="J12" s="726"/>
      <c r="K12" s="727" t="s">
        <v>25</v>
      </c>
      <c r="M12" s="728"/>
      <c r="N12" s="729"/>
      <c r="O12" s="688" t="s">
        <v>1899</v>
      </c>
      <c r="P12" s="679"/>
      <c r="Q12" s="729"/>
      <c r="R12" s="681"/>
      <c r="S12" s="728"/>
      <c r="T12" s="729"/>
      <c r="U12" s="730"/>
      <c r="V12" s="731" t="s">
        <v>1158</v>
      </c>
      <c r="W12" s="731" t="s">
        <v>1900</v>
      </c>
      <c r="X12" s="731"/>
      <c r="Y12" s="732"/>
      <c r="Z12" s="732"/>
      <c r="AA12" s="733"/>
      <c r="AB12" s="734"/>
      <c r="AC12" s="731"/>
      <c r="AD12" s="732"/>
      <c r="AE12" s="732"/>
      <c r="AF12" s="735"/>
      <c r="AG12" s="731"/>
      <c r="AH12" s="736"/>
      <c r="AI12" s="735"/>
      <c r="AJ12" s="688" t="s">
        <v>1950</v>
      </c>
      <c r="AK12" s="737"/>
    </row>
    <row r="13" spans="2:37" ht="80.25" customHeight="1" thickBot="1">
      <c r="B13" s="721">
        <v>190604</v>
      </c>
      <c r="C13" s="722"/>
      <c r="D13" s="680" t="s">
        <v>1905</v>
      </c>
      <c r="E13" s="723" t="s">
        <v>49</v>
      </c>
      <c r="F13" s="723" t="s">
        <v>141</v>
      </c>
      <c r="G13" s="723" t="s">
        <v>155</v>
      </c>
      <c r="H13" s="724" t="s">
        <v>1873</v>
      </c>
      <c r="I13" s="725"/>
      <c r="J13" s="726"/>
      <c r="K13" s="727" t="s">
        <v>25</v>
      </c>
      <c r="M13" s="728"/>
      <c r="N13" s="729"/>
      <c r="O13" s="688" t="s">
        <v>1904</v>
      </c>
      <c r="P13" s="679"/>
      <c r="Q13" s="729"/>
      <c r="R13" s="681"/>
      <c r="S13" s="728"/>
      <c r="T13" s="729"/>
      <c r="U13" s="730"/>
      <c r="V13" s="731" t="s">
        <v>1902</v>
      </c>
      <c r="W13" s="731" t="s">
        <v>1903</v>
      </c>
      <c r="X13" s="731"/>
      <c r="Y13" s="732"/>
      <c r="Z13" s="732"/>
      <c r="AA13" s="733"/>
      <c r="AB13" s="734"/>
      <c r="AC13" s="731"/>
      <c r="AD13" s="732"/>
      <c r="AE13" s="732"/>
      <c r="AF13" s="735"/>
      <c r="AG13" s="731"/>
      <c r="AH13" s="736"/>
      <c r="AI13" s="735"/>
      <c r="AJ13" s="688" t="s">
        <v>1901</v>
      </c>
      <c r="AK13" s="737"/>
    </row>
    <row r="14" spans="2:37" ht="139.5" thickBot="1">
      <c r="B14" s="721">
        <v>190605</v>
      </c>
      <c r="C14" s="722"/>
      <c r="D14" s="680">
        <v>41777</v>
      </c>
      <c r="E14" s="687" t="s">
        <v>49</v>
      </c>
      <c r="F14" s="687" t="s">
        <v>141</v>
      </c>
      <c r="G14" s="687" t="s">
        <v>155</v>
      </c>
      <c r="H14" s="686" t="s">
        <v>1873</v>
      </c>
      <c r="K14" s="727" t="s">
        <v>25</v>
      </c>
      <c r="O14" s="688" t="s">
        <v>1906</v>
      </c>
      <c r="P14" s="690"/>
      <c r="V14" s="731" t="s">
        <v>1876</v>
      </c>
      <c r="W14" s="731" t="s">
        <v>1907</v>
      </c>
      <c r="X14" s="731"/>
      <c r="AC14" s="731"/>
      <c r="AG14" s="731"/>
      <c r="AJ14" s="688" t="s">
        <v>1908</v>
      </c>
      <c r="AK14" s="737"/>
    </row>
    <row r="15" spans="2:37" ht="69" customHeight="1" thickBot="1">
      <c r="B15" s="721">
        <v>190606</v>
      </c>
      <c r="C15" s="722"/>
      <c r="D15" s="680">
        <v>41974</v>
      </c>
      <c r="E15" s="723" t="s">
        <v>49</v>
      </c>
      <c r="F15" s="723" t="s">
        <v>141</v>
      </c>
      <c r="G15" s="723" t="s">
        <v>155</v>
      </c>
      <c r="H15" s="686" t="s">
        <v>1873</v>
      </c>
      <c r="I15" s="725"/>
      <c r="J15" s="726"/>
      <c r="K15" s="727" t="s">
        <v>25</v>
      </c>
      <c r="L15" s="681"/>
      <c r="M15" s="728"/>
      <c r="N15" s="729"/>
      <c r="O15" s="688" t="s">
        <v>1910</v>
      </c>
      <c r="P15" s="728"/>
      <c r="Q15" s="729"/>
      <c r="R15" s="681"/>
      <c r="S15" s="728"/>
      <c r="T15" s="729"/>
      <c r="U15" s="730"/>
      <c r="V15" s="731" t="s">
        <v>880</v>
      </c>
      <c r="W15" s="731" t="s">
        <v>742</v>
      </c>
      <c r="X15" s="731"/>
      <c r="Y15" s="732"/>
      <c r="Z15" s="732"/>
      <c r="AA15" s="733"/>
      <c r="AB15" s="734"/>
      <c r="AC15" s="731"/>
      <c r="AD15" s="732"/>
      <c r="AE15" s="732"/>
      <c r="AF15" s="735"/>
      <c r="AG15" s="731"/>
      <c r="AH15" s="736"/>
      <c r="AI15" s="735"/>
      <c r="AJ15" s="688" t="s">
        <v>1909</v>
      </c>
      <c r="AK15" s="737"/>
    </row>
    <row r="16" spans="2:37" ht="70.5" thickBot="1">
      <c r="B16" s="721">
        <v>190607</v>
      </c>
      <c r="C16" s="722"/>
      <c r="D16" s="680">
        <v>41791</v>
      </c>
      <c r="E16" s="723" t="s">
        <v>49</v>
      </c>
      <c r="F16" s="723" t="s">
        <v>141</v>
      </c>
      <c r="G16" s="723" t="s">
        <v>155</v>
      </c>
      <c r="H16" s="686" t="s">
        <v>1873</v>
      </c>
      <c r="I16" s="725"/>
      <c r="J16" s="726"/>
      <c r="K16" s="727" t="s">
        <v>25</v>
      </c>
      <c r="L16" s="681"/>
      <c r="M16" s="728"/>
      <c r="N16" s="729"/>
      <c r="O16" s="688" t="s">
        <v>1911</v>
      </c>
      <c r="P16" s="728"/>
      <c r="Q16" s="729"/>
      <c r="R16" s="681"/>
      <c r="S16" s="728"/>
      <c r="T16" s="729"/>
      <c r="U16" s="730"/>
      <c r="V16" s="731" t="s">
        <v>1243</v>
      </c>
      <c r="W16" s="731" t="s">
        <v>1877</v>
      </c>
      <c r="X16" s="731"/>
      <c r="Y16" s="732"/>
      <c r="Z16" s="732"/>
      <c r="AA16" s="733"/>
      <c r="AB16" s="734"/>
      <c r="AC16" s="731"/>
      <c r="AD16" s="732"/>
      <c r="AE16" s="732"/>
      <c r="AF16" s="735"/>
      <c r="AG16" s="731"/>
      <c r="AH16" s="736"/>
      <c r="AI16" s="735"/>
      <c r="AJ16" s="688" t="s">
        <v>1912</v>
      </c>
      <c r="AK16" s="737"/>
    </row>
    <row r="17" spans="2:37" ht="78" customHeight="1" thickBot="1">
      <c r="B17" s="721">
        <v>190608</v>
      </c>
      <c r="C17" s="722"/>
      <c r="D17" s="680">
        <v>41730</v>
      </c>
      <c r="E17" s="723" t="s">
        <v>49</v>
      </c>
      <c r="F17" s="723" t="s">
        <v>141</v>
      </c>
      <c r="G17" s="723" t="s">
        <v>155</v>
      </c>
      <c r="H17" s="686" t="s">
        <v>1873</v>
      </c>
      <c r="I17" s="725"/>
      <c r="J17" s="726"/>
      <c r="K17" s="727" t="s">
        <v>25</v>
      </c>
      <c r="L17" s="681"/>
      <c r="M17" s="728"/>
      <c r="N17" s="729"/>
      <c r="O17" s="688" t="s">
        <v>1951</v>
      </c>
      <c r="P17" s="728"/>
      <c r="Q17" s="729"/>
      <c r="R17" s="681"/>
      <c r="S17" s="728"/>
      <c r="T17" s="729"/>
      <c r="U17" s="730"/>
      <c r="V17" s="731" t="s">
        <v>762</v>
      </c>
      <c r="W17" s="731" t="s">
        <v>1914</v>
      </c>
      <c r="X17" s="731"/>
      <c r="Y17" s="732"/>
      <c r="Z17" s="732"/>
      <c r="AA17" s="733"/>
      <c r="AB17" s="734"/>
      <c r="AC17" s="731"/>
      <c r="AD17" s="732"/>
      <c r="AE17" s="732"/>
      <c r="AF17" s="735"/>
      <c r="AG17" s="731"/>
      <c r="AH17" s="736"/>
      <c r="AI17" s="735"/>
      <c r="AJ17" s="688" t="s">
        <v>1913</v>
      </c>
      <c r="AK17" s="737"/>
    </row>
    <row r="18" spans="2:37" ht="122.25" thickBot="1">
      <c r="B18" s="721">
        <v>190609</v>
      </c>
      <c r="C18" s="722"/>
      <c r="D18" s="680">
        <v>41730</v>
      </c>
      <c r="E18" s="723" t="s">
        <v>49</v>
      </c>
      <c r="F18" s="723" t="s">
        <v>141</v>
      </c>
      <c r="G18" s="723" t="s">
        <v>155</v>
      </c>
      <c r="H18" s="686" t="s">
        <v>1873</v>
      </c>
      <c r="I18" s="725"/>
      <c r="J18" s="726"/>
      <c r="K18" s="727" t="s">
        <v>25</v>
      </c>
      <c r="L18" s="681"/>
      <c r="M18" s="728"/>
      <c r="N18" s="729"/>
      <c r="O18" s="688" t="s">
        <v>1915</v>
      </c>
      <c r="P18" s="728"/>
      <c r="Q18" s="729"/>
      <c r="R18" s="681"/>
      <c r="S18" s="728"/>
      <c r="T18" s="729"/>
      <c r="U18" s="730"/>
      <c r="V18" s="731" t="s">
        <v>762</v>
      </c>
      <c r="W18" s="731" t="s">
        <v>1891</v>
      </c>
      <c r="X18" s="731"/>
      <c r="Y18" s="732"/>
      <c r="Z18" s="732"/>
      <c r="AA18" s="733"/>
      <c r="AB18" s="734"/>
      <c r="AC18" s="731"/>
      <c r="AD18" s="732"/>
      <c r="AE18" s="732"/>
      <c r="AF18" s="735"/>
      <c r="AG18" s="731"/>
      <c r="AH18" s="736"/>
      <c r="AI18" s="735"/>
      <c r="AJ18" s="688" t="s">
        <v>1916</v>
      </c>
      <c r="AK18" s="737"/>
    </row>
    <row r="19" spans="2:37" ht="156.75" thickBot="1">
      <c r="B19" s="721">
        <v>190610</v>
      </c>
      <c r="C19" s="722"/>
      <c r="D19" s="680">
        <v>41730</v>
      </c>
      <c r="E19" s="723" t="s">
        <v>49</v>
      </c>
      <c r="F19" s="723" t="s">
        <v>141</v>
      </c>
      <c r="G19" s="723" t="s">
        <v>155</v>
      </c>
      <c r="H19" s="686" t="s">
        <v>1873</v>
      </c>
      <c r="I19" s="725"/>
      <c r="J19" s="726"/>
      <c r="K19" s="727" t="s">
        <v>25</v>
      </c>
      <c r="L19" s="681"/>
      <c r="M19" s="728"/>
      <c r="N19" s="729"/>
      <c r="O19" s="688" t="s">
        <v>1918</v>
      </c>
      <c r="P19" s="728"/>
      <c r="Q19" s="729"/>
      <c r="R19" s="681"/>
      <c r="S19" s="728"/>
      <c r="T19" s="729"/>
      <c r="U19" s="730"/>
      <c r="V19" s="731" t="s">
        <v>880</v>
      </c>
      <c r="W19" s="731" t="s">
        <v>742</v>
      </c>
      <c r="X19" s="731"/>
      <c r="Y19" s="732"/>
      <c r="Z19" s="732"/>
      <c r="AA19" s="733"/>
      <c r="AB19" s="734"/>
      <c r="AC19" s="731"/>
      <c r="AD19" s="732"/>
      <c r="AE19" s="732"/>
      <c r="AF19" s="735"/>
      <c r="AG19" s="731"/>
      <c r="AH19" s="736"/>
      <c r="AI19" s="735"/>
      <c r="AJ19" s="688" t="s">
        <v>1917</v>
      </c>
      <c r="AK19" s="737"/>
    </row>
    <row r="20" spans="2:37" ht="90" customHeight="1" thickBot="1">
      <c r="B20" s="721">
        <v>190611</v>
      </c>
      <c r="C20" s="722"/>
      <c r="D20" s="680">
        <v>41821</v>
      </c>
      <c r="E20" s="723" t="s">
        <v>49</v>
      </c>
      <c r="F20" s="723" t="s">
        <v>141</v>
      </c>
      <c r="G20" s="723" t="s">
        <v>155</v>
      </c>
      <c r="H20" s="686" t="s">
        <v>1873</v>
      </c>
      <c r="I20" s="725"/>
      <c r="J20" s="726"/>
      <c r="K20" s="727" t="s">
        <v>25</v>
      </c>
      <c r="L20" s="681"/>
      <c r="M20" s="728"/>
      <c r="N20" s="729"/>
      <c r="O20" s="688" t="s">
        <v>1919</v>
      </c>
      <c r="P20" s="728"/>
      <c r="Q20" s="729"/>
      <c r="R20" s="681"/>
      <c r="S20" s="728"/>
      <c r="T20" s="729"/>
      <c r="U20" s="730"/>
      <c r="V20" s="731" t="s">
        <v>1890</v>
      </c>
      <c r="W20" s="731" t="s">
        <v>1889</v>
      </c>
      <c r="X20" s="731"/>
      <c r="Y20" s="732"/>
      <c r="Z20" s="732"/>
      <c r="AA20" s="733"/>
      <c r="AB20" s="734"/>
      <c r="AC20" s="731"/>
      <c r="AD20" s="732"/>
      <c r="AE20" s="732"/>
      <c r="AF20" s="735"/>
      <c r="AG20" s="731"/>
      <c r="AH20" s="736"/>
      <c r="AI20" s="735"/>
      <c r="AJ20" s="688" t="s">
        <v>1920</v>
      </c>
      <c r="AK20" s="737"/>
    </row>
    <row r="21" spans="2:37" ht="105" thickBot="1">
      <c r="B21" s="721">
        <v>190612</v>
      </c>
      <c r="C21" s="722"/>
      <c r="D21" s="680">
        <v>41730</v>
      </c>
      <c r="E21" s="723" t="s">
        <v>49</v>
      </c>
      <c r="F21" s="723" t="s">
        <v>141</v>
      </c>
      <c r="G21" s="723" t="s">
        <v>155</v>
      </c>
      <c r="H21" s="686" t="s">
        <v>1873</v>
      </c>
      <c r="I21" s="725"/>
      <c r="J21" s="726"/>
      <c r="K21" s="727" t="s">
        <v>25</v>
      </c>
      <c r="L21" s="681"/>
      <c r="M21" s="728"/>
      <c r="N21" s="729"/>
      <c r="O21" s="688" t="s">
        <v>1922</v>
      </c>
      <c r="P21" s="728"/>
      <c r="Q21" s="729"/>
      <c r="R21" s="681"/>
      <c r="S21" s="728"/>
      <c r="T21" s="729"/>
      <c r="U21" s="730"/>
      <c r="V21" s="731" t="s">
        <v>762</v>
      </c>
      <c r="W21" s="731" t="s">
        <v>1921</v>
      </c>
      <c r="X21" s="731"/>
      <c r="Y21" s="732"/>
      <c r="Z21" s="732"/>
      <c r="AA21" s="733"/>
      <c r="AB21" s="734"/>
      <c r="AC21" s="731"/>
      <c r="AD21" s="732"/>
      <c r="AE21" s="732"/>
      <c r="AF21" s="735"/>
      <c r="AG21" s="731"/>
      <c r="AH21" s="736"/>
      <c r="AI21" s="735"/>
      <c r="AJ21" s="688" t="s">
        <v>1952</v>
      </c>
      <c r="AK21" s="737"/>
    </row>
    <row r="22" spans="2:37" ht="105" thickBot="1">
      <c r="B22" s="721">
        <v>190613</v>
      </c>
      <c r="C22" s="722"/>
      <c r="D22" s="680">
        <v>41852</v>
      </c>
      <c r="E22" s="723" t="s">
        <v>49</v>
      </c>
      <c r="F22" s="723" t="s">
        <v>141</v>
      </c>
      <c r="G22" s="723" t="s">
        <v>155</v>
      </c>
      <c r="H22" s="686" t="s">
        <v>1873</v>
      </c>
      <c r="I22" s="725"/>
      <c r="J22" s="726"/>
      <c r="K22" s="727" t="s">
        <v>25</v>
      </c>
      <c r="L22" s="681"/>
      <c r="M22" s="728"/>
      <c r="N22" s="729"/>
      <c r="O22" s="688" t="s">
        <v>1923</v>
      </c>
      <c r="P22" s="728"/>
      <c r="Q22" s="729"/>
      <c r="R22" s="681"/>
      <c r="S22" s="728"/>
      <c r="T22" s="729"/>
      <c r="U22" s="730"/>
      <c r="V22" s="731" t="s">
        <v>1133</v>
      </c>
      <c r="W22" s="731" t="s">
        <v>1887</v>
      </c>
      <c r="X22" s="731"/>
      <c r="Y22" s="732"/>
      <c r="Z22" s="732"/>
      <c r="AA22" s="733"/>
      <c r="AB22" s="734"/>
      <c r="AC22" s="731"/>
      <c r="AD22" s="732"/>
      <c r="AE22" s="732"/>
      <c r="AF22" s="735"/>
      <c r="AG22" s="731"/>
      <c r="AH22" s="736"/>
      <c r="AI22" s="735"/>
      <c r="AJ22" s="688" t="s">
        <v>1924</v>
      </c>
      <c r="AK22" s="737"/>
    </row>
    <row r="23" spans="2:37" ht="53.25" thickBot="1">
      <c r="B23" s="721">
        <v>190614</v>
      </c>
      <c r="C23" s="722"/>
      <c r="D23" s="680">
        <v>41791</v>
      </c>
      <c r="E23" s="723" t="s">
        <v>49</v>
      </c>
      <c r="F23" s="723" t="s">
        <v>141</v>
      </c>
      <c r="G23" s="723" t="s">
        <v>155</v>
      </c>
      <c r="H23" s="686" t="s">
        <v>1873</v>
      </c>
      <c r="I23" s="725"/>
      <c r="J23" s="726"/>
      <c r="K23" s="727" t="s">
        <v>25</v>
      </c>
      <c r="L23" s="681"/>
      <c r="M23" s="728"/>
      <c r="N23" s="729"/>
      <c r="O23" s="688" t="s">
        <v>1925</v>
      </c>
      <c r="P23" s="728"/>
      <c r="Q23" s="729"/>
      <c r="R23" s="681"/>
      <c r="S23" s="728"/>
      <c r="T23" s="729"/>
      <c r="U23" s="730"/>
      <c r="V23" s="731" t="s">
        <v>1133</v>
      </c>
      <c r="W23" s="731" t="s">
        <v>1887</v>
      </c>
      <c r="X23" s="731"/>
      <c r="Y23" s="732"/>
      <c r="Z23" s="732"/>
      <c r="AA23" s="733"/>
      <c r="AB23" s="734"/>
      <c r="AC23" s="731"/>
      <c r="AD23" s="732"/>
      <c r="AE23" s="732"/>
      <c r="AF23" s="735"/>
      <c r="AG23" s="731"/>
      <c r="AH23" s="736"/>
      <c r="AI23" s="735"/>
      <c r="AJ23" s="688" t="s">
        <v>1924</v>
      </c>
      <c r="AK23" s="737"/>
    </row>
    <row r="24" spans="2:37" ht="105" thickBot="1">
      <c r="B24" s="721">
        <v>190615</v>
      </c>
      <c r="C24" s="722"/>
      <c r="D24" s="680">
        <v>41795</v>
      </c>
      <c r="E24" s="723" t="s">
        <v>49</v>
      </c>
      <c r="F24" s="723" t="s">
        <v>141</v>
      </c>
      <c r="G24" s="723" t="s">
        <v>155</v>
      </c>
      <c r="H24" s="686" t="s">
        <v>1873</v>
      </c>
      <c r="I24" s="725"/>
      <c r="J24" s="726"/>
      <c r="K24" s="727" t="s">
        <v>25</v>
      </c>
      <c r="L24" s="681"/>
      <c r="M24" s="728"/>
      <c r="N24" s="729"/>
      <c r="O24" s="688" t="s">
        <v>1926</v>
      </c>
      <c r="P24" s="728"/>
      <c r="Q24" s="729"/>
      <c r="R24" s="681"/>
      <c r="S24" s="728"/>
      <c r="T24" s="729"/>
      <c r="U24" s="730"/>
      <c r="V24" s="731" t="s">
        <v>1133</v>
      </c>
      <c r="W24" s="731" t="s">
        <v>1887</v>
      </c>
      <c r="X24" s="731"/>
      <c r="Y24" s="732"/>
      <c r="Z24" s="732"/>
      <c r="AA24" s="733"/>
      <c r="AB24" s="734"/>
      <c r="AC24" s="731"/>
      <c r="AD24" s="732"/>
      <c r="AE24" s="732"/>
      <c r="AF24" s="735"/>
      <c r="AG24" s="731"/>
      <c r="AH24" s="736"/>
      <c r="AI24" s="735"/>
      <c r="AJ24" s="688" t="s">
        <v>1927</v>
      </c>
      <c r="AK24" s="737"/>
    </row>
    <row r="25" spans="2:37" ht="87.75" thickBot="1">
      <c r="B25" s="721">
        <v>190616</v>
      </c>
      <c r="C25" s="722"/>
      <c r="D25" s="680">
        <v>41760</v>
      </c>
      <c r="E25" s="723" t="s">
        <v>49</v>
      </c>
      <c r="F25" s="723" t="s">
        <v>141</v>
      </c>
      <c r="G25" s="723" t="s">
        <v>155</v>
      </c>
      <c r="H25" s="686" t="s">
        <v>1873</v>
      </c>
      <c r="I25" s="725"/>
      <c r="J25" s="726"/>
      <c r="K25" s="727" t="s">
        <v>25</v>
      </c>
      <c r="L25" s="681"/>
      <c r="M25" s="728"/>
      <c r="N25" s="729"/>
      <c r="O25" s="688" t="s">
        <v>1928</v>
      </c>
      <c r="P25" s="728"/>
      <c r="Q25" s="729"/>
      <c r="R25" s="681"/>
      <c r="S25" s="728"/>
      <c r="T25" s="729"/>
      <c r="U25" s="730"/>
      <c r="V25" s="731" t="s">
        <v>682</v>
      </c>
      <c r="W25" s="731" t="s">
        <v>1041</v>
      </c>
      <c r="X25" s="731"/>
      <c r="Y25" s="732"/>
      <c r="Z25" s="732"/>
      <c r="AA25" s="733"/>
      <c r="AB25" s="734"/>
      <c r="AC25" s="731"/>
      <c r="AD25" s="732"/>
      <c r="AE25" s="732"/>
      <c r="AF25" s="735"/>
      <c r="AG25" s="731"/>
      <c r="AH25" s="736"/>
      <c r="AI25" s="735"/>
      <c r="AJ25" s="688" t="s">
        <v>1953</v>
      </c>
      <c r="AK25" s="737"/>
    </row>
    <row r="26" spans="2:37" ht="122.25" thickBot="1">
      <c r="B26" s="721">
        <v>190617</v>
      </c>
      <c r="C26" s="722"/>
      <c r="D26" s="680">
        <v>41730</v>
      </c>
      <c r="E26" s="723" t="s">
        <v>49</v>
      </c>
      <c r="F26" s="723" t="s">
        <v>141</v>
      </c>
      <c r="G26" s="723" t="s">
        <v>155</v>
      </c>
      <c r="H26" s="724" t="s">
        <v>1873</v>
      </c>
      <c r="I26" s="725"/>
      <c r="J26" s="726"/>
      <c r="K26" s="727" t="s">
        <v>25</v>
      </c>
      <c r="M26" s="728"/>
      <c r="N26" s="729"/>
      <c r="O26" s="688" t="s">
        <v>1929</v>
      </c>
      <c r="P26" s="728"/>
      <c r="Q26" s="729"/>
      <c r="R26" s="681"/>
      <c r="S26" s="728"/>
      <c r="T26" s="729"/>
      <c r="U26" s="730"/>
      <c r="V26" s="731" t="s">
        <v>1886</v>
      </c>
      <c r="W26" s="731" t="s">
        <v>1930</v>
      </c>
      <c r="X26" s="731"/>
      <c r="Y26" s="732"/>
      <c r="Z26" s="732"/>
      <c r="AA26" s="733"/>
      <c r="AB26" s="734"/>
      <c r="AC26" s="731"/>
      <c r="AD26" s="732"/>
      <c r="AE26" s="732"/>
      <c r="AF26" s="735"/>
      <c r="AG26" s="731"/>
      <c r="AH26" s="736"/>
      <c r="AI26" s="735"/>
      <c r="AJ26" s="688" t="s">
        <v>1931</v>
      </c>
      <c r="AK26" s="737"/>
    </row>
    <row r="27" spans="2:37" ht="96" thickBot="1">
      <c r="B27" s="721">
        <v>190618</v>
      </c>
      <c r="C27" s="722"/>
      <c r="D27" s="680">
        <v>41852</v>
      </c>
      <c r="E27" s="723" t="s">
        <v>49</v>
      </c>
      <c r="F27" s="723" t="s">
        <v>141</v>
      </c>
      <c r="G27" s="723" t="s">
        <v>155</v>
      </c>
      <c r="H27" s="724" t="s">
        <v>1873</v>
      </c>
      <c r="I27" s="725"/>
      <c r="J27" s="726"/>
      <c r="K27" s="727" t="s">
        <v>25</v>
      </c>
      <c r="M27" s="728"/>
      <c r="N27" s="729"/>
      <c r="O27" s="688" t="s">
        <v>1932</v>
      </c>
      <c r="P27" s="728"/>
      <c r="Q27" s="729"/>
      <c r="R27" s="681"/>
      <c r="S27" s="728"/>
      <c r="T27" s="729"/>
      <c r="U27" s="730"/>
      <c r="V27" s="731" t="s">
        <v>1879</v>
      </c>
      <c r="W27" s="731" t="s">
        <v>1878</v>
      </c>
      <c r="X27" s="731"/>
      <c r="Y27" s="732"/>
      <c r="Z27" s="732"/>
      <c r="AA27" s="733"/>
      <c r="AB27" s="734"/>
      <c r="AC27" s="731"/>
      <c r="AD27" s="732"/>
      <c r="AE27" s="732"/>
      <c r="AF27" s="735"/>
      <c r="AG27" s="731"/>
      <c r="AH27" s="736"/>
      <c r="AI27" s="735"/>
      <c r="AJ27" s="688" t="s">
        <v>1936</v>
      </c>
      <c r="AK27" s="737"/>
    </row>
    <row r="28" spans="2:37" ht="85.5" thickBot="1">
      <c r="B28" s="721">
        <v>190619</v>
      </c>
      <c r="C28" s="722"/>
      <c r="D28" s="680">
        <v>41821</v>
      </c>
      <c r="E28" s="723" t="s">
        <v>49</v>
      </c>
      <c r="F28" s="723" t="s">
        <v>141</v>
      </c>
      <c r="G28" s="723" t="s">
        <v>155</v>
      </c>
      <c r="H28" s="724" t="s">
        <v>1873</v>
      </c>
      <c r="I28" s="725"/>
      <c r="J28" s="726"/>
      <c r="K28" s="727" t="s">
        <v>25</v>
      </c>
      <c r="M28" s="728"/>
      <c r="N28" s="729"/>
      <c r="O28" s="688" t="s">
        <v>1954</v>
      </c>
      <c r="P28" s="728"/>
      <c r="Q28" s="729"/>
      <c r="R28" s="681"/>
      <c r="S28" s="728"/>
      <c r="T28" s="729"/>
      <c r="U28" s="730"/>
      <c r="V28" s="731" t="s">
        <v>1884</v>
      </c>
      <c r="W28" s="731" t="s">
        <v>1883</v>
      </c>
      <c r="X28" s="731"/>
      <c r="Y28" s="732"/>
      <c r="Z28" s="732"/>
      <c r="AA28" s="733"/>
      <c r="AB28" s="734"/>
      <c r="AC28" s="731"/>
      <c r="AD28" s="732"/>
      <c r="AE28" s="732"/>
      <c r="AF28" s="735"/>
      <c r="AG28" s="731"/>
      <c r="AH28" s="736"/>
      <c r="AI28" s="735"/>
      <c r="AJ28" s="688" t="s">
        <v>1882</v>
      </c>
      <c r="AK28" s="737"/>
    </row>
    <row r="29" spans="2:37" ht="70.5" thickBot="1">
      <c r="B29" s="721">
        <v>190620</v>
      </c>
      <c r="C29" s="722"/>
      <c r="D29" s="680">
        <v>41838</v>
      </c>
      <c r="E29" s="723" t="s">
        <v>49</v>
      </c>
      <c r="F29" s="723" t="s">
        <v>141</v>
      </c>
      <c r="G29" s="723" t="s">
        <v>155</v>
      </c>
      <c r="H29" s="724" t="s">
        <v>1873</v>
      </c>
      <c r="I29" s="725"/>
      <c r="J29" s="726"/>
      <c r="K29" s="727" t="s">
        <v>25</v>
      </c>
      <c r="M29" s="728"/>
      <c r="N29" s="729"/>
      <c r="O29" s="688" t="s">
        <v>1934</v>
      </c>
      <c r="P29" s="728"/>
      <c r="Q29" s="729"/>
      <c r="R29" s="681"/>
      <c r="S29" s="728"/>
      <c r="T29" s="729"/>
      <c r="U29" s="730"/>
      <c r="V29" s="731" t="s">
        <v>1894</v>
      </c>
      <c r="W29" s="731" t="s">
        <v>1893</v>
      </c>
      <c r="X29" s="731"/>
      <c r="Y29" s="732"/>
      <c r="Z29" s="732"/>
      <c r="AA29" s="733"/>
      <c r="AB29" s="734"/>
      <c r="AC29" s="731"/>
      <c r="AD29" s="732"/>
      <c r="AE29" s="732"/>
      <c r="AF29" s="735"/>
      <c r="AG29" s="731"/>
      <c r="AH29" s="736"/>
      <c r="AI29" s="735"/>
      <c r="AJ29" s="688" t="s">
        <v>1933</v>
      </c>
      <c r="AK29" s="737"/>
    </row>
    <row r="30" spans="2:37" ht="139.5" thickBot="1">
      <c r="B30" s="721">
        <v>190621</v>
      </c>
      <c r="C30" s="722"/>
      <c r="D30" s="680">
        <v>41730</v>
      </c>
      <c r="E30" s="723" t="s">
        <v>49</v>
      </c>
      <c r="F30" s="723" t="s">
        <v>141</v>
      </c>
      <c r="G30" s="723" t="s">
        <v>155</v>
      </c>
      <c r="H30" s="724" t="s">
        <v>1873</v>
      </c>
      <c r="I30" s="725"/>
      <c r="J30" s="726"/>
      <c r="K30" s="727" t="s">
        <v>25</v>
      </c>
      <c r="L30" s="679"/>
      <c r="M30" s="728"/>
      <c r="N30" s="729"/>
      <c r="O30" s="688" t="s">
        <v>1935</v>
      </c>
      <c r="P30" s="728"/>
      <c r="Q30" s="729"/>
      <c r="R30" s="681"/>
      <c r="S30" s="728"/>
      <c r="T30" s="729"/>
      <c r="U30" s="730"/>
      <c r="V30" s="731" t="s">
        <v>1884</v>
      </c>
      <c r="W30" s="731" t="s">
        <v>1883</v>
      </c>
      <c r="X30" s="731"/>
      <c r="Y30" s="732"/>
      <c r="Z30" s="732"/>
      <c r="AA30" s="733"/>
      <c r="AB30" s="734"/>
      <c r="AC30" s="731"/>
      <c r="AD30" s="732"/>
      <c r="AE30" s="732"/>
      <c r="AF30" s="735"/>
      <c r="AG30" s="731"/>
      <c r="AH30" s="736"/>
      <c r="AI30" s="735"/>
      <c r="AJ30" s="688" t="s">
        <v>1936</v>
      </c>
      <c r="AK30" s="737"/>
    </row>
    <row r="31" spans="2:37" ht="70.5" thickBot="1">
      <c r="B31" s="721">
        <v>190622</v>
      </c>
      <c r="C31" s="722"/>
      <c r="D31" s="680">
        <v>41730</v>
      </c>
      <c r="E31" s="723" t="s">
        <v>49</v>
      </c>
      <c r="F31" s="723" t="s">
        <v>141</v>
      </c>
      <c r="G31" s="723" t="s">
        <v>155</v>
      </c>
      <c r="H31" s="724" t="s">
        <v>1873</v>
      </c>
      <c r="I31" s="725"/>
      <c r="J31" s="726"/>
      <c r="K31" s="727" t="s">
        <v>25</v>
      </c>
      <c r="L31" s="679"/>
      <c r="M31" s="728"/>
      <c r="N31" s="729"/>
      <c r="O31" s="688" t="s">
        <v>1939</v>
      </c>
      <c r="P31" s="728"/>
      <c r="Q31" s="729"/>
      <c r="R31" s="681"/>
      <c r="S31" s="728"/>
      <c r="T31" s="729"/>
      <c r="U31" s="730"/>
      <c r="V31" s="731" t="s">
        <v>1937</v>
      </c>
      <c r="W31" s="731" t="s">
        <v>1938</v>
      </c>
      <c r="X31" s="731"/>
      <c r="Y31" s="732"/>
      <c r="Z31" s="732"/>
      <c r="AA31" s="733"/>
      <c r="AB31" s="734"/>
      <c r="AC31" s="731"/>
      <c r="AD31" s="732"/>
      <c r="AE31" s="732"/>
      <c r="AF31" s="735"/>
      <c r="AG31" s="731"/>
      <c r="AH31" s="736"/>
      <c r="AI31" s="735"/>
      <c r="AJ31" s="688" t="s">
        <v>1955</v>
      </c>
      <c r="AK31" s="737"/>
    </row>
    <row r="32" spans="2:37" ht="87.75" thickBot="1">
      <c r="B32" s="721">
        <v>190623</v>
      </c>
      <c r="C32" s="722"/>
      <c r="D32" s="680">
        <v>41814</v>
      </c>
      <c r="E32" s="723" t="s">
        <v>49</v>
      </c>
      <c r="F32" s="723" t="s">
        <v>141</v>
      </c>
      <c r="G32" s="723" t="s">
        <v>155</v>
      </c>
      <c r="H32" s="724" t="s">
        <v>1873</v>
      </c>
      <c r="I32" s="725"/>
      <c r="J32" s="726"/>
      <c r="K32" s="727" t="s">
        <v>25</v>
      </c>
      <c r="M32" s="728"/>
      <c r="N32" s="738"/>
      <c r="O32" s="688" t="s">
        <v>1940</v>
      </c>
      <c r="P32" s="728"/>
      <c r="Q32" s="729"/>
      <c r="R32" s="681"/>
      <c r="S32" s="728"/>
      <c r="T32" s="729"/>
      <c r="U32" s="730"/>
      <c r="V32" s="731" t="s">
        <v>1941</v>
      </c>
      <c r="W32" s="731" t="s">
        <v>1942</v>
      </c>
      <c r="X32" s="731"/>
      <c r="Y32" s="732"/>
      <c r="Z32" s="732"/>
      <c r="AA32" s="733"/>
      <c r="AB32" s="734"/>
      <c r="AC32" s="731"/>
      <c r="AD32" s="732"/>
      <c r="AE32" s="732"/>
      <c r="AF32" s="735"/>
      <c r="AG32" s="731"/>
      <c r="AH32" s="736"/>
      <c r="AI32" s="735"/>
      <c r="AJ32" s="688" t="s">
        <v>1956</v>
      </c>
      <c r="AK32" s="737"/>
    </row>
    <row r="33" spans="2:37" ht="105" thickBot="1">
      <c r="B33" s="721">
        <v>190624</v>
      </c>
      <c r="C33" s="722"/>
      <c r="D33" s="680">
        <v>41730</v>
      </c>
      <c r="E33" s="723" t="s">
        <v>49</v>
      </c>
      <c r="F33" s="723" t="s">
        <v>141</v>
      </c>
      <c r="G33" s="723" t="s">
        <v>155</v>
      </c>
      <c r="H33" s="724" t="s">
        <v>1873</v>
      </c>
      <c r="I33" s="725"/>
      <c r="J33" s="726"/>
      <c r="K33" s="727" t="s">
        <v>25</v>
      </c>
      <c r="L33" s="679"/>
      <c r="M33" s="728"/>
      <c r="N33" s="729"/>
      <c r="O33" s="688" t="s">
        <v>1944</v>
      </c>
      <c r="P33" s="728"/>
      <c r="Q33" s="729"/>
      <c r="R33" s="681"/>
      <c r="S33" s="728"/>
      <c r="T33" s="729"/>
      <c r="U33" s="730"/>
      <c r="V33" s="731" t="s">
        <v>705</v>
      </c>
      <c r="W33" s="731" t="s">
        <v>1885</v>
      </c>
      <c r="X33" s="731"/>
      <c r="Y33" s="732"/>
      <c r="Z33" s="732"/>
      <c r="AA33" s="733"/>
      <c r="AB33" s="734"/>
      <c r="AC33" s="731"/>
      <c r="AD33" s="732"/>
      <c r="AE33" s="732"/>
      <c r="AF33" s="735"/>
      <c r="AG33" s="731"/>
      <c r="AH33" s="736"/>
      <c r="AI33" s="735"/>
      <c r="AJ33" s="688" t="s">
        <v>1943</v>
      </c>
      <c r="AK33" s="737"/>
    </row>
    <row r="34" spans="2:37" ht="156.75" thickBot="1">
      <c r="B34" s="721">
        <v>190625</v>
      </c>
      <c r="C34" s="722"/>
      <c r="D34" s="680">
        <v>41730</v>
      </c>
      <c r="E34" s="723" t="s">
        <v>49</v>
      </c>
      <c r="F34" s="723" t="s">
        <v>141</v>
      </c>
      <c r="G34" s="723" t="s">
        <v>155</v>
      </c>
      <c r="H34" s="724" t="s">
        <v>1873</v>
      </c>
      <c r="I34" s="725"/>
      <c r="J34" s="726"/>
      <c r="K34" s="727" t="s">
        <v>25</v>
      </c>
      <c r="L34" s="679"/>
      <c r="M34" s="728"/>
      <c r="N34" s="729"/>
      <c r="O34" s="688" t="s">
        <v>1945</v>
      </c>
      <c r="P34" s="728"/>
      <c r="Q34" s="729"/>
      <c r="R34" s="681"/>
      <c r="S34" s="728"/>
      <c r="T34" s="729"/>
      <c r="U34" s="730"/>
      <c r="V34" s="731" t="s">
        <v>1876</v>
      </c>
      <c r="W34" s="731" t="s">
        <v>777</v>
      </c>
      <c r="X34" s="731"/>
      <c r="Y34" s="732"/>
      <c r="Z34" s="732"/>
      <c r="AA34" s="733"/>
      <c r="AB34" s="734"/>
      <c r="AC34" s="731"/>
      <c r="AD34" s="732"/>
      <c r="AE34" s="732"/>
      <c r="AF34" s="735"/>
      <c r="AG34" s="731"/>
      <c r="AH34" s="736"/>
      <c r="AI34" s="735"/>
      <c r="AJ34" s="688" t="s">
        <v>1912</v>
      </c>
      <c r="AK34" s="737"/>
    </row>
    <row r="35" spans="2:37" ht="83.25" customHeight="1" thickBot="1">
      <c r="B35" s="721">
        <v>190626</v>
      </c>
      <c r="C35" s="722"/>
      <c r="D35" s="680">
        <v>41821</v>
      </c>
      <c r="E35" s="723" t="s">
        <v>49</v>
      </c>
      <c r="F35" s="723" t="s">
        <v>141</v>
      </c>
      <c r="G35" s="723" t="s">
        <v>155</v>
      </c>
      <c r="H35" s="724" t="s">
        <v>1873</v>
      </c>
      <c r="I35" s="725"/>
      <c r="J35" s="726"/>
      <c r="K35" s="727" t="s">
        <v>25</v>
      </c>
      <c r="L35" s="679"/>
      <c r="M35" s="728"/>
      <c r="N35" s="729"/>
      <c r="O35" s="688" t="s">
        <v>1947</v>
      </c>
      <c r="P35" s="728"/>
      <c r="Q35" s="729"/>
      <c r="R35" s="681"/>
      <c r="S35" s="728"/>
      <c r="T35" s="729"/>
      <c r="U35" s="730"/>
      <c r="V35" s="731" t="s">
        <v>1892</v>
      </c>
      <c r="W35" s="731" t="s">
        <v>1946</v>
      </c>
      <c r="X35" s="731"/>
      <c r="Y35" s="732"/>
      <c r="Z35" s="732"/>
      <c r="AA35" s="733"/>
      <c r="AB35" s="734"/>
      <c r="AC35" s="731"/>
      <c r="AD35" s="732"/>
      <c r="AE35" s="732"/>
      <c r="AF35" s="735"/>
      <c r="AG35" s="731"/>
      <c r="AH35" s="736"/>
      <c r="AI35" s="735"/>
      <c r="AJ35" s="688" t="s">
        <v>1888</v>
      </c>
      <c r="AK35" s="737"/>
    </row>
    <row r="36" spans="2:37" ht="191.25" thickBot="1">
      <c r="B36" s="721">
        <v>190627</v>
      </c>
      <c r="C36" s="722"/>
      <c r="D36" s="680">
        <v>41730</v>
      </c>
      <c r="E36" s="723" t="s">
        <v>49</v>
      </c>
      <c r="F36" s="723" t="s">
        <v>141</v>
      </c>
      <c r="G36" s="723" t="s">
        <v>155</v>
      </c>
      <c r="H36" s="724" t="s">
        <v>1873</v>
      </c>
      <c r="I36" s="725"/>
      <c r="J36" s="726"/>
      <c r="K36" s="727" t="s">
        <v>25</v>
      </c>
      <c r="L36" s="679"/>
      <c r="M36" s="728"/>
      <c r="N36" s="729"/>
      <c r="O36" s="688" t="s">
        <v>1948</v>
      </c>
      <c r="P36" s="728"/>
      <c r="Q36" s="729"/>
      <c r="R36" s="681"/>
      <c r="S36" s="728"/>
      <c r="T36" s="729"/>
      <c r="U36" s="730"/>
      <c r="V36" s="731" t="s">
        <v>1881</v>
      </c>
      <c r="W36" s="731" t="s">
        <v>1880</v>
      </c>
      <c r="X36" s="731"/>
      <c r="Y36" s="732"/>
      <c r="Z36" s="732"/>
      <c r="AA36" s="733"/>
      <c r="AB36" s="734"/>
      <c r="AC36" s="731"/>
      <c r="AD36" s="732"/>
      <c r="AE36" s="732"/>
      <c r="AF36" s="735"/>
      <c r="AG36" s="731"/>
      <c r="AH36" s="736"/>
      <c r="AI36" s="735"/>
      <c r="AJ36" s="688" t="s">
        <v>1957</v>
      </c>
      <c r="AK36" s="737"/>
    </row>
    <row r="37" spans="2:37" ht="122.25" thickBot="1">
      <c r="B37" s="721">
        <v>190628</v>
      </c>
      <c r="C37" s="722"/>
      <c r="D37" s="680">
        <v>41789</v>
      </c>
      <c r="E37" s="723" t="s">
        <v>49</v>
      </c>
      <c r="F37" s="723" t="s">
        <v>141</v>
      </c>
      <c r="G37" s="723" t="s">
        <v>155</v>
      </c>
      <c r="H37" s="724" t="s">
        <v>1873</v>
      </c>
      <c r="I37" s="725"/>
      <c r="J37" s="726"/>
      <c r="K37" s="727" t="s">
        <v>25</v>
      </c>
      <c r="L37" s="679"/>
      <c r="M37" s="728"/>
      <c r="N37" s="729"/>
      <c r="O37" s="688" t="s">
        <v>1962</v>
      </c>
      <c r="P37" s="728"/>
      <c r="Q37" s="729"/>
      <c r="R37" s="681"/>
      <c r="S37" s="728"/>
      <c r="T37" s="729"/>
      <c r="U37" s="730"/>
      <c r="V37" s="731" t="s">
        <v>1886</v>
      </c>
      <c r="W37" s="731" t="s">
        <v>1930</v>
      </c>
      <c r="X37" s="731"/>
      <c r="Y37" s="732"/>
      <c r="Z37" s="732"/>
      <c r="AA37" s="733"/>
      <c r="AB37" s="734"/>
      <c r="AC37" s="731"/>
      <c r="AD37" s="732"/>
      <c r="AE37" s="732"/>
      <c r="AF37" s="735"/>
      <c r="AG37" s="731"/>
      <c r="AH37" s="736"/>
      <c r="AI37" s="735"/>
      <c r="AJ37" s="688"/>
      <c r="AK37" s="737"/>
    </row>
    <row r="38" spans="2:37" ht="105" thickBot="1">
      <c r="B38" s="721">
        <v>190629</v>
      </c>
      <c r="C38" s="722"/>
      <c r="D38" s="680">
        <v>41779</v>
      </c>
      <c r="E38" s="723" t="s">
        <v>49</v>
      </c>
      <c r="F38" s="723" t="s">
        <v>141</v>
      </c>
      <c r="G38" s="723" t="s">
        <v>155</v>
      </c>
      <c r="H38" s="724" t="s">
        <v>1873</v>
      </c>
      <c r="I38" s="725"/>
      <c r="J38" s="726"/>
      <c r="K38" s="727" t="s">
        <v>25</v>
      </c>
      <c r="L38" s="679"/>
      <c r="M38" s="728"/>
      <c r="N38" s="729"/>
      <c r="O38" s="688" t="s">
        <v>2082</v>
      </c>
      <c r="P38" s="728"/>
      <c r="Q38" s="729"/>
      <c r="R38" s="681"/>
      <c r="S38" s="728"/>
      <c r="T38" s="729"/>
      <c r="U38" s="730"/>
      <c r="V38" s="731" t="s">
        <v>2083</v>
      </c>
      <c r="W38" s="731" t="s">
        <v>2084</v>
      </c>
      <c r="X38" s="731"/>
      <c r="Y38" s="732"/>
      <c r="Z38" s="732"/>
      <c r="AA38" s="733"/>
      <c r="AB38" s="734"/>
      <c r="AC38" s="731"/>
      <c r="AD38" s="732"/>
      <c r="AE38" s="732"/>
      <c r="AF38" s="735"/>
      <c r="AG38" s="731"/>
      <c r="AH38" s="736"/>
      <c r="AI38" s="735"/>
      <c r="AJ38" s="688" t="s">
        <v>2085</v>
      </c>
      <c r="AK38" s="737"/>
    </row>
    <row r="39" spans="2:37" ht="87.75" thickBot="1">
      <c r="B39" s="721">
        <v>190630</v>
      </c>
      <c r="C39" s="722"/>
      <c r="D39" s="680">
        <v>41920</v>
      </c>
      <c r="E39" s="723" t="s">
        <v>49</v>
      </c>
      <c r="F39" s="723" t="s">
        <v>141</v>
      </c>
      <c r="G39" s="723" t="s">
        <v>155</v>
      </c>
      <c r="H39" s="724" t="s">
        <v>1873</v>
      </c>
      <c r="I39" s="725"/>
      <c r="J39" s="726"/>
      <c r="K39" s="727" t="s">
        <v>25</v>
      </c>
      <c r="L39" s="679"/>
      <c r="M39" s="728"/>
      <c r="N39" s="729"/>
      <c r="O39" s="688" t="s">
        <v>2086</v>
      </c>
      <c r="P39" s="728"/>
      <c r="Q39" s="729"/>
      <c r="R39" s="681"/>
      <c r="S39" s="728"/>
      <c r="T39" s="729"/>
      <c r="U39" s="730"/>
      <c r="V39" s="731" t="s">
        <v>1162</v>
      </c>
      <c r="W39" s="731" t="s">
        <v>1163</v>
      </c>
      <c r="X39" s="731"/>
      <c r="Y39" s="732"/>
      <c r="Z39" s="732"/>
      <c r="AA39" s="733"/>
      <c r="AB39" s="734"/>
      <c r="AC39" s="731"/>
      <c r="AD39" s="732"/>
      <c r="AE39" s="732"/>
      <c r="AF39" s="735"/>
      <c r="AG39" s="731"/>
      <c r="AH39" s="736"/>
      <c r="AI39" s="735"/>
      <c r="AJ39" s="688" t="s">
        <v>2087</v>
      </c>
      <c r="AK39" s="737"/>
    </row>
    <row r="40" spans="2:37" ht="139.5" thickBot="1">
      <c r="B40" s="721">
        <v>190631</v>
      </c>
      <c r="D40" s="680" t="s">
        <v>2088</v>
      </c>
      <c r="E40" s="723" t="s">
        <v>49</v>
      </c>
      <c r="F40" s="723" t="s">
        <v>141</v>
      </c>
      <c r="G40" s="723" t="s">
        <v>155</v>
      </c>
      <c r="H40" s="724" t="s">
        <v>1873</v>
      </c>
      <c r="K40" s="727" t="s">
        <v>25</v>
      </c>
      <c r="O40" s="688" t="s">
        <v>2089</v>
      </c>
      <c r="V40" s="686" t="s">
        <v>2090</v>
      </c>
      <c r="W40" s="686" t="s">
        <v>2091</v>
      </c>
      <c r="AJ40" s="688" t="s">
        <v>2092</v>
      </c>
    </row>
    <row r="41" spans="2:37" ht="89.25" thickBot="1">
      <c r="B41" s="721">
        <v>190632</v>
      </c>
      <c r="C41" s="722"/>
      <c r="D41" s="680">
        <v>41760</v>
      </c>
      <c r="E41" s="723" t="s">
        <v>49</v>
      </c>
      <c r="F41" s="723" t="s">
        <v>141</v>
      </c>
      <c r="G41" s="723" t="s">
        <v>155</v>
      </c>
      <c r="H41" s="724" t="s">
        <v>1873</v>
      </c>
      <c r="I41" s="725"/>
      <c r="J41" s="726"/>
      <c r="K41" s="727" t="s">
        <v>25</v>
      </c>
      <c r="L41" s="679"/>
      <c r="M41" s="728"/>
      <c r="N41" s="729"/>
      <c r="O41" s="688" t="s">
        <v>2093</v>
      </c>
      <c r="P41" s="728"/>
      <c r="Q41" s="729"/>
      <c r="R41" s="681"/>
      <c r="S41" s="728"/>
      <c r="T41" s="729"/>
      <c r="U41" s="730"/>
      <c r="V41" s="731" t="s">
        <v>1884</v>
      </c>
      <c r="W41" s="731" t="s">
        <v>1883</v>
      </c>
      <c r="X41" s="731"/>
      <c r="Y41" s="732"/>
      <c r="Z41" s="732"/>
      <c r="AA41" s="733"/>
      <c r="AB41" s="734"/>
      <c r="AC41" s="731"/>
      <c r="AD41" s="732"/>
      <c r="AE41" s="732"/>
      <c r="AF41" s="735"/>
      <c r="AG41" s="731"/>
      <c r="AH41" s="736"/>
      <c r="AI41" s="735"/>
      <c r="AJ41" s="688" t="s">
        <v>1882</v>
      </c>
      <c r="AK41" s="737"/>
    </row>
    <row r="42" spans="2:37" ht="139.5" thickBot="1">
      <c r="B42" s="721">
        <v>190633</v>
      </c>
      <c r="C42" s="722"/>
      <c r="D42" s="680">
        <v>41765</v>
      </c>
      <c r="E42" s="723" t="s">
        <v>49</v>
      </c>
      <c r="F42" s="723" t="s">
        <v>141</v>
      </c>
      <c r="G42" s="723" t="s">
        <v>155</v>
      </c>
      <c r="H42" s="724" t="s">
        <v>1873</v>
      </c>
      <c r="I42" s="725"/>
      <c r="J42" s="726"/>
      <c r="K42" s="727" t="s">
        <v>25</v>
      </c>
      <c r="L42" s="681"/>
      <c r="M42" s="728"/>
      <c r="N42" s="729"/>
      <c r="O42" s="688" t="s">
        <v>2094</v>
      </c>
      <c r="P42" s="728"/>
      <c r="Q42" s="729"/>
      <c r="R42" s="681"/>
      <c r="S42" s="728"/>
      <c r="T42" s="729"/>
      <c r="U42" s="730"/>
      <c r="V42" s="731" t="s">
        <v>682</v>
      </c>
      <c r="W42" s="731" t="s">
        <v>683</v>
      </c>
      <c r="X42" s="731"/>
      <c r="Y42" s="732"/>
      <c r="Z42" s="732"/>
      <c r="AA42" s="733"/>
      <c r="AB42" s="734"/>
      <c r="AC42" s="731"/>
      <c r="AD42" s="732"/>
      <c r="AE42" s="732"/>
      <c r="AF42" s="735"/>
      <c r="AG42" s="731"/>
      <c r="AH42" s="736"/>
      <c r="AI42" s="735"/>
      <c r="AJ42" s="688" t="s">
        <v>1882</v>
      </c>
      <c r="AK42" s="737"/>
    </row>
    <row r="43" spans="2:37" ht="129.75" thickBot="1">
      <c r="B43" s="721">
        <v>190634</v>
      </c>
      <c r="C43" s="722"/>
      <c r="D43" s="680" t="s">
        <v>2097</v>
      </c>
      <c r="E43" s="723" t="s">
        <v>49</v>
      </c>
      <c r="F43" s="723" t="s">
        <v>141</v>
      </c>
      <c r="G43" s="723" t="s">
        <v>155</v>
      </c>
      <c r="H43" s="724" t="s">
        <v>1873</v>
      </c>
      <c r="I43" s="725"/>
      <c r="J43" s="726"/>
      <c r="K43" s="727" t="s">
        <v>25</v>
      </c>
      <c r="L43" s="681"/>
      <c r="M43" s="728"/>
      <c r="N43" s="729"/>
      <c r="O43" s="688" t="s">
        <v>2095</v>
      </c>
      <c r="P43" s="728"/>
      <c r="Q43" s="729"/>
      <c r="R43" s="681"/>
      <c r="S43" s="728"/>
      <c r="T43" s="729"/>
      <c r="U43" s="730"/>
      <c r="V43" s="731" t="s">
        <v>1881</v>
      </c>
      <c r="W43" s="731" t="s">
        <v>1880</v>
      </c>
      <c r="X43" s="731"/>
      <c r="Y43" s="732"/>
      <c r="Z43" s="732"/>
      <c r="AA43" s="733"/>
      <c r="AB43" s="734"/>
      <c r="AC43" s="731"/>
      <c r="AD43" s="732"/>
      <c r="AE43" s="732"/>
      <c r="AF43" s="735"/>
      <c r="AG43" s="731"/>
      <c r="AH43" s="736"/>
      <c r="AI43" s="735"/>
      <c r="AJ43" s="688" t="s">
        <v>2096</v>
      </c>
      <c r="AK43" s="737"/>
    </row>
    <row r="44" spans="2:37" ht="122.25" thickBot="1">
      <c r="B44" s="721">
        <v>190635</v>
      </c>
      <c r="C44" s="722"/>
      <c r="D44" s="680" t="s">
        <v>2098</v>
      </c>
      <c r="E44" s="723" t="s">
        <v>49</v>
      </c>
      <c r="F44" s="723" t="s">
        <v>141</v>
      </c>
      <c r="G44" s="723" t="s">
        <v>155</v>
      </c>
      <c r="H44" s="724" t="s">
        <v>1873</v>
      </c>
      <c r="I44" s="725"/>
      <c r="J44" s="726"/>
      <c r="K44" s="727" t="s">
        <v>25</v>
      </c>
      <c r="L44" s="681"/>
      <c r="M44" s="728"/>
      <c r="N44" s="729"/>
      <c r="O44" s="688" t="s">
        <v>2099</v>
      </c>
      <c r="P44" s="728"/>
      <c r="Q44" s="729"/>
      <c r="R44" s="681"/>
      <c r="S44" s="728"/>
      <c r="T44" s="729"/>
      <c r="U44" s="730"/>
      <c r="V44" s="731" t="s">
        <v>2100</v>
      </c>
      <c r="W44" s="731" t="s">
        <v>2101</v>
      </c>
      <c r="X44" s="731"/>
      <c r="Y44" s="732"/>
      <c r="Z44" s="732"/>
      <c r="AA44" s="733"/>
      <c r="AB44" s="734"/>
      <c r="AC44" s="731"/>
      <c r="AD44" s="732"/>
      <c r="AE44" s="732"/>
      <c r="AF44" s="735"/>
      <c r="AG44" s="731"/>
      <c r="AH44" s="736"/>
      <c r="AI44" s="735"/>
      <c r="AJ44" s="688" t="s">
        <v>2102</v>
      </c>
      <c r="AK44" s="737"/>
    </row>
    <row r="45" spans="2:37" ht="81.75" thickBot="1">
      <c r="B45" s="721">
        <v>190636</v>
      </c>
      <c r="C45" s="722"/>
      <c r="D45" s="680">
        <v>41643</v>
      </c>
      <c r="E45" s="723" t="s">
        <v>49</v>
      </c>
      <c r="F45" s="723" t="s">
        <v>141</v>
      </c>
      <c r="G45" s="723" t="s">
        <v>155</v>
      </c>
      <c r="H45" s="724" t="s">
        <v>1873</v>
      </c>
      <c r="I45" s="725"/>
      <c r="J45" s="726"/>
      <c r="K45" s="727" t="s">
        <v>25</v>
      </c>
      <c r="L45" s="681"/>
      <c r="M45" s="728"/>
      <c r="N45" s="729"/>
      <c r="O45" s="688" t="s">
        <v>2104</v>
      </c>
      <c r="P45" s="728"/>
      <c r="Q45" s="729"/>
      <c r="R45" s="681"/>
      <c r="S45" s="728"/>
      <c r="T45" s="729"/>
      <c r="U45" s="730"/>
      <c r="V45" s="731" t="s">
        <v>1015</v>
      </c>
      <c r="W45" s="731" t="s">
        <v>2103</v>
      </c>
      <c r="X45" s="731"/>
      <c r="Y45" s="732"/>
      <c r="Z45" s="732"/>
      <c r="AA45" s="733"/>
      <c r="AB45" s="734"/>
      <c r="AC45" s="731"/>
      <c r="AD45" s="732"/>
      <c r="AE45" s="732"/>
      <c r="AF45" s="735"/>
      <c r="AG45" s="731"/>
      <c r="AH45" s="736"/>
      <c r="AI45" s="735"/>
      <c r="AJ45" s="688" t="s">
        <v>2105</v>
      </c>
      <c r="AK45" s="737"/>
    </row>
    <row r="46" spans="2:37" ht="53.25" thickBot="1">
      <c r="B46" s="721">
        <v>190637</v>
      </c>
      <c r="C46" s="722"/>
      <c r="D46" s="680">
        <v>41883</v>
      </c>
      <c r="E46" s="723" t="s">
        <v>49</v>
      </c>
      <c r="F46" s="723" t="s">
        <v>141</v>
      </c>
      <c r="G46" s="723" t="s">
        <v>155</v>
      </c>
      <c r="H46" s="724" t="s">
        <v>1873</v>
      </c>
      <c r="I46" s="725"/>
      <c r="J46" s="726"/>
      <c r="K46" s="727" t="s">
        <v>25</v>
      </c>
      <c r="L46" s="681"/>
      <c r="M46" s="728"/>
      <c r="N46" s="729"/>
      <c r="O46" s="688" t="s">
        <v>2106</v>
      </c>
      <c r="P46" s="728"/>
      <c r="Q46" s="729"/>
      <c r="R46" s="681"/>
      <c r="S46" s="728"/>
      <c r="T46" s="729"/>
      <c r="U46" s="730"/>
      <c r="V46" s="731" t="s">
        <v>705</v>
      </c>
      <c r="W46" s="731" t="s">
        <v>1885</v>
      </c>
      <c r="X46" s="731"/>
      <c r="Y46" s="732"/>
      <c r="Z46" s="732"/>
      <c r="AA46" s="733"/>
      <c r="AB46" s="734"/>
      <c r="AC46" s="731"/>
      <c r="AD46" s="732"/>
      <c r="AE46" s="732"/>
      <c r="AF46" s="735"/>
      <c r="AG46" s="731"/>
      <c r="AH46" s="736"/>
      <c r="AI46" s="735"/>
      <c r="AJ46" s="688" t="s">
        <v>2107</v>
      </c>
      <c r="AK46" s="737"/>
    </row>
    <row r="47" spans="2:37" ht="87.75" thickBot="1">
      <c r="B47" s="721">
        <v>190638</v>
      </c>
      <c r="C47" s="722"/>
      <c r="D47" s="680">
        <v>41991</v>
      </c>
      <c r="E47" s="723" t="s">
        <v>49</v>
      </c>
      <c r="F47" s="723" t="s">
        <v>141</v>
      </c>
      <c r="G47" s="723" t="s">
        <v>155</v>
      </c>
      <c r="H47" s="724" t="s">
        <v>1873</v>
      </c>
      <c r="I47" s="725"/>
      <c r="J47" s="726"/>
      <c r="K47" s="727" t="s">
        <v>25</v>
      </c>
      <c r="L47" s="681"/>
      <c r="M47" s="728"/>
      <c r="N47" s="729"/>
      <c r="O47" s="688" t="s">
        <v>2109</v>
      </c>
      <c r="P47" s="728"/>
      <c r="Q47" s="729"/>
      <c r="R47" s="681"/>
      <c r="S47" s="728"/>
      <c r="T47" s="729"/>
      <c r="U47" s="730"/>
      <c r="V47" s="731" t="s">
        <v>1890</v>
      </c>
      <c r="W47" s="731" t="s">
        <v>1889</v>
      </c>
      <c r="X47" s="731"/>
      <c r="Y47" s="732"/>
      <c r="Z47" s="732"/>
      <c r="AA47" s="733"/>
      <c r="AB47" s="734"/>
      <c r="AC47" s="731"/>
      <c r="AD47" s="732"/>
      <c r="AE47" s="732"/>
      <c r="AF47" s="735"/>
      <c r="AG47" s="731"/>
      <c r="AH47" s="736"/>
      <c r="AI47" s="735"/>
      <c r="AJ47" s="688" t="s">
        <v>2108</v>
      </c>
      <c r="AK47" s="737"/>
    </row>
    <row r="48" spans="2:37" ht="70.5" thickBot="1">
      <c r="B48" s="721">
        <v>190639</v>
      </c>
      <c r="C48" s="722"/>
      <c r="D48" s="680">
        <v>41991</v>
      </c>
      <c r="E48" s="723" t="s">
        <v>49</v>
      </c>
      <c r="F48" s="723" t="s">
        <v>141</v>
      </c>
      <c r="G48" s="723" t="s">
        <v>155</v>
      </c>
      <c r="H48" s="724" t="s">
        <v>1873</v>
      </c>
      <c r="I48" s="725"/>
      <c r="J48" s="726"/>
      <c r="K48" s="727" t="s">
        <v>25</v>
      </c>
      <c r="L48" s="681"/>
      <c r="M48" s="728"/>
      <c r="N48" s="729"/>
      <c r="O48" s="738" t="s">
        <v>2110</v>
      </c>
      <c r="P48" s="728"/>
      <c r="Q48" s="729"/>
      <c r="R48" s="681"/>
      <c r="S48" s="728"/>
      <c r="T48" s="729"/>
      <c r="U48" s="730"/>
      <c r="V48" s="731" t="s">
        <v>1890</v>
      </c>
      <c r="W48" s="731" t="s">
        <v>1889</v>
      </c>
      <c r="X48" s="731"/>
      <c r="Y48" s="732"/>
      <c r="Z48" s="732"/>
      <c r="AA48" s="733"/>
      <c r="AB48" s="734"/>
      <c r="AC48" s="731"/>
      <c r="AD48" s="732"/>
      <c r="AE48" s="732"/>
      <c r="AF48" s="735"/>
      <c r="AG48" s="731"/>
      <c r="AH48" s="736"/>
      <c r="AI48" s="735"/>
      <c r="AJ48" s="688" t="s">
        <v>2108</v>
      </c>
      <c r="AK48" s="737"/>
    </row>
    <row r="49" spans="2:37" ht="47.25" thickBot="1">
      <c r="B49" s="721">
        <v>190640</v>
      </c>
      <c r="C49" s="722"/>
      <c r="D49" s="680">
        <v>41791</v>
      </c>
      <c r="E49" s="723" t="s">
        <v>49</v>
      </c>
      <c r="F49" s="723" t="s">
        <v>141</v>
      </c>
      <c r="G49" s="723" t="s">
        <v>155</v>
      </c>
      <c r="H49" s="724" t="s">
        <v>1873</v>
      </c>
      <c r="I49" s="725"/>
      <c r="J49" s="726"/>
      <c r="K49" s="727" t="s">
        <v>25</v>
      </c>
      <c r="L49" s="681"/>
      <c r="M49" s="728"/>
      <c r="N49" s="729"/>
      <c r="O49" s="738" t="s">
        <v>2111</v>
      </c>
      <c r="P49" s="728"/>
      <c r="Q49" s="729"/>
      <c r="R49" s="681"/>
      <c r="S49" s="728"/>
      <c r="T49" s="729"/>
      <c r="U49" s="730"/>
      <c r="V49" s="731" t="s">
        <v>2112</v>
      </c>
      <c r="W49" s="731" t="s">
        <v>2113</v>
      </c>
      <c r="X49" s="731"/>
      <c r="Y49" s="732"/>
      <c r="Z49" s="732"/>
      <c r="AA49" s="733"/>
      <c r="AB49" s="734"/>
      <c r="AC49" s="731"/>
      <c r="AD49" s="732"/>
      <c r="AE49" s="732"/>
      <c r="AF49" s="735"/>
      <c r="AG49" s="731"/>
      <c r="AH49" s="736"/>
      <c r="AI49" s="735"/>
      <c r="AJ49" s="688" t="s">
        <v>2114</v>
      </c>
      <c r="AK49" s="737"/>
    </row>
    <row r="50" spans="2:37" ht="104.25" thickBot="1">
      <c r="B50" s="721">
        <v>190641</v>
      </c>
      <c r="C50" s="722"/>
      <c r="D50" s="680">
        <v>42005</v>
      </c>
      <c r="E50" s="723" t="s">
        <v>49</v>
      </c>
      <c r="F50" s="723" t="s">
        <v>141</v>
      </c>
      <c r="G50" s="723" t="s">
        <v>155</v>
      </c>
      <c r="H50" s="724" t="s">
        <v>1873</v>
      </c>
      <c r="I50" s="725"/>
      <c r="J50" s="726"/>
      <c r="K50" s="727" t="s">
        <v>25</v>
      </c>
      <c r="L50" s="681"/>
      <c r="M50" s="728"/>
      <c r="N50" s="729"/>
      <c r="O50" s="738" t="s">
        <v>2118</v>
      </c>
      <c r="P50" s="728"/>
      <c r="Q50" s="729"/>
      <c r="R50" s="681"/>
      <c r="S50" s="728"/>
      <c r="T50" s="729"/>
      <c r="U50" s="730"/>
      <c r="V50" s="731" t="s">
        <v>2116</v>
      </c>
      <c r="W50" s="731" t="s">
        <v>2117</v>
      </c>
      <c r="X50" s="731"/>
      <c r="Y50" s="732"/>
      <c r="Z50" s="732"/>
      <c r="AA50" s="733"/>
      <c r="AB50" s="734"/>
      <c r="AC50" s="731"/>
      <c r="AD50" s="732"/>
      <c r="AE50" s="732"/>
      <c r="AF50" s="735"/>
      <c r="AG50" s="731"/>
      <c r="AH50" s="736"/>
      <c r="AI50" s="735"/>
      <c r="AJ50" s="688" t="s">
        <v>2115</v>
      </c>
      <c r="AK50" s="737"/>
    </row>
    <row r="51" spans="2:37" ht="104.25" thickBot="1">
      <c r="B51" s="721">
        <v>190642</v>
      </c>
      <c r="C51" s="722"/>
      <c r="D51" s="680">
        <v>41791</v>
      </c>
      <c r="E51" s="723" t="s">
        <v>49</v>
      </c>
      <c r="F51" s="723" t="s">
        <v>141</v>
      </c>
      <c r="G51" s="723" t="s">
        <v>155</v>
      </c>
      <c r="H51" s="724" t="s">
        <v>1873</v>
      </c>
      <c r="I51" s="725"/>
      <c r="J51" s="726"/>
      <c r="K51" s="727" t="s">
        <v>25</v>
      </c>
      <c r="L51" s="681"/>
      <c r="M51" s="728"/>
      <c r="N51" s="729"/>
      <c r="O51" s="738" t="s">
        <v>2119</v>
      </c>
      <c r="P51" s="728"/>
      <c r="Q51" s="729"/>
      <c r="R51" s="681"/>
      <c r="S51" s="728"/>
      <c r="T51" s="729"/>
      <c r="U51" s="730"/>
      <c r="V51" s="731" t="s">
        <v>2116</v>
      </c>
      <c r="W51" s="731" t="s">
        <v>2117</v>
      </c>
      <c r="X51" s="731"/>
      <c r="Y51" s="732"/>
      <c r="Z51" s="732"/>
      <c r="AA51" s="733"/>
      <c r="AB51" s="734"/>
      <c r="AC51" s="731"/>
      <c r="AD51" s="732"/>
      <c r="AE51" s="732"/>
      <c r="AF51" s="735"/>
      <c r="AG51" s="731"/>
      <c r="AH51" s="736"/>
      <c r="AI51" s="735"/>
      <c r="AJ51" s="688" t="s">
        <v>2120</v>
      </c>
      <c r="AK51" s="737"/>
    </row>
    <row r="52" spans="2:37" ht="90" thickBot="1">
      <c r="B52" s="721">
        <v>190643</v>
      </c>
      <c r="C52" s="722"/>
      <c r="D52" s="680">
        <v>41974</v>
      </c>
      <c r="E52" s="723" t="s">
        <v>49</v>
      </c>
      <c r="F52" s="723" t="s">
        <v>141</v>
      </c>
      <c r="G52" s="723" t="s">
        <v>155</v>
      </c>
      <c r="H52" s="724" t="s">
        <v>1873</v>
      </c>
      <c r="I52" s="725"/>
      <c r="J52" s="726"/>
      <c r="K52" s="727" t="s">
        <v>25</v>
      </c>
      <c r="L52" s="681"/>
      <c r="M52" s="728"/>
      <c r="N52" s="729"/>
      <c r="O52" s="738" t="s">
        <v>2122</v>
      </c>
      <c r="P52" s="728"/>
      <c r="Q52" s="729"/>
      <c r="R52" s="681"/>
      <c r="S52" s="728"/>
      <c r="T52" s="729"/>
      <c r="U52" s="730"/>
      <c r="V52" s="731" t="s">
        <v>682</v>
      </c>
      <c r="W52" s="731" t="s">
        <v>683</v>
      </c>
      <c r="X52" s="731"/>
      <c r="Y52" s="732"/>
      <c r="Z52" s="732"/>
      <c r="AA52" s="733"/>
      <c r="AB52" s="734"/>
      <c r="AC52" s="731"/>
      <c r="AD52" s="732"/>
      <c r="AE52" s="732"/>
      <c r="AF52" s="735"/>
      <c r="AG52" s="731"/>
      <c r="AH52" s="736"/>
      <c r="AI52" s="735"/>
      <c r="AJ52" s="688" t="s">
        <v>2121</v>
      </c>
      <c r="AK52" s="739"/>
    </row>
    <row r="53" spans="2:37" ht="118.5" thickBot="1">
      <c r="B53" s="721">
        <v>190644</v>
      </c>
      <c r="C53" s="722"/>
      <c r="D53" s="680">
        <v>41791</v>
      </c>
      <c r="E53" s="723" t="s">
        <v>49</v>
      </c>
      <c r="F53" s="723" t="s">
        <v>141</v>
      </c>
      <c r="G53" s="723" t="s">
        <v>155</v>
      </c>
      <c r="H53" s="724" t="s">
        <v>1873</v>
      </c>
      <c r="I53" s="725"/>
      <c r="J53" s="726"/>
      <c r="K53" s="727" t="s">
        <v>25</v>
      </c>
      <c r="L53" s="681"/>
      <c r="M53" s="728"/>
      <c r="N53" s="729"/>
      <c r="O53" s="738" t="s">
        <v>2123</v>
      </c>
      <c r="P53" s="728"/>
      <c r="Q53" s="729"/>
      <c r="R53" s="681"/>
      <c r="S53" s="728"/>
      <c r="T53" s="729"/>
      <c r="U53" s="730"/>
      <c r="V53" s="731" t="s">
        <v>1884</v>
      </c>
      <c r="W53" s="731" t="s">
        <v>1883</v>
      </c>
      <c r="X53" s="731"/>
      <c r="Y53" s="732"/>
      <c r="Z53" s="732"/>
      <c r="AA53" s="733"/>
      <c r="AB53" s="734"/>
      <c r="AC53" s="731"/>
      <c r="AD53" s="732"/>
      <c r="AE53" s="732"/>
      <c r="AF53" s="735"/>
      <c r="AG53" s="731"/>
      <c r="AH53" s="736"/>
      <c r="AI53" s="735"/>
      <c r="AJ53" s="688" t="s">
        <v>2124</v>
      </c>
      <c r="AK53" s="737"/>
    </row>
    <row r="54" spans="2:37" ht="66.75" customHeight="1" thickBot="1">
      <c r="B54" s="721">
        <v>190645</v>
      </c>
      <c r="C54" s="722"/>
      <c r="D54" s="680">
        <v>42026</v>
      </c>
      <c r="E54" s="723" t="s">
        <v>49</v>
      </c>
      <c r="F54" s="723" t="s">
        <v>141</v>
      </c>
      <c r="G54" s="723" t="s">
        <v>155</v>
      </c>
      <c r="H54" s="724" t="s">
        <v>1873</v>
      </c>
      <c r="I54" s="725"/>
      <c r="J54" s="726"/>
      <c r="K54" s="727" t="s">
        <v>25</v>
      </c>
      <c r="L54" s="681"/>
      <c r="M54" s="728"/>
      <c r="N54" s="729"/>
      <c r="O54" s="738" t="s">
        <v>2126</v>
      </c>
      <c r="P54" s="728"/>
      <c r="Q54" s="729"/>
      <c r="R54" s="681"/>
      <c r="S54" s="728"/>
      <c r="T54" s="729"/>
      <c r="U54" s="730"/>
      <c r="V54" s="731" t="s">
        <v>1028</v>
      </c>
      <c r="W54" s="731" t="s">
        <v>687</v>
      </c>
      <c r="X54" s="731"/>
      <c r="Y54" s="732"/>
      <c r="Z54" s="732"/>
      <c r="AA54" s="733"/>
      <c r="AB54" s="734"/>
      <c r="AC54" s="731"/>
      <c r="AD54" s="732"/>
      <c r="AE54" s="732"/>
      <c r="AF54" s="735"/>
      <c r="AG54" s="731"/>
      <c r="AH54" s="736"/>
      <c r="AI54" s="735"/>
      <c r="AJ54" s="688" t="s">
        <v>2125</v>
      </c>
      <c r="AK54" s="737"/>
    </row>
    <row r="55" spans="2:37" ht="75.75" thickBot="1">
      <c r="B55" s="721">
        <v>190646</v>
      </c>
      <c r="C55" s="722"/>
      <c r="D55" s="680">
        <v>42005</v>
      </c>
      <c r="E55" s="723" t="s">
        <v>49</v>
      </c>
      <c r="F55" s="723" t="s">
        <v>141</v>
      </c>
      <c r="G55" s="723" t="s">
        <v>155</v>
      </c>
      <c r="H55" s="724" t="s">
        <v>1873</v>
      </c>
      <c r="I55" s="725"/>
      <c r="J55" s="726"/>
      <c r="K55" s="727" t="s">
        <v>25</v>
      </c>
      <c r="L55" s="681"/>
      <c r="M55" s="728"/>
      <c r="N55" s="729"/>
      <c r="O55" s="738" t="s">
        <v>2127</v>
      </c>
      <c r="P55" s="728"/>
      <c r="Q55" s="729"/>
      <c r="R55" s="681"/>
      <c r="S55" s="728"/>
      <c r="T55" s="729"/>
      <c r="U55" s="730"/>
      <c r="V55" s="731" t="s">
        <v>2128</v>
      </c>
      <c r="W55" s="731" t="s">
        <v>2129</v>
      </c>
      <c r="X55" s="731"/>
      <c r="Y55" s="732"/>
      <c r="Z55" s="732"/>
      <c r="AA55" s="733"/>
      <c r="AB55" s="734"/>
      <c r="AC55" s="731"/>
      <c r="AD55" s="732"/>
      <c r="AE55" s="732"/>
      <c r="AF55" s="735"/>
      <c r="AG55" s="731"/>
      <c r="AH55" s="736"/>
      <c r="AI55" s="735"/>
      <c r="AJ55" s="688" t="s">
        <v>2130</v>
      </c>
      <c r="AK55" s="737"/>
    </row>
    <row r="56" spans="2:37" ht="90" customHeight="1" thickBot="1">
      <c r="B56" s="721">
        <v>190647</v>
      </c>
      <c r="C56" s="722"/>
      <c r="D56" s="680">
        <v>41728</v>
      </c>
      <c r="E56" s="723" t="s">
        <v>49</v>
      </c>
      <c r="F56" s="723" t="s">
        <v>141</v>
      </c>
      <c r="G56" s="723" t="s">
        <v>155</v>
      </c>
      <c r="H56" s="724" t="s">
        <v>1873</v>
      </c>
      <c r="I56" s="725"/>
      <c r="J56" s="726"/>
      <c r="K56" s="727" t="s">
        <v>25</v>
      </c>
      <c r="L56" s="681"/>
      <c r="M56" s="728"/>
      <c r="N56" s="729"/>
      <c r="O56" s="738" t="s">
        <v>2133</v>
      </c>
      <c r="P56" s="728"/>
      <c r="Q56" s="729"/>
      <c r="R56" s="681"/>
      <c r="S56" s="728"/>
      <c r="T56" s="729"/>
      <c r="U56" s="730"/>
      <c r="V56" s="731" t="s">
        <v>2132</v>
      </c>
      <c r="W56" s="731" t="s">
        <v>2129</v>
      </c>
      <c r="X56" s="731"/>
      <c r="Y56" s="732"/>
      <c r="Z56" s="732"/>
      <c r="AA56" s="733"/>
      <c r="AB56" s="734"/>
      <c r="AC56" s="731"/>
      <c r="AD56" s="732"/>
      <c r="AE56" s="732"/>
      <c r="AF56" s="735"/>
      <c r="AG56" s="731"/>
      <c r="AH56" s="736"/>
      <c r="AI56" s="735"/>
      <c r="AJ56" s="688" t="s">
        <v>2131</v>
      </c>
      <c r="AK56" s="737"/>
    </row>
    <row r="57" spans="2:37" ht="75.75" thickBot="1">
      <c r="B57" s="721">
        <v>190648</v>
      </c>
      <c r="C57" s="722"/>
      <c r="D57" s="680">
        <v>41990</v>
      </c>
      <c r="E57" s="723" t="s">
        <v>49</v>
      </c>
      <c r="F57" s="723" t="s">
        <v>141</v>
      </c>
      <c r="G57" s="723" t="s">
        <v>155</v>
      </c>
      <c r="H57" s="724" t="s">
        <v>1873</v>
      </c>
      <c r="I57" s="725"/>
      <c r="J57" s="726"/>
      <c r="K57" s="727" t="s">
        <v>25</v>
      </c>
      <c r="L57" s="681"/>
      <c r="M57" s="728"/>
      <c r="N57" s="729"/>
      <c r="O57" s="738" t="s">
        <v>2134</v>
      </c>
      <c r="P57" s="728"/>
      <c r="Q57" s="729"/>
      <c r="R57" s="681"/>
      <c r="S57" s="728"/>
      <c r="T57" s="729"/>
      <c r="U57" s="730"/>
      <c r="V57" s="731" t="s">
        <v>2132</v>
      </c>
      <c r="W57" s="731" t="s">
        <v>2129</v>
      </c>
      <c r="X57" s="731"/>
      <c r="Y57" s="732"/>
      <c r="Z57" s="732"/>
      <c r="AA57" s="733"/>
      <c r="AB57" s="734"/>
      <c r="AC57" s="731"/>
      <c r="AD57" s="732"/>
      <c r="AE57" s="732"/>
      <c r="AF57" s="735"/>
      <c r="AG57" s="731"/>
      <c r="AH57" s="736"/>
      <c r="AI57" s="735"/>
      <c r="AJ57" s="688" t="s">
        <v>2135</v>
      </c>
      <c r="AK57" s="737"/>
    </row>
    <row r="58" spans="2:37" ht="139.5" thickBot="1">
      <c r="B58" s="721">
        <v>190649</v>
      </c>
      <c r="C58" s="722"/>
      <c r="D58" s="680">
        <v>41728</v>
      </c>
      <c r="E58" s="723" t="s">
        <v>49</v>
      </c>
      <c r="F58" s="723" t="s">
        <v>141</v>
      </c>
      <c r="G58" s="723" t="s">
        <v>155</v>
      </c>
      <c r="H58" s="724" t="s">
        <v>1873</v>
      </c>
      <c r="I58" s="725"/>
      <c r="J58" s="726"/>
      <c r="K58" s="727" t="s">
        <v>25</v>
      </c>
      <c r="L58" s="681"/>
      <c r="M58" s="728"/>
      <c r="N58" s="729"/>
      <c r="O58" s="679" t="s">
        <v>2136</v>
      </c>
      <c r="P58" s="728"/>
      <c r="Q58" s="729"/>
      <c r="R58" s="681"/>
      <c r="S58" s="728"/>
      <c r="T58" s="729"/>
      <c r="U58" s="730"/>
      <c r="V58" s="731" t="s">
        <v>1875</v>
      </c>
      <c r="W58" s="731" t="s">
        <v>1874</v>
      </c>
      <c r="X58" s="731"/>
      <c r="Y58" s="732"/>
      <c r="Z58" s="732"/>
      <c r="AA58" s="733"/>
      <c r="AB58" s="734"/>
      <c r="AC58" s="731"/>
      <c r="AD58" s="732"/>
      <c r="AE58" s="732"/>
      <c r="AF58" s="735"/>
      <c r="AG58" s="731"/>
      <c r="AH58" s="736"/>
      <c r="AI58" s="735"/>
      <c r="AJ58" s="688" t="s">
        <v>2105</v>
      </c>
      <c r="AK58" s="737"/>
    </row>
    <row r="59" spans="2:37" ht="122.25" thickBot="1">
      <c r="B59" s="721">
        <v>190650</v>
      </c>
      <c r="C59" s="722"/>
      <c r="D59" s="680">
        <v>41974</v>
      </c>
      <c r="E59" s="723" t="s">
        <v>49</v>
      </c>
      <c r="F59" s="723" t="s">
        <v>141</v>
      </c>
      <c r="G59" s="723" t="s">
        <v>155</v>
      </c>
      <c r="H59" s="724" t="s">
        <v>1873</v>
      </c>
      <c r="I59" s="725"/>
      <c r="J59" s="726"/>
      <c r="K59" s="727" t="s">
        <v>25</v>
      </c>
      <c r="L59" s="681"/>
      <c r="M59" s="728"/>
      <c r="N59" s="729"/>
      <c r="O59" s="679" t="s">
        <v>2137</v>
      </c>
      <c r="P59" s="728"/>
      <c r="Q59" s="729"/>
      <c r="R59" s="681"/>
      <c r="S59" s="728"/>
      <c r="T59" s="729"/>
      <c r="U59" s="730"/>
      <c r="V59" s="731" t="s">
        <v>2138</v>
      </c>
      <c r="W59" s="731" t="s">
        <v>2139</v>
      </c>
      <c r="X59" s="731"/>
      <c r="Y59" s="732"/>
      <c r="Z59" s="732"/>
      <c r="AA59" s="733"/>
      <c r="AB59" s="734"/>
      <c r="AC59" s="731"/>
      <c r="AD59" s="732"/>
      <c r="AE59" s="732"/>
      <c r="AF59" s="735"/>
      <c r="AG59" s="731"/>
      <c r="AH59" s="736"/>
      <c r="AI59" s="735"/>
      <c r="AJ59" s="688" t="s">
        <v>2140</v>
      </c>
      <c r="AK59" s="737"/>
    </row>
    <row r="60" spans="2:37" ht="122.25" thickBot="1">
      <c r="B60" s="721">
        <v>190651</v>
      </c>
      <c r="C60" s="722"/>
      <c r="D60" s="680">
        <v>41852</v>
      </c>
      <c r="E60" s="723" t="s">
        <v>49</v>
      </c>
      <c r="F60" s="723" t="s">
        <v>141</v>
      </c>
      <c r="G60" s="723" t="s">
        <v>155</v>
      </c>
      <c r="H60" s="724" t="s">
        <v>1873</v>
      </c>
      <c r="I60" s="725"/>
      <c r="J60" s="726"/>
      <c r="K60" s="727" t="s">
        <v>25</v>
      </c>
      <c r="L60" s="681"/>
      <c r="M60" s="728"/>
      <c r="N60" s="729"/>
      <c r="O60" s="679" t="s">
        <v>2143</v>
      </c>
      <c r="P60" s="728"/>
      <c r="Q60" s="729"/>
      <c r="R60" s="681"/>
      <c r="S60" s="728"/>
      <c r="T60" s="729"/>
      <c r="U60" s="730"/>
      <c r="V60" s="731" t="s">
        <v>1570</v>
      </c>
      <c r="W60" s="731" t="s">
        <v>2142</v>
      </c>
      <c r="X60" s="731"/>
      <c r="Y60" s="732"/>
      <c r="Z60" s="732"/>
      <c r="AA60" s="733"/>
      <c r="AB60" s="734"/>
      <c r="AC60" s="731"/>
      <c r="AD60" s="732"/>
      <c r="AE60" s="732"/>
      <c r="AF60" s="735"/>
      <c r="AG60" s="731"/>
      <c r="AH60" s="736"/>
      <c r="AI60" s="735"/>
      <c r="AJ60" s="688" t="s">
        <v>2141</v>
      </c>
      <c r="AK60" s="737"/>
    </row>
    <row r="61" spans="2:37" ht="105" thickBot="1">
      <c r="B61" s="721">
        <v>190652</v>
      </c>
      <c r="C61" s="722"/>
      <c r="D61" s="680">
        <v>41974</v>
      </c>
      <c r="E61" s="723" t="s">
        <v>49</v>
      </c>
      <c r="F61" s="723" t="s">
        <v>141</v>
      </c>
      <c r="G61" s="723" t="s">
        <v>155</v>
      </c>
      <c r="H61" s="724" t="s">
        <v>1873</v>
      </c>
      <c r="I61" s="725"/>
      <c r="J61" s="726"/>
      <c r="K61" s="727" t="s">
        <v>25</v>
      </c>
      <c r="L61" s="681"/>
      <c r="M61" s="728"/>
      <c r="N61" s="729"/>
      <c r="O61" s="679" t="s">
        <v>2144</v>
      </c>
      <c r="P61" s="728"/>
      <c r="Q61" s="729"/>
      <c r="R61" s="681"/>
      <c r="S61" s="728"/>
      <c r="T61" s="729"/>
      <c r="U61" s="730"/>
      <c r="V61" s="731" t="s">
        <v>705</v>
      </c>
      <c r="W61" s="731" t="s">
        <v>1885</v>
      </c>
      <c r="X61" s="731"/>
      <c r="Y61" s="732"/>
      <c r="Z61" s="732"/>
      <c r="AA61" s="733"/>
      <c r="AB61" s="734"/>
      <c r="AC61" s="731"/>
      <c r="AD61" s="732"/>
      <c r="AE61" s="732"/>
      <c r="AF61" s="735"/>
      <c r="AG61" s="731"/>
      <c r="AH61" s="736"/>
      <c r="AI61" s="735"/>
      <c r="AJ61" s="688" t="s">
        <v>2145</v>
      </c>
      <c r="AK61" s="737"/>
    </row>
    <row r="62" spans="2:37" ht="174" thickBot="1">
      <c r="B62" s="721">
        <v>190653</v>
      </c>
      <c r="C62" s="722"/>
      <c r="D62" s="680">
        <v>41838</v>
      </c>
      <c r="E62" s="723" t="s">
        <v>49</v>
      </c>
      <c r="F62" s="723" t="s">
        <v>141</v>
      </c>
      <c r="G62" s="723" t="s">
        <v>155</v>
      </c>
      <c r="H62" s="724" t="s">
        <v>1873</v>
      </c>
      <c r="I62" s="725"/>
      <c r="J62" s="726"/>
      <c r="K62" s="727" t="s">
        <v>25</v>
      </c>
      <c r="L62" s="681"/>
      <c r="M62" s="728"/>
      <c r="N62" s="729"/>
      <c r="O62" s="679" t="s">
        <v>2148</v>
      </c>
      <c r="P62" s="728"/>
      <c r="Q62" s="729"/>
      <c r="R62" s="681"/>
      <c r="S62" s="728"/>
      <c r="T62" s="729"/>
      <c r="U62" s="730"/>
      <c r="V62" s="731" t="s">
        <v>1015</v>
      </c>
      <c r="W62" s="731" t="s">
        <v>2147</v>
      </c>
      <c r="X62" s="731"/>
      <c r="Y62" s="732"/>
      <c r="Z62" s="732"/>
      <c r="AA62" s="733"/>
      <c r="AB62" s="734"/>
      <c r="AC62" s="731"/>
      <c r="AD62" s="732"/>
      <c r="AE62" s="732"/>
      <c r="AF62" s="735"/>
      <c r="AG62" s="731"/>
      <c r="AH62" s="736"/>
      <c r="AI62" s="735"/>
      <c r="AJ62" s="688" t="s">
        <v>2146</v>
      </c>
      <c r="AK62" s="737"/>
    </row>
    <row r="63" spans="2:37" ht="156.75" thickBot="1">
      <c r="B63" s="721">
        <v>190654</v>
      </c>
      <c r="C63" s="722"/>
      <c r="D63" s="680">
        <v>41838</v>
      </c>
      <c r="E63" s="723" t="s">
        <v>49</v>
      </c>
      <c r="F63" s="723" t="s">
        <v>141</v>
      </c>
      <c r="G63" s="723" t="s">
        <v>155</v>
      </c>
      <c r="H63" s="724" t="s">
        <v>1873</v>
      </c>
      <c r="I63" s="725"/>
      <c r="J63" s="726"/>
      <c r="K63" s="727" t="s">
        <v>25</v>
      </c>
      <c r="L63" s="681"/>
      <c r="M63" s="728"/>
      <c r="N63" s="729"/>
      <c r="O63" s="679" t="s">
        <v>2149</v>
      </c>
      <c r="P63" s="728"/>
      <c r="Q63" s="729"/>
      <c r="R63" s="681"/>
      <c r="S63" s="728"/>
      <c r="T63" s="729"/>
      <c r="U63" s="730"/>
      <c r="V63" s="731" t="s">
        <v>1015</v>
      </c>
      <c r="W63" s="731" t="s">
        <v>2147</v>
      </c>
      <c r="X63" s="731"/>
      <c r="Y63" s="732"/>
      <c r="Z63" s="732"/>
      <c r="AA63" s="733"/>
      <c r="AB63" s="734"/>
      <c r="AC63" s="731"/>
      <c r="AD63" s="732"/>
      <c r="AE63" s="732"/>
      <c r="AF63" s="735"/>
      <c r="AG63" s="731"/>
      <c r="AH63" s="736"/>
      <c r="AI63" s="735"/>
      <c r="AJ63" s="688" t="s">
        <v>2150</v>
      </c>
      <c r="AK63" s="737"/>
    </row>
    <row r="64" spans="2:37" ht="105" thickBot="1">
      <c r="B64" s="721">
        <v>190655</v>
      </c>
      <c r="C64" s="722"/>
      <c r="D64" s="680">
        <v>42156</v>
      </c>
      <c r="E64" s="723" t="s">
        <v>49</v>
      </c>
      <c r="F64" s="723" t="s">
        <v>141</v>
      </c>
      <c r="G64" s="723" t="s">
        <v>155</v>
      </c>
      <c r="H64" s="724" t="s">
        <v>1873</v>
      </c>
      <c r="I64" s="725"/>
      <c r="J64" s="726"/>
      <c r="K64" s="727" t="s">
        <v>25</v>
      </c>
      <c r="L64" s="681"/>
      <c r="M64" s="728"/>
      <c r="N64" s="729"/>
      <c r="O64" s="679" t="s">
        <v>2151</v>
      </c>
      <c r="P64" s="728"/>
      <c r="Q64" s="729"/>
      <c r="R64" s="681"/>
      <c r="S64" s="728"/>
      <c r="T64" s="729"/>
      <c r="U64" s="730"/>
      <c r="V64" s="731" t="s">
        <v>2152</v>
      </c>
      <c r="W64" s="731" t="s">
        <v>2153</v>
      </c>
      <c r="X64" s="731"/>
      <c r="Y64" s="732"/>
      <c r="Z64" s="732"/>
      <c r="AA64" s="733"/>
      <c r="AB64" s="734"/>
      <c r="AC64" s="731"/>
      <c r="AD64" s="732"/>
      <c r="AE64" s="732"/>
      <c r="AF64" s="735"/>
      <c r="AG64" s="731"/>
      <c r="AH64" s="736"/>
      <c r="AI64" s="735"/>
      <c r="AJ64" s="688" t="s">
        <v>2154</v>
      </c>
      <c r="AK64" s="737"/>
    </row>
    <row r="65" spans="2:37" ht="87.75" thickBot="1">
      <c r="B65" s="721">
        <v>190656</v>
      </c>
      <c r="C65" s="722"/>
      <c r="D65" s="680">
        <v>41730</v>
      </c>
      <c r="E65" s="723" t="s">
        <v>49</v>
      </c>
      <c r="F65" s="723" t="s">
        <v>141</v>
      </c>
      <c r="G65" s="723" t="s">
        <v>155</v>
      </c>
      <c r="H65" s="724" t="s">
        <v>1873</v>
      </c>
      <c r="I65" s="725"/>
      <c r="J65" s="726"/>
      <c r="K65" s="727" t="s">
        <v>25</v>
      </c>
      <c r="L65" s="681"/>
      <c r="M65" s="728"/>
      <c r="N65" s="729"/>
      <c r="O65" s="679" t="s">
        <v>2157</v>
      </c>
      <c r="P65" s="728"/>
      <c r="Q65" s="729"/>
      <c r="R65" s="681"/>
      <c r="S65" s="728"/>
      <c r="T65" s="729"/>
      <c r="U65" s="730"/>
      <c r="V65" s="731" t="s">
        <v>1266</v>
      </c>
      <c r="W65" s="731" t="s">
        <v>2156</v>
      </c>
      <c r="X65" s="731"/>
      <c r="Y65" s="732"/>
      <c r="Z65" s="732"/>
      <c r="AA65" s="733"/>
      <c r="AB65" s="734"/>
      <c r="AC65" s="731"/>
      <c r="AD65" s="732"/>
      <c r="AE65" s="732"/>
      <c r="AF65" s="735"/>
      <c r="AG65" s="731"/>
      <c r="AH65" s="736"/>
      <c r="AI65" s="735"/>
      <c r="AJ65" s="688" t="s">
        <v>2155</v>
      </c>
      <c r="AK65" s="737"/>
    </row>
    <row r="66" spans="2:37" ht="156.75" thickBot="1">
      <c r="B66" s="721">
        <v>190657</v>
      </c>
      <c r="C66" s="722"/>
      <c r="D66" s="680">
        <v>41944</v>
      </c>
      <c r="E66" s="723" t="s">
        <v>49</v>
      </c>
      <c r="F66" s="723" t="s">
        <v>141</v>
      </c>
      <c r="G66" s="723" t="s">
        <v>155</v>
      </c>
      <c r="H66" s="724" t="s">
        <v>1873</v>
      </c>
      <c r="I66" s="725"/>
      <c r="J66" s="726"/>
      <c r="K66" s="727" t="s">
        <v>25</v>
      </c>
      <c r="L66" s="681"/>
      <c r="M66" s="728"/>
      <c r="N66" s="729"/>
      <c r="O66" s="679" t="s">
        <v>2158</v>
      </c>
      <c r="P66" s="728"/>
      <c r="Q66" s="729"/>
      <c r="R66" s="681"/>
      <c r="S66" s="728"/>
      <c r="T66" s="729"/>
      <c r="U66" s="730"/>
      <c r="V66" s="731" t="s">
        <v>682</v>
      </c>
      <c r="W66" s="731" t="s">
        <v>683</v>
      </c>
      <c r="X66" s="731"/>
      <c r="Y66" s="732"/>
      <c r="Z66" s="732"/>
      <c r="AA66" s="733"/>
      <c r="AB66" s="734"/>
      <c r="AC66" s="731"/>
      <c r="AD66" s="732"/>
      <c r="AE66" s="732"/>
      <c r="AF66" s="735"/>
      <c r="AG66" s="731"/>
      <c r="AH66" s="736"/>
      <c r="AI66" s="735"/>
      <c r="AJ66" s="688" t="s">
        <v>2159</v>
      </c>
      <c r="AK66" s="737"/>
    </row>
    <row r="67" spans="2:37" ht="139.5" thickBot="1">
      <c r="B67" s="721">
        <v>190658</v>
      </c>
      <c r="C67" s="722"/>
      <c r="D67" s="680">
        <v>41944</v>
      </c>
      <c r="E67" s="723" t="s">
        <v>49</v>
      </c>
      <c r="F67" s="723" t="s">
        <v>141</v>
      </c>
      <c r="G67" s="723" t="s">
        <v>155</v>
      </c>
      <c r="H67" s="724" t="s">
        <v>1873</v>
      </c>
      <c r="I67" s="725"/>
      <c r="J67" s="726"/>
      <c r="K67" s="727" t="s">
        <v>25</v>
      </c>
      <c r="L67" s="681"/>
      <c r="M67" s="728"/>
      <c r="N67" s="729"/>
      <c r="O67" s="679" t="s">
        <v>2161</v>
      </c>
      <c r="P67" s="728"/>
      <c r="Q67" s="729"/>
      <c r="R67" s="681"/>
      <c r="S67" s="728"/>
      <c r="T67" s="729"/>
      <c r="U67" s="730"/>
      <c r="V67" s="731" t="s">
        <v>686</v>
      </c>
      <c r="W67" s="731" t="s">
        <v>687</v>
      </c>
      <c r="X67" s="731"/>
      <c r="Y67" s="732"/>
      <c r="Z67" s="732"/>
      <c r="AA67" s="733"/>
      <c r="AB67" s="734"/>
      <c r="AC67" s="731"/>
      <c r="AD67" s="732"/>
      <c r="AE67" s="732"/>
      <c r="AF67" s="735"/>
      <c r="AG67" s="731"/>
      <c r="AH67" s="736"/>
      <c r="AI67" s="735"/>
      <c r="AJ67" s="688" t="s">
        <v>2160</v>
      </c>
      <c r="AK67" s="737"/>
    </row>
    <row r="68" spans="2:37" ht="139.5" thickBot="1">
      <c r="B68" s="721">
        <v>190659</v>
      </c>
      <c r="C68" s="722"/>
      <c r="D68" s="680">
        <v>41944</v>
      </c>
      <c r="E68" s="723" t="s">
        <v>49</v>
      </c>
      <c r="F68" s="723" t="s">
        <v>141</v>
      </c>
      <c r="G68" s="723" t="s">
        <v>155</v>
      </c>
      <c r="H68" s="724" t="s">
        <v>1873</v>
      </c>
      <c r="I68" s="725"/>
      <c r="J68" s="726"/>
      <c r="K68" s="727" t="s">
        <v>25</v>
      </c>
      <c r="L68" s="681"/>
      <c r="M68" s="728"/>
      <c r="N68" s="729"/>
      <c r="O68" s="679" t="s">
        <v>2166</v>
      </c>
      <c r="P68" s="728"/>
      <c r="Q68" s="729"/>
      <c r="R68" s="681"/>
      <c r="S68" s="728"/>
      <c r="T68" s="729"/>
      <c r="U68" s="730"/>
      <c r="V68" s="731" t="s">
        <v>2162</v>
      </c>
      <c r="W68" s="731" t="s">
        <v>2163</v>
      </c>
      <c r="X68" s="731"/>
      <c r="Y68" s="732"/>
      <c r="Z68" s="732"/>
      <c r="AA68" s="733"/>
      <c r="AB68" s="734"/>
      <c r="AC68" s="731"/>
      <c r="AD68" s="732"/>
      <c r="AE68" s="732"/>
      <c r="AF68" s="735"/>
      <c r="AG68" s="731"/>
      <c r="AH68" s="736"/>
      <c r="AI68" s="735"/>
      <c r="AJ68" s="688" t="s">
        <v>2164</v>
      </c>
      <c r="AK68" s="737"/>
    </row>
    <row r="69" spans="2:37" ht="139.5" thickBot="1">
      <c r="B69" s="721">
        <v>190660</v>
      </c>
      <c r="C69" s="722"/>
      <c r="D69" s="680">
        <v>41981</v>
      </c>
      <c r="E69" s="723" t="s">
        <v>49</v>
      </c>
      <c r="F69" s="723" t="s">
        <v>141</v>
      </c>
      <c r="G69" s="723" t="s">
        <v>155</v>
      </c>
      <c r="H69" s="724" t="s">
        <v>1873</v>
      </c>
      <c r="I69" s="725"/>
      <c r="J69" s="726"/>
      <c r="K69" s="727" t="s">
        <v>25</v>
      </c>
      <c r="L69" s="681"/>
      <c r="M69" s="728"/>
      <c r="N69" s="729"/>
      <c r="O69" s="679" t="s">
        <v>2167</v>
      </c>
      <c r="P69" s="728"/>
      <c r="Q69" s="729"/>
      <c r="R69" s="681"/>
      <c r="S69" s="728"/>
      <c r="T69" s="729"/>
      <c r="U69" s="730"/>
      <c r="V69" s="731" t="s">
        <v>2162</v>
      </c>
      <c r="W69" s="731" t="s">
        <v>2163</v>
      </c>
      <c r="X69" s="731"/>
      <c r="Y69" s="732"/>
      <c r="Z69" s="732"/>
      <c r="AA69" s="733"/>
      <c r="AB69" s="734"/>
      <c r="AC69" s="731"/>
      <c r="AD69" s="732"/>
      <c r="AE69" s="732"/>
      <c r="AF69" s="735"/>
      <c r="AG69" s="731"/>
      <c r="AH69" s="736"/>
      <c r="AI69" s="735"/>
      <c r="AJ69" s="688" t="s">
        <v>2165</v>
      </c>
      <c r="AK69" s="737"/>
    </row>
    <row r="70" spans="2:37" ht="87.75" thickBot="1">
      <c r="B70" s="721">
        <v>190661</v>
      </c>
      <c r="C70" s="722"/>
      <c r="D70" s="680">
        <v>41883</v>
      </c>
      <c r="E70" s="723" t="s">
        <v>49</v>
      </c>
      <c r="F70" s="723" t="s">
        <v>141</v>
      </c>
      <c r="G70" s="723" t="s">
        <v>155</v>
      </c>
      <c r="H70" s="724" t="s">
        <v>1873</v>
      </c>
      <c r="I70" s="725"/>
      <c r="J70" s="726"/>
      <c r="K70" s="727" t="s">
        <v>25</v>
      </c>
      <c r="L70" s="681"/>
      <c r="M70" s="728"/>
      <c r="N70" s="729"/>
      <c r="O70" s="679" t="s">
        <v>2168</v>
      </c>
      <c r="P70" s="728"/>
      <c r="Q70" s="729"/>
      <c r="R70" s="681"/>
      <c r="S70" s="728"/>
      <c r="T70" s="729"/>
      <c r="U70" s="730"/>
      <c r="V70" s="731" t="s">
        <v>880</v>
      </c>
      <c r="W70" s="731" t="s">
        <v>742</v>
      </c>
      <c r="X70" s="731"/>
      <c r="Y70" s="732"/>
      <c r="Z70" s="732"/>
      <c r="AA70" s="733"/>
      <c r="AB70" s="734"/>
      <c r="AC70" s="731"/>
      <c r="AD70" s="732"/>
      <c r="AE70" s="732"/>
      <c r="AF70" s="735"/>
      <c r="AG70" s="731"/>
      <c r="AH70" s="736"/>
      <c r="AI70" s="735"/>
      <c r="AJ70" s="688" t="s">
        <v>2169</v>
      </c>
      <c r="AK70" s="737"/>
    </row>
    <row r="71" spans="2:37" ht="139.5" thickBot="1">
      <c r="B71" s="721">
        <v>190662</v>
      </c>
      <c r="C71" s="722"/>
      <c r="D71" s="680">
        <v>41883</v>
      </c>
      <c r="E71" s="723" t="s">
        <v>49</v>
      </c>
      <c r="F71" s="723" t="s">
        <v>141</v>
      </c>
      <c r="G71" s="723" t="s">
        <v>155</v>
      </c>
      <c r="H71" s="724" t="s">
        <v>1873</v>
      </c>
      <c r="I71" s="725"/>
      <c r="J71" s="726"/>
      <c r="K71" s="727" t="s">
        <v>25</v>
      </c>
      <c r="L71" s="681"/>
      <c r="M71" s="728"/>
      <c r="N71" s="729"/>
      <c r="O71" s="679" t="s">
        <v>2170</v>
      </c>
      <c r="P71" s="728"/>
      <c r="Q71" s="729"/>
      <c r="R71" s="681"/>
      <c r="S71" s="728"/>
      <c r="T71" s="729"/>
      <c r="U71" s="730"/>
      <c r="V71" s="731" t="s">
        <v>880</v>
      </c>
      <c r="W71" s="731" t="s">
        <v>742</v>
      </c>
      <c r="X71" s="731"/>
      <c r="Y71" s="732"/>
      <c r="Z71" s="732"/>
      <c r="AA71" s="733"/>
      <c r="AB71" s="734"/>
      <c r="AC71" s="731"/>
      <c r="AD71" s="732"/>
      <c r="AE71" s="732"/>
      <c r="AF71" s="735"/>
      <c r="AG71" s="731"/>
      <c r="AH71" s="736"/>
      <c r="AI71" s="735"/>
      <c r="AJ71" s="688" t="s">
        <v>2171</v>
      </c>
      <c r="AK71" s="737"/>
    </row>
    <row r="72" spans="2:37" ht="87.75" thickBot="1">
      <c r="B72" s="721">
        <v>190663</v>
      </c>
      <c r="C72" s="722"/>
      <c r="D72" s="680">
        <v>41852</v>
      </c>
      <c r="E72" s="723" t="s">
        <v>49</v>
      </c>
      <c r="F72" s="723" t="s">
        <v>141</v>
      </c>
      <c r="G72" s="723" t="s">
        <v>155</v>
      </c>
      <c r="H72" s="724" t="s">
        <v>1873</v>
      </c>
      <c r="I72" s="725"/>
      <c r="J72" s="726"/>
      <c r="K72" s="727" t="s">
        <v>25</v>
      </c>
      <c r="L72" s="681"/>
      <c r="M72" s="728"/>
      <c r="N72" s="729"/>
      <c r="O72" s="679" t="s">
        <v>2173</v>
      </c>
      <c r="P72" s="728"/>
      <c r="Q72" s="729"/>
      <c r="R72" s="681"/>
      <c r="S72" s="728"/>
      <c r="T72" s="729"/>
      <c r="U72" s="730"/>
      <c r="V72" s="731" t="s">
        <v>880</v>
      </c>
      <c r="W72" s="731" t="s">
        <v>742</v>
      </c>
      <c r="X72" s="731"/>
      <c r="Y72" s="732"/>
      <c r="Z72" s="732"/>
      <c r="AA72" s="733"/>
      <c r="AB72" s="734"/>
      <c r="AC72" s="731"/>
      <c r="AD72" s="732"/>
      <c r="AE72" s="732"/>
      <c r="AF72" s="735"/>
      <c r="AG72" s="731"/>
      <c r="AH72" s="736"/>
      <c r="AI72" s="735"/>
      <c r="AJ72" s="688" t="s">
        <v>2172</v>
      </c>
      <c r="AK72" s="737"/>
    </row>
    <row r="73" spans="2:37" ht="156.75" thickBot="1">
      <c r="B73" s="721">
        <v>190664</v>
      </c>
      <c r="C73" s="722"/>
      <c r="D73" s="680">
        <v>41944</v>
      </c>
      <c r="E73" s="723" t="s">
        <v>49</v>
      </c>
      <c r="F73" s="723" t="s">
        <v>141</v>
      </c>
      <c r="G73" s="723" t="s">
        <v>155</v>
      </c>
      <c r="H73" s="724" t="s">
        <v>1873</v>
      </c>
      <c r="I73" s="725"/>
      <c r="J73" s="726"/>
      <c r="K73" s="727" t="s">
        <v>25</v>
      </c>
      <c r="L73" s="681"/>
      <c r="M73" s="728"/>
      <c r="N73" s="729"/>
      <c r="O73" s="679" t="s">
        <v>2174</v>
      </c>
      <c r="P73" s="728"/>
      <c r="Q73" s="729"/>
      <c r="R73" s="681"/>
      <c r="S73" s="728"/>
      <c r="T73" s="729"/>
      <c r="U73" s="730"/>
      <c r="V73" s="731" t="s">
        <v>1028</v>
      </c>
      <c r="W73" s="731" t="s">
        <v>687</v>
      </c>
      <c r="X73" s="731"/>
      <c r="Y73" s="732"/>
      <c r="Z73" s="732"/>
      <c r="AA73" s="733"/>
      <c r="AB73" s="734"/>
      <c r="AC73" s="731"/>
      <c r="AD73" s="732"/>
      <c r="AE73" s="732"/>
      <c r="AF73" s="735"/>
      <c r="AG73" s="731"/>
      <c r="AH73" s="736"/>
      <c r="AI73" s="735"/>
      <c r="AJ73" s="688" t="s">
        <v>2175</v>
      </c>
      <c r="AK73" s="737"/>
    </row>
    <row r="74" spans="2:37" ht="87.75" thickBot="1">
      <c r="B74" s="721">
        <v>190665</v>
      </c>
      <c r="C74" s="722"/>
      <c r="D74" s="680">
        <v>41728</v>
      </c>
      <c r="E74" s="723" t="s">
        <v>49</v>
      </c>
      <c r="F74" s="723" t="s">
        <v>141</v>
      </c>
      <c r="G74" s="723" t="s">
        <v>155</v>
      </c>
      <c r="H74" s="724" t="s">
        <v>1873</v>
      </c>
      <c r="I74" s="725"/>
      <c r="J74" s="726"/>
      <c r="K74" s="727" t="s">
        <v>25</v>
      </c>
      <c r="L74" s="681"/>
      <c r="M74" s="728"/>
      <c r="N74" s="729"/>
      <c r="O74" s="679" t="s">
        <v>2133</v>
      </c>
      <c r="P74" s="728"/>
      <c r="Q74" s="729"/>
      <c r="R74" s="681"/>
      <c r="S74" s="728"/>
      <c r="T74" s="729"/>
      <c r="U74" s="730"/>
      <c r="V74" s="731" t="s">
        <v>2132</v>
      </c>
      <c r="W74" s="731" t="s">
        <v>2129</v>
      </c>
      <c r="X74" s="731"/>
      <c r="Y74" s="732"/>
      <c r="Z74" s="732"/>
      <c r="AA74" s="733"/>
      <c r="AB74" s="734"/>
      <c r="AC74" s="731"/>
      <c r="AD74" s="732"/>
      <c r="AE74" s="732"/>
      <c r="AF74" s="735"/>
      <c r="AG74" s="731"/>
      <c r="AH74" s="736"/>
      <c r="AI74" s="735"/>
      <c r="AJ74" s="688" t="s">
        <v>2176</v>
      </c>
      <c r="AK74" s="737"/>
    </row>
    <row r="75" spans="2:37" ht="139.5" thickBot="1">
      <c r="B75" s="721">
        <v>190666</v>
      </c>
      <c r="C75" s="722"/>
      <c r="D75" s="680">
        <v>41890</v>
      </c>
      <c r="E75" s="723"/>
      <c r="F75" s="723"/>
      <c r="G75" s="723"/>
      <c r="H75" s="724"/>
      <c r="I75" s="725"/>
      <c r="J75" s="726"/>
      <c r="K75" s="727"/>
      <c r="L75" s="681"/>
      <c r="M75" s="728"/>
      <c r="N75" s="729"/>
      <c r="O75" s="679" t="s">
        <v>2196</v>
      </c>
      <c r="P75" s="728"/>
      <c r="Q75" s="729"/>
      <c r="R75" s="681"/>
      <c r="S75" s="728"/>
      <c r="T75" s="729"/>
      <c r="U75" s="730"/>
      <c r="V75" s="731" t="s">
        <v>716</v>
      </c>
      <c r="W75" s="731" t="s">
        <v>2197</v>
      </c>
      <c r="X75" s="731"/>
      <c r="Y75" s="732"/>
      <c r="Z75" s="732"/>
      <c r="AA75" s="733"/>
      <c r="AB75" s="734"/>
      <c r="AC75" s="731"/>
      <c r="AD75" s="732"/>
      <c r="AE75" s="732"/>
      <c r="AF75" s="735"/>
      <c r="AG75" s="731"/>
      <c r="AH75" s="736"/>
      <c r="AI75" s="735"/>
      <c r="AJ75" s="688" t="s">
        <v>2198</v>
      </c>
      <c r="AK75" s="739"/>
    </row>
    <row r="76" spans="2:37" ht="139.5" thickBot="1">
      <c r="B76" s="721"/>
      <c r="C76" s="722"/>
      <c r="D76" s="680" t="s">
        <v>2199</v>
      </c>
      <c r="E76" s="723"/>
      <c r="F76" s="723"/>
      <c r="G76" s="723"/>
      <c r="H76" s="724"/>
      <c r="I76" s="725"/>
      <c r="J76" s="726"/>
      <c r="K76" s="727"/>
      <c r="L76" s="681"/>
      <c r="M76" s="728"/>
      <c r="N76" s="729"/>
      <c r="O76" s="679" t="s">
        <v>2200</v>
      </c>
      <c r="P76" s="728"/>
      <c r="Q76" s="729"/>
      <c r="R76" s="681"/>
      <c r="S76" s="728"/>
      <c r="T76" s="729"/>
      <c r="U76" s="730"/>
      <c r="V76" s="731" t="s">
        <v>682</v>
      </c>
      <c r="W76" s="731" t="s">
        <v>683</v>
      </c>
      <c r="X76" s="731"/>
      <c r="Y76" s="732"/>
      <c r="Z76" s="732"/>
      <c r="AA76" s="733"/>
      <c r="AB76" s="734"/>
      <c r="AC76" s="731"/>
      <c r="AD76" s="732"/>
      <c r="AE76" s="732"/>
      <c r="AF76" s="735"/>
      <c r="AG76" s="731"/>
      <c r="AH76" s="736"/>
      <c r="AI76" s="735"/>
      <c r="AJ76" s="688" t="s">
        <v>2201</v>
      </c>
      <c r="AK76" s="737"/>
    </row>
    <row r="77" spans="2:37" ht="66.75" customHeight="1" thickBot="1">
      <c r="B77" s="721"/>
      <c r="C77" s="722"/>
      <c r="D77" s="680">
        <v>41918</v>
      </c>
      <c r="E77" s="723"/>
      <c r="F77" s="723"/>
      <c r="G77" s="723"/>
      <c r="H77" s="724"/>
      <c r="I77" s="725"/>
      <c r="J77" s="726"/>
      <c r="K77" s="727"/>
      <c r="L77" s="681"/>
      <c r="M77" s="728"/>
      <c r="N77" s="729"/>
      <c r="O77" s="679" t="s">
        <v>2202</v>
      </c>
      <c r="P77" s="728"/>
      <c r="Q77" s="729"/>
      <c r="R77" s="681"/>
      <c r="S77" s="728"/>
      <c r="T77" s="729"/>
      <c r="U77" s="730"/>
      <c r="V77" s="731" t="s">
        <v>2203</v>
      </c>
      <c r="W77" s="731" t="s">
        <v>2204</v>
      </c>
      <c r="X77" s="731"/>
      <c r="Y77" s="732"/>
      <c r="Z77" s="732"/>
      <c r="AA77" s="733"/>
      <c r="AB77" s="734"/>
      <c r="AC77" s="731"/>
      <c r="AD77" s="732"/>
      <c r="AE77" s="732"/>
      <c r="AF77" s="735"/>
      <c r="AG77" s="731"/>
      <c r="AH77" s="736"/>
      <c r="AI77" s="735"/>
      <c r="AJ77" s="688" t="s">
        <v>2205</v>
      </c>
      <c r="AK77" s="737"/>
    </row>
    <row r="78" spans="2:37" ht="122.25" thickBot="1">
      <c r="B78" s="721"/>
      <c r="C78" s="722"/>
      <c r="D78" s="680">
        <v>41699</v>
      </c>
      <c r="E78" s="723"/>
      <c r="F78" s="723"/>
      <c r="G78" s="723"/>
      <c r="H78" s="724"/>
      <c r="I78" s="725"/>
      <c r="J78" s="726"/>
      <c r="K78" s="727"/>
      <c r="L78" s="681"/>
      <c r="M78" s="728"/>
      <c r="N78" s="729"/>
      <c r="O78" s="679" t="s">
        <v>1929</v>
      </c>
      <c r="P78" s="728"/>
      <c r="Q78" s="729"/>
      <c r="R78" s="681"/>
      <c r="S78" s="728"/>
      <c r="T78" s="729"/>
      <c r="U78" s="730"/>
      <c r="V78" s="731" t="s">
        <v>1886</v>
      </c>
      <c r="W78" s="731" t="s">
        <v>2206</v>
      </c>
      <c r="X78" s="731"/>
      <c r="Y78" s="732"/>
      <c r="Z78" s="732"/>
      <c r="AA78" s="733"/>
      <c r="AB78" s="734"/>
      <c r="AC78" s="731"/>
      <c r="AD78" s="732"/>
      <c r="AE78" s="732"/>
      <c r="AF78" s="735"/>
      <c r="AG78" s="731"/>
      <c r="AH78" s="736"/>
      <c r="AI78" s="735"/>
      <c r="AJ78" s="688" t="s">
        <v>1931</v>
      </c>
      <c r="AK78" s="737"/>
    </row>
    <row r="79" spans="2:37" ht="90" customHeight="1" thickBot="1">
      <c r="B79" s="721"/>
      <c r="C79" s="722"/>
      <c r="D79" s="680">
        <v>41699</v>
      </c>
      <c r="E79" s="723"/>
      <c r="F79" s="723"/>
      <c r="G79" s="723"/>
      <c r="H79" s="724"/>
      <c r="I79" s="725"/>
      <c r="J79" s="726"/>
      <c r="K79" s="727"/>
      <c r="L79" s="681"/>
      <c r="M79" s="728"/>
      <c r="N79" s="729"/>
      <c r="O79" s="679" t="s">
        <v>1962</v>
      </c>
      <c r="P79" s="728"/>
      <c r="Q79" s="729"/>
      <c r="R79" s="681"/>
      <c r="S79" s="728"/>
      <c r="T79" s="729"/>
      <c r="U79" s="730"/>
      <c r="V79" s="731" t="s">
        <v>1886</v>
      </c>
      <c r="W79" s="731" t="s">
        <v>2206</v>
      </c>
      <c r="X79" s="731"/>
      <c r="Y79" s="732"/>
      <c r="Z79" s="732"/>
      <c r="AA79" s="733"/>
      <c r="AB79" s="734"/>
      <c r="AC79" s="731"/>
      <c r="AD79" s="732"/>
      <c r="AE79" s="732"/>
      <c r="AF79" s="735"/>
      <c r="AG79" s="731"/>
      <c r="AH79" s="736"/>
      <c r="AI79" s="735"/>
      <c r="AJ79" s="688" t="s">
        <v>2207</v>
      </c>
      <c r="AK79" s="737"/>
    </row>
    <row r="80" spans="2:37" ht="191.25" thickBot="1">
      <c r="B80" s="721"/>
      <c r="C80" s="722"/>
      <c r="D80" s="680">
        <v>41699</v>
      </c>
      <c r="E80" s="723"/>
      <c r="F80" s="723"/>
      <c r="G80" s="723"/>
      <c r="H80" s="724"/>
      <c r="I80" s="725"/>
      <c r="J80" s="726"/>
      <c r="K80" s="727"/>
      <c r="L80" s="681"/>
      <c r="M80" s="728"/>
      <c r="N80" s="729"/>
      <c r="O80" s="679" t="s">
        <v>2208</v>
      </c>
      <c r="P80" s="728"/>
      <c r="Q80" s="729"/>
      <c r="R80" s="681"/>
      <c r="S80" s="728"/>
      <c r="T80" s="729"/>
      <c r="U80" s="730"/>
      <c r="V80" s="731" t="s">
        <v>2203</v>
      </c>
      <c r="W80" s="731" t="s">
        <v>2204</v>
      </c>
      <c r="X80" s="731"/>
      <c r="Y80" s="732"/>
      <c r="Z80" s="732"/>
      <c r="AA80" s="733"/>
      <c r="AB80" s="734"/>
      <c r="AC80" s="731"/>
      <c r="AD80" s="732"/>
      <c r="AE80" s="732"/>
      <c r="AF80" s="735"/>
      <c r="AG80" s="731"/>
      <c r="AH80" s="736"/>
      <c r="AI80" s="735"/>
      <c r="AJ80" s="688" t="s">
        <v>2209</v>
      </c>
      <c r="AK80" s="737"/>
    </row>
    <row r="81" spans="2:37" ht="70.5" thickBot="1">
      <c r="B81" s="721"/>
      <c r="C81" s="722"/>
      <c r="D81" s="680">
        <v>41821</v>
      </c>
      <c r="E81" s="723"/>
      <c r="F81" s="723"/>
      <c r="G81" s="723"/>
      <c r="H81" s="724"/>
      <c r="I81" s="725"/>
      <c r="J81" s="726"/>
      <c r="K81" s="727"/>
      <c r="L81" s="681"/>
      <c r="M81" s="728"/>
      <c r="N81" s="729"/>
      <c r="O81" s="679" t="s">
        <v>2210</v>
      </c>
      <c r="P81" s="728"/>
      <c r="Q81" s="729"/>
      <c r="R81" s="681"/>
      <c r="S81" s="728"/>
      <c r="T81" s="729"/>
      <c r="U81" s="730"/>
      <c r="V81" s="731" t="s">
        <v>2211</v>
      </c>
      <c r="W81" s="731" t="s">
        <v>2212</v>
      </c>
      <c r="X81" s="731"/>
      <c r="Y81" s="732"/>
      <c r="Z81" s="732"/>
      <c r="AA81" s="733"/>
      <c r="AB81" s="734"/>
      <c r="AC81" s="731"/>
      <c r="AD81" s="732"/>
      <c r="AE81" s="732"/>
      <c r="AF81" s="735"/>
      <c r="AG81" s="731"/>
      <c r="AH81" s="736"/>
      <c r="AI81" s="735"/>
      <c r="AJ81" s="688" t="s">
        <v>2213</v>
      </c>
      <c r="AK81" s="737"/>
    </row>
    <row r="82" spans="2:37" ht="53.25" thickBot="1">
      <c r="B82" s="721"/>
      <c r="C82" s="722"/>
      <c r="D82" s="680">
        <v>41760</v>
      </c>
      <c r="E82" s="723"/>
      <c r="F82" s="723"/>
      <c r="G82" s="723"/>
      <c r="H82" s="724"/>
      <c r="I82" s="725"/>
      <c r="J82" s="726"/>
      <c r="K82" s="727"/>
      <c r="L82" s="681"/>
      <c r="M82" s="728"/>
      <c r="N82" s="729"/>
      <c r="O82" s="679" t="s">
        <v>2214</v>
      </c>
      <c r="P82" s="728"/>
      <c r="Q82" s="729"/>
      <c r="R82" s="681"/>
      <c r="S82" s="728"/>
      <c r="T82" s="729"/>
      <c r="U82" s="730"/>
      <c r="V82" s="731" t="s">
        <v>2211</v>
      </c>
      <c r="W82" s="731" t="s">
        <v>2212</v>
      </c>
      <c r="X82" s="731"/>
      <c r="Y82" s="732"/>
      <c r="Z82" s="732"/>
      <c r="AA82" s="733"/>
      <c r="AB82" s="734"/>
      <c r="AC82" s="731"/>
      <c r="AD82" s="732"/>
      <c r="AE82" s="732"/>
      <c r="AF82" s="735"/>
      <c r="AG82" s="731"/>
      <c r="AH82" s="736"/>
      <c r="AI82" s="735"/>
      <c r="AJ82" s="688" t="s">
        <v>2215</v>
      </c>
      <c r="AK82" s="737"/>
    </row>
    <row r="83" spans="2:37" ht="18.75" thickBot="1">
      <c r="B83" s="721"/>
      <c r="C83" s="722"/>
      <c r="D83" s="680"/>
      <c r="E83" s="723" t="s">
        <v>49</v>
      </c>
      <c r="F83" s="723" t="s">
        <v>141</v>
      </c>
      <c r="G83" s="723" t="s">
        <v>155</v>
      </c>
      <c r="H83" s="724" t="s">
        <v>1873</v>
      </c>
      <c r="I83" s="725"/>
      <c r="J83" s="726"/>
      <c r="K83" s="727"/>
      <c r="L83" s="681"/>
      <c r="M83" s="728"/>
      <c r="N83" s="729"/>
      <c r="O83" s="740"/>
      <c r="P83" s="728"/>
      <c r="Q83" s="729"/>
      <c r="R83" s="681"/>
      <c r="S83" s="728"/>
      <c r="T83" s="729"/>
      <c r="U83" s="730"/>
      <c r="V83" s="731"/>
      <c r="W83" s="731"/>
      <c r="X83" s="731"/>
      <c r="Y83" s="732"/>
      <c r="Z83" s="732"/>
      <c r="AA83" s="733"/>
      <c r="AB83" s="734"/>
      <c r="AC83" s="731"/>
      <c r="AD83" s="732"/>
      <c r="AE83" s="732"/>
      <c r="AF83" s="735"/>
      <c r="AG83" s="731"/>
      <c r="AH83" s="736"/>
      <c r="AI83" s="735"/>
      <c r="AJ83" s="688"/>
      <c r="AK83" s="737"/>
    </row>
    <row r="84" spans="2:37" ht="18.75" thickBot="1">
      <c r="B84" s="721"/>
      <c r="C84" s="722"/>
      <c r="D84" s="680"/>
      <c r="E84" s="723" t="s">
        <v>49</v>
      </c>
      <c r="F84" s="723" t="s">
        <v>141</v>
      </c>
      <c r="G84" s="723" t="s">
        <v>155</v>
      </c>
      <c r="H84" s="724" t="s">
        <v>1873</v>
      </c>
      <c r="I84" s="725"/>
      <c r="J84" s="726"/>
      <c r="K84" s="727"/>
      <c r="L84" s="681"/>
      <c r="M84" s="728"/>
      <c r="N84" s="729"/>
      <c r="O84" s="740"/>
      <c r="P84" s="728"/>
      <c r="Q84" s="729"/>
      <c r="R84" s="681"/>
      <c r="S84" s="728"/>
      <c r="T84" s="729"/>
      <c r="U84" s="730"/>
      <c r="V84" s="731"/>
      <c r="W84" s="731"/>
      <c r="X84" s="731"/>
      <c r="Y84" s="732"/>
      <c r="Z84" s="732"/>
      <c r="AA84" s="733"/>
      <c r="AB84" s="734"/>
      <c r="AC84" s="731"/>
      <c r="AD84" s="732"/>
      <c r="AE84" s="732"/>
      <c r="AF84" s="735"/>
      <c r="AG84" s="731"/>
      <c r="AH84" s="736"/>
      <c r="AI84" s="735"/>
      <c r="AJ84" s="688"/>
      <c r="AK84" s="737"/>
    </row>
    <row r="85" spans="2:37" ht="18.75" thickBot="1">
      <c r="B85" s="721"/>
      <c r="C85" s="722"/>
      <c r="D85" s="680"/>
      <c r="E85" s="723" t="s">
        <v>49</v>
      </c>
      <c r="F85" s="723" t="s">
        <v>141</v>
      </c>
      <c r="G85" s="723" t="s">
        <v>155</v>
      </c>
      <c r="H85" s="724" t="s">
        <v>1873</v>
      </c>
      <c r="I85" s="725"/>
      <c r="J85" s="726"/>
      <c r="K85" s="727"/>
      <c r="L85" s="681"/>
      <c r="M85" s="728"/>
      <c r="N85" s="729"/>
      <c r="O85" s="679"/>
      <c r="P85" s="728"/>
      <c r="Q85" s="729"/>
      <c r="R85" s="681"/>
      <c r="S85" s="728"/>
      <c r="T85" s="729"/>
      <c r="U85" s="730"/>
      <c r="V85" s="731"/>
      <c r="W85" s="731"/>
      <c r="X85" s="731"/>
      <c r="Y85" s="732"/>
      <c r="Z85" s="732"/>
      <c r="AA85" s="733"/>
      <c r="AB85" s="734"/>
      <c r="AC85" s="731"/>
      <c r="AD85" s="732"/>
      <c r="AE85" s="732"/>
      <c r="AF85" s="735"/>
      <c r="AG85" s="731"/>
      <c r="AH85" s="736"/>
      <c r="AI85" s="735"/>
      <c r="AJ85" s="688"/>
      <c r="AK85" s="737"/>
    </row>
    <row r="86" spans="2:37" ht="18.75" thickBot="1">
      <c r="B86" s="721"/>
      <c r="C86" s="722"/>
      <c r="D86" s="680"/>
      <c r="E86" s="723" t="s">
        <v>49</v>
      </c>
      <c r="F86" s="723" t="s">
        <v>141</v>
      </c>
      <c r="G86" s="723" t="s">
        <v>155</v>
      </c>
      <c r="H86" s="724" t="s">
        <v>1873</v>
      </c>
      <c r="I86" s="725"/>
      <c r="J86" s="726"/>
      <c r="K86" s="727"/>
      <c r="L86" s="681"/>
      <c r="M86" s="728"/>
      <c r="N86" s="729"/>
      <c r="O86" s="679"/>
      <c r="P86" s="728"/>
      <c r="Q86" s="729"/>
      <c r="R86" s="681"/>
      <c r="S86" s="728"/>
      <c r="T86" s="729"/>
      <c r="U86" s="730"/>
      <c r="V86" s="731"/>
      <c r="W86" s="731"/>
      <c r="X86" s="731"/>
      <c r="Y86" s="732"/>
      <c r="Z86" s="732"/>
      <c r="AA86" s="733"/>
      <c r="AB86" s="734"/>
      <c r="AC86" s="731"/>
      <c r="AD86" s="732"/>
      <c r="AE86" s="732"/>
      <c r="AF86" s="735"/>
      <c r="AG86" s="731"/>
      <c r="AH86" s="736"/>
      <c r="AI86" s="735"/>
      <c r="AJ86" s="688"/>
      <c r="AK86" s="737"/>
    </row>
    <row r="87" spans="2:37" ht="18.75" thickBot="1">
      <c r="B87" s="721"/>
      <c r="C87" s="722"/>
      <c r="D87" s="680"/>
      <c r="E87" s="723" t="s">
        <v>49</v>
      </c>
      <c r="F87" s="723" t="s">
        <v>141</v>
      </c>
      <c r="G87" s="723" t="s">
        <v>155</v>
      </c>
      <c r="H87" s="724" t="s">
        <v>1873</v>
      </c>
      <c r="I87" s="725"/>
      <c r="J87" s="726"/>
      <c r="K87" s="727"/>
      <c r="L87" s="681"/>
      <c r="M87" s="728"/>
      <c r="N87" s="729"/>
      <c r="O87" s="679"/>
      <c r="P87" s="728"/>
      <c r="Q87" s="729"/>
      <c r="R87" s="681"/>
      <c r="S87" s="728"/>
      <c r="T87" s="729"/>
      <c r="U87" s="730"/>
      <c r="V87" s="731"/>
      <c r="W87" s="731"/>
      <c r="X87" s="731"/>
      <c r="Y87" s="732"/>
      <c r="Z87" s="732"/>
      <c r="AA87" s="733"/>
      <c r="AB87" s="734"/>
      <c r="AC87" s="731"/>
      <c r="AD87" s="732"/>
      <c r="AE87" s="732"/>
      <c r="AF87" s="735"/>
      <c r="AG87" s="731"/>
      <c r="AH87" s="736"/>
      <c r="AI87" s="735"/>
      <c r="AJ87" s="688"/>
      <c r="AK87" s="737"/>
    </row>
    <row r="88" spans="2:37" ht="18.75" thickBot="1">
      <c r="B88" s="721"/>
      <c r="C88" s="722"/>
      <c r="D88" s="680"/>
      <c r="E88" s="723" t="s">
        <v>49</v>
      </c>
      <c r="F88" s="723" t="s">
        <v>141</v>
      </c>
      <c r="G88" s="723" t="s">
        <v>155</v>
      </c>
      <c r="H88" s="724" t="s">
        <v>1873</v>
      </c>
      <c r="I88" s="725"/>
      <c r="J88" s="726"/>
      <c r="K88" s="727"/>
      <c r="L88" s="681"/>
      <c r="M88" s="728"/>
      <c r="N88" s="729"/>
      <c r="O88" s="679"/>
      <c r="P88" s="728"/>
      <c r="Q88" s="729"/>
      <c r="R88" s="681"/>
      <c r="S88" s="728"/>
      <c r="T88" s="729"/>
      <c r="U88" s="730"/>
      <c r="V88" s="731"/>
      <c r="W88" s="731"/>
      <c r="X88" s="731"/>
      <c r="Y88" s="732"/>
      <c r="Z88" s="732"/>
      <c r="AA88" s="733"/>
      <c r="AB88" s="734"/>
      <c r="AC88" s="731"/>
      <c r="AD88" s="732"/>
      <c r="AE88" s="732"/>
      <c r="AF88" s="735"/>
      <c r="AG88" s="731"/>
      <c r="AH88" s="736"/>
      <c r="AI88" s="735"/>
      <c r="AJ88" s="688"/>
      <c r="AK88" s="737"/>
    </row>
    <row r="89" spans="2:37" ht="18.75" thickBot="1">
      <c r="B89" s="721"/>
      <c r="C89" s="722"/>
      <c r="D89" s="680"/>
      <c r="E89" s="723" t="s">
        <v>49</v>
      </c>
      <c r="F89" s="723" t="s">
        <v>141</v>
      </c>
      <c r="G89" s="723" t="s">
        <v>155</v>
      </c>
      <c r="H89" s="724" t="s">
        <v>1873</v>
      </c>
      <c r="I89" s="725"/>
      <c r="J89" s="726"/>
      <c r="K89" s="727"/>
      <c r="L89" s="681"/>
      <c r="M89" s="728"/>
      <c r="N89" s="729"/>
      <c r="O89" s="679"/>
      <c r="P89" s="728"/>
      <c r="Q89" s="741"/>
      <c r="R89" s="681"/>
      <c r="S89" s="728"/>
      <c r="T89" s="729"/>
      <c r="U89" s="730"/>
      <c r="V89" s="731"/>
      <c r="W89" s="731"/>
      <c r="X89" s="731"/>
      <c r="Y89" s="732"/>
      <c r="Z89" s="732"/>
      <c r="AA89" s="733"/>
      <c r="AB89" s="734"/>
      <c r="AC89" s="731"/>
      <c r="AD89" s="732"/>
      <c r="AE89" s="732"/>
      <c r="AF89" s="735"/>
      <c r="AG89" s="731"/>
      <c r="AH89" s="736"/>
      <c r="AI89" s="735"/>
      <c r="AJ89" s="688"/>
      <c r="AK89" s="737"/>
    </row>
    <row r="90" spans="2:37" ht="18.75" thickBot="1">
      <c r="B90" s="721"/>
      <c r="C90" s="722"/>
      <c r="D90" s="680"/>
      <c r="E90" s="723" t="s">
        <v>49</v>
      </c>
      <c r="F90" s="723" t="s">
        <v>141</v>
      </c>
      <c r="G90" s="723" t="s">
        <v>155</v>
      </c>
      <c r="H90" s="724" t="s">
        <v>1873</v>
      </c>
      <c r="I90" s="725"/>
      <c r="J90" s="726"/>
      <c r="K90" s="727"/>
      <c r="L90" s="681"/>
      <c r="M90" s="728"/>
      <c r="N90" s="729"/>
      <c r="O90" s="679"/>
      <c r="P90" s="728"/>
      <c r="Q90" s="729"/>
      <c r="R90" s="681"/>
      <c r="S90" s="728"/>
      <c r="T90" s="729"/>
      <c r="U90" s="730"/>
      <c r="V90" s="731"/>
      <c r="W90" s="731"/>
      <c r="X90" s="731"/>
      <c r="Y90" s="732"/>
      <c r="Z90" s="732"/>
      <c r="AA90" s="733"/>
      <c r="AB90" s="734"/>
      <c r="AC90" s="731"/>
      <c r="AD90" s="732"/>
      <c r="AE90" s="732"/>
      <c r="AF90" s="735"/>
      <c r="AG90" s="731"/>
      <c r="AH90" s="736"/>
      <c r="AI90" s="735"/>
      <c r="AJ90" s="688"/>
      <c r="AK90" s="737"/>
    </row>
    <row r="91" spans="2:37" ht="18.75" thickBot="1">
      <c r="B91" s="721"/>
      <c r="C91" s="722"/>
      <c r="D91" s="680"/>
      <c r="E91" s="723" t="s">
        <v>49</v>
      </c>
      <c r="F91" s="723" t="s">
        <v>141</v>
      </c>
      <c r="G91" s="723" t="s">
        <v>155</v>
      </c>
      <c r="H91" s="724" t="s">
        <v>1873</v>
      </c>
      <c r="I91" s="725"/>
      <c r="J91" s="726"/>
      <c r="K91" s="727"/>
      <c r="L91" s="681"/>
      <c r="M91" s="728"/>
      <c r="N91" s="729"/>
      <c r="O91" s="679"/>
      <c r="P91" s="728"/>
      <c r="Q91" s="729"/>
      <c r="R91" s="681"/>
      <c r="S91" s="728"/>
      <c r="T91" s="729"/>
      <c r="U91" s="730"/>
      <c r="V91" s="731"/>
      <c r="W91" s="731"/>
      <c r="X91" s="731"/>
      <c r="Y91" s="732"/>
      <c r="Z91" s="732"/>
      <c r="AA91" s="733"/>
      <c r="AB91" s="734"/>
      <c r="AC91" s="731"/>
      <c r="AD91" s="732"/>
      <c r="AE91" s="732"/>
      <c r="AF91" s="735"/>
      <c r="AG91" s="731"/>
      <c r="AH91" s="736"/>
      <c r="AI91" s="735"/>
      <c r="AJ91" s="688"/>
      <c r="AK91" s="737"/>
    </row>
    <row r="92" spans="2:37" ht="18.75" thickBot="1">
      <c r="B92" s="721"/>
      <c r="C92" s="722"/>
      <c r="D92" s="680"/>
      <c r="E92" s="723" t="s">
        <v>49</v>
      </c>
      <c r="F92" s="723" t="s">
        <v>141</v>
      </c>
      <c r="G92" s="723" t="s">
        <v>155</v>
      </c>
      <c r="H92" s="724" t="s">
        <v>1873</v>
      </c>
      <c r="I92" s="725"/>
      <c r="J92" s="726"/>
      <c r="K92" s="727"/>
      <c r="L92" s="681"/>
      <c r="M92" s="728"/>
      <c r="N92" s="729"/>
      <c r="O92" s="679"/>
      <c r="P92" s="728"/>
      <c r="Q92" s="729"/>
      <c r="R92" s="681"/>
      <c r="S92" s="728"/>
      <c r="T92" s="729"/>
      <c r="U92" s="730"/>
      <c r="V92" s="731"/>
      <c r="W92" s="731"/>
      <c r="X92" s="731"/>
      <c r="Y92" s="732"/>
      <c r="Z92" s="732"/>
      <c r="AA92" s="733"/>
      <c r="AB92" s="734"/>
      <c r="AC92" s="731"/>
      <c r="AD92" s="732"/>
      <c r="AE92" s="732"/>
      <c r="AF92" s="735"/>
      <c r="AG92" s="731"/>
      <c r="AH92" s="736"/>
      <c r="AI92" s="735"/>
      <c r="AJ92" s="688"/>
      <c r="AK92" s="737"/>
    </row>
    <row r="93" spans="2:37" ht="18.75" thickBot="1">
      <c r="B93" s="721"/>
      <c r="C93" s="722"/>
      <c r="D93" s="680"/>
      <c r="E93" s="723" t="s">
        <v>49</v>
      </c>
      <c r="F93" s="723" t="s">
        <v>141</v>
      </c>
      <c r="G93" s="723" t="s">
        <v>155</v>
      </c>
      <c r="H93" s="724" t="s">
        <v>1873</v>
      </c>
      <c r="I93" s="725"/>
      <c r="J93" s="726"/>
      <c r="K93" s="727"/>
      <c r="L93" s="681"/>
      <c r="M93" s="728"/>
      <c r="N93" s="729"/>
      <c r="O93" s="679"/>
      <c r="P93" s="728"/>
      <c r="Q93" s="729"/>
      <c r="R93" s="681"/>
      <c r="S93" s="728"/>
      <c r="T93" s="729"/>
      <c r="U93" s="730"/>
      <c r="V93" s="731"/>
      <c r="W93" s="731"/>
      <c r="X93" s="731"/>
      <c r="Y93" s="732"/>
      <c r="Z93" s="732"/>
      <c r="AA93" s="733"/>
      <c r="AB93" s="734"/>
      <c r="AC93" s="731"/>
      <c r="AD93" s="732"/>
      <c r="AE93" s="732"/>
      <c r="AF93" s="735"/>
      <c r="AG93" s="731"/>
      <c r="AH93" s="736"/>
      <c r="AI93" s="735"/>
      <c r="AJ93" s="688"/>
      <c r="AK93" s="737"/>
    </row>
    <row r="94" spans="2:37" ht="18.75" thickBot="1">
      <c r="B94" s="721"/>
      <c r="C94" s="722"/>
      <c r="D94" s="680"/>
      <c r="E94" s="723" t="s">
        <v>49</v>
      </c>
      <c r="F94" s="723" t="s">
        <v>141</v>
      </c>
      <c r="G94" s="723" t="s">
        <v>155</v>
      </c>
      <c r="H94" s="724" t="s">
        <v>1873</v>
      </c>
      <c r="I94" s="725"/>
      <c r="J94" s="726"/>
      <c r="K94" s="727"/>
      <c r="L94" s="681"/>
      <c r="M94" s="728"/>
      <c r="N94" s="729"/>
      <c r="O94" s="679"/>
      <c r="P94" s="728"/>
      <c r="Q94" s="729"/>
      <c r="R94" s="681"/>
      <c r="S94" s="728"/>
      <c r="T94" s="729"/>
      <c r="U94" s="730"/>
      <c r="V94" s="731"/>
      <c r="W94" s="731"/>
      <c r="X94" s="731"/>
      <c r="Y94" s="732"/>
      <c r="Z94" s="732"/>
      <c r="AA94" s="733"/>
      <c r="AB94" s="734"/>
      <c r="AC94" s="731"/>
      <c r="AD94" s="732"/>
      <c r="AE94" s="732"/>
      <c r="AF94" s="735"/>
      <c r="AG94" s="731"/>
      <c r="AH94" s="736"/>
      <c r="AI94" s="735"/>
      <c r="AJ94" s="688"/>
      <c r="AK94" s="737"/>
    </row>
    <row r="95" spans="2:37" ht="18.75" thickBot="1">
      <c r="B95" s="721"/>
      <c r="C95" s="722"/>
      <c r="D95" s="680"/>
      <c r="E95" s="723" t="s">
        <v>49</v>
      </c>
      <c r="F95" s="723" t="s">
        <v>141</v>
      </c>
      <c r="G95" s="723" t="s">
        <v>155</v>
      </c>
      <c r="H95" s="724" t="s">
        <v>1873</v>
      </c>
      <c r="I95" s="725"/>
      <c r="J95" s="726"/>
      <c r="K95" s="727"/>
      <c r="L95" s="681"/>
      <c r="M95" s="728"/>
      <c r="N95" s="729"/>
      <c r="O95" s="679"/>
      <c r="P95" s="728"/>
      <c r="Q95" s="729"/>
      <c r="R95" s="681"/>
      <c r="S95" s="728"/>
      <c r="T95" s="729"/>
      <c r="U95" s="730"/>
      <c r="V95" s="731"/>
      <c r="W95" s="731"/>
      <c r="X95" s="731"/>
      <c r="Y95" s="732"/>
      <c r="Z95" s="732"/>
      <c r="AA95" s="733"/>
      <c r="AB95" s="734"/>
      <c r="AC95" s="731"/>
      <c r="AD95" s="732"/>
      <c r="AE95" s="732"/>
      <c r="AF95" s="735"/>
      <c r="AG95" s="731"/>
      <c r="AH95" s="736"/>
      <c r="AI95" s="735"/>
      <c r="AJ95" s="688"/>
      <c r="AK95" s="737"/>
    </row>
    <row r="96" spans="2:37" ht="18.75" thickBot="1">
      <c r="B96" s="721"/>
      <c r="C96" s="722"/>
      <c r="D96" s="680"/>
      <c r="E96" s="723" t="s">
        <v>49</v>
      </c>
      <c r="F96" s="723" t="s">
        <v>141</v>
      </c>
      <c r="G96" s="723" t="s">
        <v>155</v>
      </c>
      <c r="H96" s="724" t="s">
        <v>1873</v>
      </c>
      <c r="I96" s="725"/>
      <c r="J96" s="726"/>
      <c r="K96" s="727"/>
      <c r="L96" s="681"/>
      <c r="M96" s="728"/>
      <c r="N96" s="729"/>
      <c r="O96" s="679"/>
      <c r="P96" s="728"/>
      <c r="Q96" s="729"/>
      <c r="R96" s="681"/>
      <c r="S96" s="728"/>
      <c r="T96" s="729"/>
      <c r="U96" s="730"/>
      <c r="V96" s="731"/>
      <c r="W96" s="731"/>
      <c r="X96" s="731"/>
      <c r="Y96" s="732"/>
      <c r="Z96" s="732"/>
      <c r="AA96" s="733"/>
      <c r="AB96" s="734"/>
      <c r="AC96" s="731"/>
      <c r="AD96" s="732"/>
      <c r="AE96" s="732"/>
      <c r="AF96" s="735"/>
      <c r="AG96" s="731"/>
      <c r="AH96" s="736"/>
      <c r="AI96" s="735"/>
      <c r="AJ96" s="688"/>
      <c r="AK96" s="737"/>
    </row>
    <row r="97" spans="1:37" ht="18.75" thickBot="1">
      <c r="B97" s="721"/>
      <c r="C97" s="722"/>
      <c r="D97" s="680"/>
      <c r="E97" s="723" t="s">
        <v>49</v>
      </c>
      <c r="F97" s="723" t="s">
        <v>141</v>
      </c>
      <c r="G97" s="723" t="s">
        <v>155</v>
      </c>
      <c r="H97" s="724" t="s">
        <v>1873</v>
      </c>
      <c r="I97" s="725"/>
      <c r="J97" s="726"/>
      <c r="K97" s="727"/>
      <c r="L97" s="681"/>
      <c r="M97" s="728"/>
      <c r="N97" s="729"/>
      <c r="O97" s="679"/>
      <c r="P97" s="728"/>
      <c r="Q97" s="729"/>
      <c r="R97" s="681"/>
      <c r="S97" s="728"/>
      <c r="T97" s="729"/>
      <c r="U97" s="730"/>
      <c r="V97" s="731"/>
      <c r="W97" s="731"/>
      <c r="X97" s="731"/>
      <c r="Y97" s="732"/>
      <c r="Z97" s="732"/>
      <c r="AA97" s="733"/>
      <c r="AB97" s="734"/>
      <c r="AC97" s="731"/>
      <c r="AD97" s="732"/>
      <c r="AE97" s="732"/>
      <c r="AF97" s="735"/>
      <c r="AG97" s="731"/>
      <c r="AH97" s="736"/>
      <c r="AI97" s="735"/>
      <c r="AJ97" s="688"/>
      <c r="AK97" s="737"/>
    </row>
    <row r="98" spans="1:37" ht="18.75" thickBot="1">
      <c r="B98" s="721"/>
      <c r="C98" s="722"/>
      <c r="D98" s="680"/>
      <c r="E98" s="723" t="s">
        <v>49</v>
      </c>
      <c r="F98" s="723" t="s">
        <v>141</v>
      </c>
      <c r="G98" s="723" t="s">
        <v>155</v>
      </c>
      <c r="H98" s="724" t="s">
        <v>1873</v>
      </c>
      <c r="I98" s="725"/>
      <c r="J98" s="726"/>
      <c r="K98" s="727"/>
      <c r="L98" s="681"/>
      <c r="M98" s="728"/>
      <c r="N98" s="729"/>
      <c r="O98" s="679"/>
      <c r="P98" s="728"/>
      <c r="Q98" s="729"/>
      <c r="R98" s="681"/>
      <c r="S98" s="728"/>
      <c r="T98" s="729"/>
      <c r="U98" s="730"/>
      <c r="V98" s="731"/>
      <c r="W98" s="731"/>
      <c r="X98" s="731"/>
      <c r="Y98" s="732"/>
      <c r="Z98" s="732"/>
      <c r="AA98" s="733"/>
      <c r="AB98" s="734"/>
      <c r="AC98" s="731"/>
      <c r="AD98" s="732"/>
      <c r="AE98" s="732"/>
      <c r="AF98" s="735"/>
      <c r="AG98" s="731"/>
      <c r="AH98" s="736"/>
      <c r="AI98" s="735"/>
      <c r="AJ98" s="688"/>
      <c r="AK98" s="737"/>
    </row>
    <row r="99" spans="1:37" ht="18.75" thickBot="1">
      <c r="B99" s="721"/>
      <c r="C99" s="722"/>
      <c r="D99" s="680"/>
      <c r="E99" s="723" t="s">
        <v>49</v>
      </c>
      <c r="F99" s="723" t="s">
        <v>141</v>
      </c>
      <c r="G99" s="723" t="s">
        <v>155</v>
      </c>
      <c r="H99" s="724" t="s">
        <v>1873</v>
      </c>
      <c r="I99" s="725"/>
      <c r="J99" s="726"/>
      <c r="K99" s="727"/>
      <c r="L99" s="681"/>
      <c r="M99" s="728"/>
      <c r="N99" s="729"/>
      <c r="O99" s="679"/>
      <c r="P99" s="728"/>
      <c r="Q99" s="729"/>
      <c r="R99" s="681"/>
      <c r="S99" s="728"/>
      <c r="T99" s="729"/>
      <c r="U99" s="730"/>
      <c r="V99" s="731"/>
      <c r="W99" s="731"/>
      <c r="X99" s="731"/>
      <c r="Y99" s="732"/>
      <c r="Z99" s="732"/>
      <c r="AA99" s="733"/>
      <c r="AB99" s="734"/>
      <c r="AC99" s="731"/>
      <c r="AD99" s="732"/>
      <c r="AE99" s="732"/>
      <c r="AF99" s="735"/>
      <c r="AG99" s="731"/>
      <c r="AH99" s="736"/>
      <c r="AI99" s="735"/>
      <c r="AJ99" s="688"/>
      <c r="AK99" s="737"/>
    </row>
    <row r="100" spans="1:37" ht="22.5" thickBot="1">
      <c r="A100" s="764" t="s">
        <v>2216</v>
      </c>
      <c r="B100" s="721"/>
      <c r="C100" s="722"/>
      <c r="D100" s="680"/>
      <c r="E100" s="723"/>
      <c r="F100" s="723"/>
      <c r="G100" s="723"/>
      <c r="H100" s="724"/>
      <c r="I100" s="725"/>
      <c r="J100" s="726"/>
      <c r="K100" s="727"/>
      <c r="L100" s="747"/>
      <c r="M100" s="728"/>
      <c r="N100" s="729"/>
      <c r="O100" s="738"/>
      <c r="P100" s="728"/>
      <c r="Q100" s="729"/>
      <c r="R100" s="681"/>
      <c r="S100" s="728"/>
      <c r="T100" s="729"/>
      <c r="U100" s="730"/>
      <c r="V100" s="731"/>
      <c r="W100" s="731"/>
      <c r="X100" s="731"/>
      <c r="Y100" s="732"/>
      <c r="Z100" s="732"/>
      <c r="AA100" s="733"/>
      <c r="AB100" s="734"/>
      <c r="AC100" s="731"/>
      <c r="AD100" s="732"/>
      <c r="AE100" s="732"/>
      <c r="AF100" s="735"/>
      <c r="AG100" s="731"/>
      <c r="AH100" s="736"/>
      <c r="AI100" s="735"/>
      <c r="AJ100" s="688"/>
      <c r="AK100" s="737"/>
    </row>
    <row r="101" spans="1:37" ht="130.5" thickBot="1">
      <c r="B101" s="721">
        <v>190666</v>
      </c>
      <c r="C101" s="722"/>
      <c r="D101" s="680" t="s">
        <v>1959</v>
      </c>
      <c r="E101" s="723" t="s">
        <v>49</v>
      </c>
      <c r="F101" s="723" t="s">
        <v>141</v>
      </c>
      <c r="G101" s="723" t="s">
        <v>155</v>
      </c>
      <c r="H101" s="724" t="s">
        <v>1873</v>
      </c>
      <c r="I101" s="725"/>
      <c r="J101" s="726"/>
      <c r="K101" s="727" t="s">
        <v>2026</v>
      </c>
      <c r="L101" s="747" t="s">
        <v>1960</v>
      </c>
      <c r="M101" s="728"/>
      <c r="N101" s="729"/>
      <c r="O101" s="738"/>
      <c r="P101" s="728"/>
      <c r="Q101" s="729"/>
      <c r="R101" s="681"/>
      <c r="S101" s="728"/>
      <c r="T101" s="729"/>
      <c r="U101" s="730"/>
      <c r="V101" s="731" t="s">
        <v>1875</v>
      </c>
      <c r="W101" s="731" t="s">
        <v>1874</v>
      </c>
      <c r="X101" s="731"/>
      <c r="Y101" s="732"/>
      <c r="Z101" s="732"/>
      <c r="AA101" s="733"/>
      <c r="AB101" s="734"/>
      <c r="AC101" s="731"/>
      <c r="AD101" s="732"/>
      <c r="AE101" s="732"/>
      <c r="AF101" s="735"/>
      <c r="AG101" s="731"/>
      <c r="AH101" s="736"/>
      <c r="AI101" s="735"/>
      <c r="AJ101" s="688" t="s">
        <v>1961</v>
      </c>
      <c r="AK101" s="737"/>
    </row>
    <row r="102" spans="1:37" ht="87.75" thickBot="1">
      <c r="B102" s="721">
        <v>190667</v>
      </c>
      <c r="C102" s="722"/>
      <c r="D102" s="680" t="s">
        <v>2177</v>
      </c>
      <c r="E102" s="723" t="s">
        <v>49</v>
      </c>
      <c r="F102" s="723" t="s">
        <v>141</v>
      </c>
      <c r="G102" s="723" t="s">
        <v>155</v>
      </c>
      <c r="H102" s="724" t="s">
        <v>1873</v>
      </c>
      <c r="I102" s="725"/>
      <c r="J102" s="726"/>
      <c r="K102" s="727" t="s">
        <v>2026</v>
      </c>
      <c r="L102" s="747" t="s">
        <v>2178</v>
      </c>
      <c r="M102" s="728"/>
      <c r="N102" s="729"/>
      <c r="O102" s="679"/>
      <c r="P102" s="728"/>
      <c r="Q102" s="729"/>
      <c r="R102" s="681"/>
      <c r="S102" s="728"/>
      <c r="T102" s="729"/>
      <c r="U102" s="730"/>
      <c r="V102" s="731" t="s">
        <v>2179</v>
      </c>
      <c r="W102" s="731" t="s">
        <v>1702</v>
      </c>
      <c r="X102" s="731"/>
      <c r="Y102" s="732"/>
      <c r="Z102" s="732"/>
      <c r="AA102" s="733"/>
      <c r="AB102" s="734"/>
      <c r="AC102" s="731"/>
      <c r="AD102" s="732"/>
      <c r="AE102" s="732"/>
      <c r="AF102" s="735"/>
      <c r="AG102" s="731"/>
      <c r="AH102" s="736"/>
      <c r="AI102" s="735"/>
      <c r="AJ102" s="688" t="s">
        <v>2180</v>
      </c>
      <c r="AK102" s="737"/>
    </row>
    <row r="103" spans="1:37" ht="261.75" thickBot="1">
      <c r="B103" s="721">
        <v>190668</v>
      </c>
      <c r="C103" s="722"/>
      <c r="D103" s="680" t="s">
        <v>2181</v>
      </c>
      <c r="E103" s="723" t="s">
        <v>49</v>
      </c>
      <c r="F103" s="723" t="s">
        <v>141</v>
      </c>
      <c r="G103" s="723" t="s">
        <v>155</v>
      </c>
      <c r="H103" s="724" t="s">
        <v>1873</v>
      </c>
      <c r="I103" s="725"/>
      <c r="J103" s="726"/>
      <c r="K103" s="727" t="s">
        <v>2026</v>
      </c>
      <c r="L103" s="747" t="s">
        <v>2182</v>
      </c>
      <c r="M103" s="728"/>
      <c r="N103" s="729"/>
      <c r="O103" s="679"/>
      <c r="P103" s="728"/>
      <c r="Q103" s="729"/>
      <c r="R103" s="681"/>
      <c r="S103" s="728"/>
      <c r="T103" s="729"/>
      <c r="U103" s="730"/>
      <c r="V103" s="731" t="s">
        <v>1249</v>
      </c>
      <c r="W103" s="731" t="s">
        <v>2183</v>
      </c>
      <c r="X103" s="731"/>
      <c r="Y103" s="732"/>
      <c r="Z103" s="732"/>
      <c r="AA103" s="733"/>
      <c r="AB103" s="734"/>
      <c r="AC103" s="731"/>
      <c r="AD103" s="732"/>
      <c r="AE103" s="732"/>
      <c r="AF103" s="735"/>
      <c r="AG103" s="731"/>
      <c r="AH103" s="736"/>
      <c r="AI103" s="735"/>
      <c r="AJ103" s="688" t="s">
        <v>2184</v>
      </c>
      <c r="AK103" s="737"/>
    </row>
    <row r="104" spans="1:37" ht="153" thickBot="1">
      <c r="B104" s="721">
        <v>190669</v>
      </c>
      <c r="C104" s="722"/>
      <c r="D104" s="680" t="s">
        <v>2185</v>
      </c>
      <c r="E104" s="723" t="s">
        <v>49</v>
      </c>
      <c r="F104" s="723" t="s">
        <v>141</v>
      </c>
      <c r="G104" s="723" t="s">
        <v>155</v>
      </c>
      <c r="H104" s="724" t="s">
        <v>1873</v>
      </c>
      <c r="I104" s="725"/>
      <c r="J104" s="726"/>
      <c r="K104" s="727" t="s">
        <v>2026</v>
      </c>
      <c r="L104" s="747" t="s">
        <v>2186</v>
      </c>
      <c r="M104" s="728"/>
      <c r="N104" s="729"/>
      <c r="O104" s="679"/>
      <c r="P104" s="728"/>
      <c r="Q104" s="729"/>
      <c r="R104" s="681"/>
      <c r="S104" s="728"/>
      <c r="T104" s="729"/>
      <c r="U104" s="730"/>
      <c r="V104" s="731" t="s">
        <v>1249</v>
      </c>
      <c r="W104" s="731" t="s">
        <v>2183</v>
      </c>
      <c r="X104" s="731"/>
      <c r="Y104" s="732"/>
      <c r="Z104" s="732"/>
      <c r="AA104" s="733"/>
      <c r="AB104" s="734"/>
      <c r="AC104" s="731"/>
      <c r="AD104" s="732"/>
      <c r="AE104" s="732"/>
      <c r="AF104" s="735"/>
      <c r="AG104" s="731"/>
      <c r="AH104" s="736"/>
      <c r="AI104" s="735"/>
      <c r="AJ104" s="688" t="s">
        <v>2184</v>
      </c>
      <c r="AK104" s="737"/>
    </row>
    <row r="105" spans="1:37" ht="129" thickBot="1">
      <c r="B105" s="721">
        <v>190670</v>
      </c>
      <c r="C105" s="722"/>
      <c r="D105" s="680" t="s">
        <v>2187</v>
      </c>
      <c r="E105" s="723" t="s">
        <v>49</v>
      </c>
      <c r="F105" s="723" t="s">
        <v>141</v>
      </c>
      <c r="G105" s="723" t="s">
        <v>155</v>
      </c>
      <c r="H105" s="724" t="s">
        <v>1873</v>
      </c>
      <c r="I105" s="725"/>
      <c r="J105" s="726"/>
      <c r="K105" s="727" t="s">
        <v>2026</v>
      </c>
      <c r="L105" s="747" t="s">
        <v>2188</v>
      </c>
      <c r="M105" s="728"/>
      <c r="N105" s="729"/>
      <c r="O105" s="679"/>
      <c r="P105" s="728"/>
      <c r="Q105" s="729"/>
      <c r="R105" s="681"/>
      <c r="S105" s="728"/>
      <c r="T105" s="729"/>
      <c r="U105" s="730"/>
      <c r="V105" s="731" t="s">
        <v>2116</v>
      </c>
      <c r="W105" s="731" t="s">
        <v>2117</v>
      </c>
      <c r="X105" s="731"/>
      <c r="Y105" s="732"/>
      <c r="Z105" s="732"/>
      <c r="AA105" s="733"/>
      <c r="AB105" s="734"/>
      <c r="AC105" s="731"/>
      <c r="AD105" s="732"/>
      <c r="AE105" s="732"/>
      <c r="AF105" s="735"/>
      <c r="AG105" s="731"/>
      <c r="AH105" s="736"/>
      <c r="AI105" s="735"/>
      <c r="AJ105" s="688" t="s">
        <v>2189</v>
      </c>
      <c r="AK105" s="737"/>
    </row>
    <row r="106" spans="1:37" ht="153" thickBot="1">
      <c r="B106" s="721">
        <v>190671</v>
      </c>
      <c r="C106" s="722"/>
      <c r="D106" s="680" t="s">
        <v>2190</v>
      </c>
      <c r="E106" s="723" t="s">
        <v>49</v>
      </c>
      <c r="F106" s="723" t="s">
        <v>141</v>
      </c>
      <c r="G106" s="723" t="s">
        <v>155</v>
      </c>
      <c r="H106" s="724" t="s">
        <v>1873</v>
      </c>
      <c r="I106" s="725"/>
      <c r="J106" s="726"/>
      <c r="K106" s="727" t="s">
        <v>2026</v>
      </c>
      <c r="L106" s="747" t="s">
        <v>2191</v>
      </c>
      <c r="M106" s="728"/>
      <c r="N106" s="729"/>
      <c r="O106" s="679"/>
      <c r="P106" s="728"/>
      <c r="Q106" s="729"/>
      <c r="R106" s="681"/>
      <c r="S106" s="728"/>
      <c r="T106" s="729"/>
      <c r="U106" s="730"/>
      <c r="V106" s="731" t="s">
        <v>2192</v>
      </c>
      <c r="W106" s="731" t="s">
        <v>2117</v>
      </c>
      <c r="X106" s="731"/>
      <c r="Y106" s="732"/>
      <c r="Z106" s="732"/>
      <c r="AA106" s="733"/>
      <c r="AB106" s="734"/>
      <c r="AC106" s="731"/>
      <c r="AD106" s="732"/>
      <c r="AE106" s="732"/>
      <c r="AF106" s="735"/>
      <c r="AG106" s="731"/>
      <c r="AH106" s="736"/>
      <c r="AI106" s="735"/>
      <c r="AJ106" s="688" t="s">
        <v>2193</v>
      </c>
      <c r="AK106" s="737"/>
    </row>
    <row r="107" spans="1:37" ht="126.75" thickBot="1">
      <c r="B107" s="721">
        <v>190672</v>
      </c>
      <c r="C107" s="722"/>
      <c r="D107" s="680" t="s">
        <v>2190</v>
      </c>
      <c r="E107" s="723" t="s">
        <v>49</v>
      </c>
      <c r="F107" s="723" t="s">
        <v>141</v>
      </c>
      <c r="G107" s="723" t="s">
        <v>155</v>
      </c>
      <c r="H107" s="724" t="s">
        <v>1873</v>
      </c>
      <c r="I107" s="725"/>
      <c r="J107" s="726"/>
      <c r="K107" s="727" t="s">
        <v>2026</v>
      </c>
      <c r="L107" s="681" t="s">
        <v>2194</v>
      </c>
      <c r="M107" s="728"/>
      <c r="N107" s="729"/>
      <c r="O107" s="679"/>
      <c r="P107" s="728"/>
      <c r="Q107" s="729"/>
      <c r="R107" s="681"/>
      <c r="S107" s="728"/>
      <c r="T107" s="729"/>
      <c r="U107" s="730"/>
      <c r="V107" s="731" t="s">
        <v>756</v>
      </c>
      <c r="W107" s="731" t="s">
        <v>1880</v>
      </c>
      <c r="X107" s="731"/>
      <c r="Y107" s="732"/>
      <c r="Z107" s="732"/>
      <c r="AA107" s="733"/>
      <c r="AB107" s="734"/>
      <c r="AC107" s="731"/>
      <c r="AD107" s="732"/>
      <c r="AE107" s="732"/>
      <c r="AF107" s="735"/>
      <c r="AG107" s="731"/>
      <c r="AH107" s="736"/>
      <c r="AI107" s="735"/>
      <c r="AJ107" s="688" t="s">
        <v>2195</v>
      </c>
      <c r="AK107" s="737"/>
    </row>
    <row r="108" spans="1:37" ht="18.75" thickBot="1">
      <c r="B108" s="721"/>
      <c r="C108" s="722"/>
      <c r="D108" s="680"/>
      <c r="E108" s="723" t="s">
        <v>49</v>
      </c>
      <c r="F108" s="723" t="s">
        <v>141</v>
      </c>
      <c r="G108" s="723" t="s">
        <v>155</v>
      </c>
      <c r="H108" s="724" t="s">
        <v>1873</v>
      </c>
      <c r="I108" s="725"/>
      <c r="J108" s="726"/>
      <c r="K108" s="727"/>
      <c r="L108" s="681"/>
      <c r="M108" s="728"/>
      <c r="N108" s="729"/>
      <c r="O108" s="679"/>
      <c r="P108" s="728"/>
      <c r="Q108" s="729"/>
      <c r="R108" s="681"/>
      <c r="S108" s="728"/>
      <c r="T108" s="729"/>
      <c r="U108" s="730"/>
      <c r="V108" s="731"/>
      <c r="W108" s="731"/>
      <c r="X108" s="731"/>
      <c r="Y108" s="732"/>
      <c r="Z108" s="732"/>
      <c r="AA108" s="733"/>
      <c r="AB108" s="734"/>
      <c r="AC108" s="731"/>
      <c r="AD108" s="732"/>
      <c r="AE108" s="732"/>
      <c r="AF108" s="735"/>
      <c r="AG108" s="731"/>
      <c r="AH108" s="736"/>
      <c r="AI108" s="735"/>
      <c r="AJ108" s="688"/>
      <c r="AK108" s="737"/>
    </row>
    <row r="109" spans="1:37" ht="18.75" thickBot="1">
      <c r="B109" s="721"/>
      <c r="C109" s="722"/>
      <c r="D109" s="680"/>
      <c r="E109" s="723" t="s">
        <v>49</v>
      </c>
      <c r="F109" s="723" t="s">
        <v>141</v>
      </c>
      <c r="G109" s="723" t="s">
        <v>155</v>
      </c>
      <c r="H109" s="724" t="s">
        <v>1873</v>
      </c>
      <c r="I109" s="725"/>
      <c r="J109" s="726"/>
      <c r="K109" s="727"/>
      <c r="L109" s="681"/>
      <c r="M109" s="728"/>
      <c r="N109" s="729"/>
      <c r="O109" s="679"/>
      <c r="P109" s="728"/>
      <c r="Q109" s="729"/>
      <c r="R109" s="681"/>
      <c r="S109" s="728"/>
      <c r="T109" s="729"/>
      <c r="U109" s="730"/>
      <c r="V109" s="731"/>
      <c r="W109" s="731"/>
      <c r="X109" s="731"/>
      <c r="Y109" s="732"/>
      <c r="Z109" s="732"/>
      <c r="AA109" s="733"/>
      <c r="AB109" s="734"/>
      <c r="AC109" s="731"/>
      <c r="AD109" s="732"/>
      <c r="AE109" s="732"/>
      <c r="AF109" s="735"/>
      <c r="AG109" s="731"/>
      <c r="AH109" s="736"/>
      <c r="AI109" s="735"/>
      <c r="AJ109" s="688"/>
      <c r="AK109" s="737"/>
    </row>
    <row r="110" spans="1:37" ht="18.75" thickBot="1">
      <c r="B110" s="721"/>
      <c r="C110" s="722"/>
      <c r="D110" s="680"/>
      <c r="E110" s="723" t="s">
        <v>49</v>
      </c>
      <c r="F110" s="723" t="s">
        <v>141</v>
      </c>
      <c r="G110" s="723" t="s">
        <v>155</v>
      </c>
      <c r="H110" s="724" t="s">
        <v>1873</v>
      </c>
      <c r="I110" s="725"/>
      <c r="J110" s="726"/>
      <c r="K110" s="727"/>
      <c r="L110" s="681"/>
      <c r="M110" s="728"/>
      <c r="N110" s="729"/>
      <c r="O110" s="679"/>
      <c r="P110" s="728"/>
      <c r="Q110" s="729"/>
      <c r="R110" s="681"/>
      <c r="S110" s="728"/>
      <c r="T110" s="729"/>
      <c r="U110" s="730"/>
      <c r="V110" s="731"/>
      <c r="W110" s="731"/>
      <c r="X110" s="731"/>
      <c r="Y110" s="732"/>
      <c r="Z110" s="732"/>
      <c r="AA110" s="733"/>
      <c r="AB110" s="734"/>
      <c r="AC110" s="731"/>
      <c r="AD110" s="732"/>
      <c r="AE110" s="732"/>
      <c r="AF110" s="735"/>
      <c r="AG110" s="731"/>
      <c r="AH110" s="736"/>
      <c r="AI110" s="735"/>
      <c r="AJ110" s="688"/>
      <c r="AK110" s="737"/>
    </row>
    <row r="111" spans="1:37" ht="18.75" thickBot="1">
      <c r="B111" s="721"/>
      <c r="C111" s="722"/>
      <c r="D111" s="680"/>
      <c r="E111" s="723" t="s">
        <v>49</v>
      </c>
      <c r="F111" s="723" t="s">
        <v>141</v>
      </c>
      <c r="G111" s="723" t="s">
        <v>155</v>
      </c>
      <c r="H111" s="724" t="s">
        <v>1873</v>
      </c>
      <c r="I111" s="725"/>
      <c r="J111" s="726"/>
      <c r="K111" s="727"/>
      <c r="L111" s="681"/>
      <c r="M111" s="728"/>
      <c r="N111" s="729"/>
      <c r="O111" s="679"/>
      <c r="P111" s="728"/>
      <c r="Q111" s="729"/>
      <c r="R111" s="681"/>
      <c r="S111" s="728"/>
      <c r="T111" s="729"/>
      <c r="U111" s="730"/>
      <c r="V111" s="731"/>
      <c r="W111" s="731"/>
      <c r="X111" s="731"/>
      <c r="Y111" s="732"/>
      <c r="Z111" s="732"/>
      <c r="AA111" s="733"/>
      <c r="AB111" s="734"/>
      <c r="AC111" s="731"/>
      <c r="AD111" s="732"/>
      <c r="AE111" s="732"/>
      <c r="AF111" s="735"/>
      <c r="AG111" s="731"/>
      <c r="AH111" s="736"/>
      <c r="AI111" s="735"/>
      <c r="AJ111" s="688"/>
      <c r="AK111" s="737"/>
    </row>
    <row r="112" spans="1:37" ht="18.75" thickBot="1">
      <c r="B112" s="721"/>
      <c r="C112" s="722"/>
      <c r="D112" s="680"/>
      <c r="E112" s="723" t="s">
        <v>49</v>
      </c>
      <c r="F112" s="723" t="s">
        <v>141</v>
      </c>
      <c r="G112" s="723" t="s">
        <v>155</v>
      </c>
      <c r="H112" s="724" t="s">
        <v>1873</v>
      </c>
      <c r="I112" s="725"/>
      <c r="J112" s="726"/>
      <c r="K112" s="727"/>
      <c r="L112" s="681"/>
      <c r="M112" s="728"/>
      <c r="N112" s="729"/>
      <c r="O112" s="679"/>
      <c r="P112" s="728"/>
      <c r="Q112" s="729"/>
      <c r="R112" s="681"/>
      <c r="S112" s="728"/>
      <c r="T112" s="729"/>
      <c r="U112" s="730"/>
      <c r="V112" s="731"/>
      <c r="W112" s="731"/>
      <c r="X112" s="731"/>
      <c r="Y112" s="732"/>
      <c r="Z112" s="732"/>
      <c r="AA112" s="733"/>
      <c r="AB112" s="734"/>
      <c r="AC112" s="731"/>
      <c r="AD112" s="732"/>
      <c r="AE112" s="732"/>
      <c r="AF112" s="735"/>
      <c r="AG112" s="731"/>
      <c r="AH112" s="736"/>
      <c r="AI112" s="735"/>
      <c r="AJ112" s="688"/>
      <c r="AK112" s="737"/>
    </row>
    <row r="113" spans="2:37" ht="18.75" thickBot="1">
      <c r="B113" s="721"/>
      <c r="C113" s="722"/>
      <c r="D113" s="680"/>
      <c r="E113" s="723" t="s">
        <v>49</v>
      </c>
      <c r="F113" s="723" t="s">
        <v>141</v>
      </c>
      <c r="G113" s="723" t="s">
        <v>155</v>
      </c>
      <c r="H113" s="724" t="s">
        <v>1873</v>
      </c>
      <c r="I113" s="725"/>
      <c r="J113" s="726"/>
      <c r="K113" s="727"/>
      <c r="L113" s="681"/>
      <c r="M113" s="728"/>
      <c r="N113" s="729"/>
      <c r="O113" s="679"/>
      <c r="P113" s="728"/>
      <c r="Q113" s="729"/>
      <c r="R113" s="681"/>
      <c r="S113" s="728"/>
      <c r="T113" s="729"/>
      <c r="U113" s="730"/>
      <c r="V113" s="731"/>
      <c r="W113" s="731"/>
      <c r="X113" s="731"/>
      <c r="Y113" s="732"/>
      <c r="Z113" s="732"/>
      <c r="AA113" s="733"/>
      <c r="AB113" s="734"/>
      <c r="AC113" s="731"/>
      <c r="AD113" s="732"/>
      <c r="AE113" s="732"/>
      <c r="AF113" s="735"/>
      <c r="AG113" s="731"/>
      <c r="AH113" s="736"/>
      <c r="AI113" s="735"/>
      <c r="AJ113" s="688"/>
      <c r="AK113" s="737"/>
    </row>
    <row r="114" spans="2:37" ht="18.75" thickBot="1">
      <c r="B114" s="721"/>
      <c r="C114" s="722"/>
      <c r="D114" s="680"/>
      <c r="E114" s="723" t="s">
        <v>49</v>
      </c>
      <c r="F114" s="723" t="s">
        <v>141</v>
      </c>
      <c r="G114" s="723" t="s">
        <v>155</v>
      </c>
      <c r="H114" s="724" t="s">
        <v>1873</v>
      </c>
      <c r="I114" s="725"/>
      <c r="J114" s="726"/>
      <c r="K114" s="727"/>
      <c r="L114" s="681"/>
      <c r="M114" s="728"/>
      <c r="N114" s="729"/>
      <c r="O114" s="679"/>
      <c r="P114" s="728"/>
      <c r="Q114" s="729"/>
      <c r="R114" s="681"/>
      <c r="S114" s="728"/>
      <c r="T114" s="729"/>
      <c r="U114" s="730"/>
      <c r="V114" s="731"/>
      <c r="W114" s="731"/>
      <c r="X114" s="731"/>
      <c r="Y114" s="732"/>
      <c r="Z114" s="732"/>
      <c r="AA114" s="733"/>
      <c r="AB114" s="734"/>
      <c r="AC114" s="731"/>
      <c r="AD114" s="732"/>
      <c r="AE114" s="732"/>
      <c r="AF114" s="735"/>
      <c r="AG114" s="731"/>
      <c r="AH114" s="736"/>
      <c r="AI114" s="735"/>
      <c r="AJ114" s="688"/>
      <c r="AK114" s="737"/>
    </row>
    <row r="115" spans="2:37" ht="18.75" thickBot="1">
      <c r="B115" s="721"/>
      <c r="C115" s="722"/>
      <c r="D115" s="680"/>
      <c r="E115" s="723" t="s">
        <v>49</v>
      </c>
      <c r="F115" s="723" t="s">
        <v>141</v>
      </c>
      <c r="G115" s="723" t="s">
        <v>155</v>
      </c>
      <c r="H115" s="724" t="s">
        <v>1873</v>
      </c>
      <c r="I115" s="725"/>
      <c r="J115" s="726"/>
      <c r="K115" s="727"/>
      <c r="L115" s="681"/>
      <c r="M115" s="728"/>
      <c r="N115" s="729"/>
      <c r="O115" s="679"/>
      <c r="P115" s="728"/>
      <c r="Q115" s="729"/>
      <c r="R115" s="681"/>
      <c r="S115" s="728"/>
      <c r="T115" s="729"/>
      <c r="U115" s="730"/>
      <c r="V115" s="731"/>
      <c r="W115" s="731"/>
      <c r="X115" s="731"/>
      <c r="Y115" s="732"/>
      <c r="Z115" s="732"/>
      <c r="AA115" s="733"/>
      <c r="AB115" s="734"/>
      <c r="AC115" s="731"/>
      <c r="AD115" s="732"/>
      <c r="AE115" s="732"/>
      <c r="AF115" s="735"/>
      <c r="AG115" s="731"/>
      <c r="AH115" s="736"/>
      <c r="AI115" s="735"/>
      <c r="AJ115" s="688"/>
      <c r="AK115" s="737"/>
    </row>
    <row r="116" spans="2:37" ht="18.75" thickBot="1">
      <c r="B116" s="721"/>
      <c r="C116" s="722"/>
      <c r="D116" s="680"/>
      <c r="E116" s="723" t="s">
        <v>49</v>
      </c>
      <c r="F116" s="723" t="s">
        <v>141</v>
      </c>
      <c r="G116" s="723" t="s">
        <v>155</v>
      </c>
      <c r="H116" s="724" t="s">
        <v>1873</v>
      </c>
      <c r="I116" s="725"/>
      <c r="J116" s="726"/>
      <c r="K116" s="727"/>
      <c r="L116" s="681"/>
      <c r="M116" s="728"/>
      <c r="N116" s="729"/>
      <c r="O116" s="679"/>
      <c r="P116" s="728"/>
      <c r="Q116" s="729"/>
      <c r="R116" s="681"/>
      <c r="S116" s="728"/>
      <c r="T116" s="729"/>
      <c r="U116" s="730"/>
      <c r="V116" s="731"/>
      <c r="W116" s="731"/>
      <c r="X116" s="731"/>
      <c r="Y116" s="732"/>
      <c r="Z116" s="732"/>
      <c r="AA116" s="733"/>
      <c r="AB116" s="734"/>
      <c r="AC116" s="731"/>
      <c r="AD116" s="732"/>
      <c r="AE116" s="732"/>
      <c r="AF116" s="735"/>
      <c r="AG116" s="731"/>
      <c r="AH116" s="736"/>
      <c r="AI116" s="735"/>
      <c r="AJ116" s="688"/>
      <c r="AK116" s="737"/>
    </row>
    <row r="117" spans="2:37" ht="18.75" thickBot="1">
      <c r="B117" s="721"/>
      <c r="C117" s="722"/>
      <c r="D117" s="680"/>
      <c r="E117" s="723" t="s">
        <v>49</v>
      </c>
      <c r="F117" s="723" t="s">
        <v>141</v>
      </c>
      <c r="G117" s="723" t="s">
        <v>155</v>
      </c>
      <c r="H117" s="724" t="s">
        <v>1873</v>
      </c>
      <c r="I117" s="725"/>
      <c r="J117" s="726"/>
      <c r="K117" s="727"/>
      <c r="L117" s="681"/>
      <c r="M117" s="728"/>
      <c r="N117" s="729"/>
      <c r="O117" s="679"/>
      <c r="P117" s="728"/>
      <c r="Q117" s="729"/>
      <c r="R117" s="681"/>
      <c r="S117" s="728"/>
      <c r="T117" s="729"/>
      <c r="U117" s="730"/>
      <c r="V117" s="731"/>
      <c r="W117" s="731"/>
      <c r="X117" s="731"/>
      <c r="Y117" s="732"/>
      <c r="Z117" s="732"/>
      <c r="AA117" s="733"/>
      <c r="AB117" s="734"/>
      <c r="AC117" s="731"/>
      <c r="AD117" s="732"/>
      <c r="AE117" s="732"/>
      <c r="AF117" s="735"/>
      <c r="AG117" s="731"/>
      <c r="AH117" s="736"/>
      <c r="AI117" s="735"/>
      <c r="AJ117" s="688"/>
      <c r="AK117" s="737"/>
    </row>
    <row r="118" spans="2:37" ht="18.75" thickBot="1">
      <c r="B118" s="721"/>
      <c r="C118" s="722"/>
      <c r="D118" s="680"/>
      <c r="E118" s="723" t="s">
        <v>49</v>
      </c>
      <c r="F118" s="723" t="s">
        <v>141</v>
      </c>
      <c r="G118" s="723" t="s">
        <v>155</v>
      </c>
      <c r="H118" s="724" t="s">
        <v>1873</v>
      </c>
      <c r="I118" s="725"/>
      <c r="J118" s="726"/>
      <c r="K118" s="727"/>
      <c r="L118" s="681"/>
      <c r="M118" s="728"/>
      <c r="N118" s="729"/>
      <c r="O118" s="679"/>
      <c r="P118" s="728"/>
      <c r="Q118" s="729"/>
      <c r="R118" s="681"/>
      <c r="S118" s="728"/>
      <c r="T118" s="729"/>
      <c r="U118" s="730"/>
      <c r="V118" s="731"/>
      <c r="W118" s="731"/>
      <c r="X118" s="731"/>
      <c r="Y118" s="732"/>
      <c r="Z118" s="732"/>
      <c r="AA118" s="733"/>
      <c r="AB118" s="734"/>
      <c r="AC118" s="731"/>
      <c r="AD118" s="732"/>
      <c r="AE118" s="732"/>
      <c r="AF118" s="735"/>
      <c r="AG118" s="731"/>
      <c r="AH118" s="736"/>
      <c r="AI118" s="735"/>
      <c r="AJ118" s="688"/>
      <c r="AK118" s="737"/>
    </row>
    <row r="119" spans="2:37" ht="18.75" thickBot="1">
      <c r="B119" s="721"/>
      <c r="C119" s="722"/>
      <c r="D119" s="680"/>
      <c r="E119" s="723" t="s">
        <v>49</v>
      </c>
      <c r="F119" s="723" t="s">
        <v>141</v>
      </c>
      <c r="G119" s="723" t="s">
        <v>155</v>
      </c>
      <c r="H119" s="724" t="s">
        <v>1873</v>
      </c>
      <c r="I119" s="725"/>
      <c r="J119" s="726"/>
      <c r="K119" s="727"/>
      <c r="L119" s="681"/>
      <c r="M119" s="728"/>
      <c r="N119" s="729"/>
      <c r="O119" s="679"/>
      <c r="P119" s="728"/>
      <c r="Q119" s="729"/>
      <c r="R119" s="681"/>
      <c r="S119" s="728"/>
      <c r="T119" s="729"/>
      <c r="U119" s="730"/>
      <c r="V119" s="731"/>
      <c r="W119" s="731"/>
      <c r="X119" s="731"/>
      <c r="Y119" s="732"/>
      <c r="Z119" s="732"/>
      <c r="AA119" s="733"/>
      <c r="AB119" s="734"/>
      <c r="AC119" s="731"/>
      <c r="AD119" s="732"/>
      <c r="AE119" s="732"/>
      <c r="AF119" s="735"/>
      <c r="AG119" s="731"/>
      <c r="AH119" s="736"/>
      <c r="AI119" s="735"/>
      <c r="AJ119" s="688"/>
      <c r="AK119" s="737"/>
    </row>
    <row r="120" spans="2:37" ht="18.75" thickBot="1">
      <c r="B120" s="721"/>
      <c r="C120" s="722"/>
      <c r="D120" s="680"/>
      <c r="E120" s="723" t="s">
        <v>49</v>
      </c>
      <c r="F120" s="723" t="s">
        <v>141</v>
      </c>
      <c r="G120" s="723" t="s">
        <v>155</v>
      </c>
      <c r="H120" s="724" t="s">
        <v>1873</v>
      </c>
      <c r="I120" s="725"/>
      <c r="J120" s="726"/>
      <c r="K120" s="727"/>
      <c r="L120" s="681"/>
      <c r="M120" s="728"/>
      <c r="N120" s="729"/>
      <c r="O120" s="679"/>
      <c r="P120" s="728"/>
      <c r="Q120" s="729"/>
      <c r="R120" s="681"/>
      <c r="S120" s="728"/>
      <c r="T120" s="729"/>
      <c r="U120" s="730"/>
      <c r="V120" s="731"/>
      <c r="W120" s="731"/>
      <c r="X120" s="731"/>
      <c r="Y120" s="732"/>
      <c r="Z120" s="732"/>
      <c r="AA120" s="733"/>
      <c r="AB120" s="734"/>
      <c r="AC120" s="731"/>
      <c r="AD120" s="732"/>
      <c r="AE120" s="732"/>
      <c r="AF120" s="735"/>
      <c r="AG120" s="731"/>
      <c r="AH120" s="736"/>
      <c r="AI120" s="679"/>
      <c r="AJ120" s="688"/>
      <c r="AK120" s="737"/>
    </row>
    <row r="121" spans="2:37" ht="18.75" thickBot="1">
      <c r="B121" s="721"/>
      <c r="C121" s="722"/>
      <c r="D121" s="680"/>
      <c r="E121" s="723" t="s">
        <v>49</v>
      </c>
      <c r="F121" s="723" t="s">
        <v>141</v>
      </c>
      <c r="G121" s="723" t="s">
        <v>155</v>
      </c>
      <c r="H121" s="724" t="s">
        <v>1873</v>
      </c>
      <c r="I121" s="725"/>
      <c r="J121" s="726"/>
      <c r="K121" s="727"/>
      <c r="L121" s="681"/>
      <c r="M121" s="728"/>
      <c r="N121" s="729"/>
      <c r="O121" s="679"/>
      <c r="P121" s="728"/>
      <c r="Q121" s="729"/>
      <c r="R121" s="681"/>
      <c r="S121" s="728"/>
      <c r="T121" s="729"/>
      <c r="U121" s="730"/>
      <c r="V121" s="731"/>
      <c r="W121" s="731"/>
      <c r="X121" s="731"/>
      <c r="Y121" s="732"/>
      <c r="Z121" s="732"/>
      <c r="AA121" s="733"/>
      <c r="AB121" s="734"/>
      <c r="AC121" s="731"/>
      <c r="AD121" s="732"/>
      <c r="AE121" s="732"/>
      <c r="AF121" s="735"/>
      <c r="AG121" s="731"/>
      <c r="AH121" s="736"/>
      <c r="AI121" s="735"/>
      <c r="AJ121" s="688"/>
      <c r="AK121" s="737"/>
    </row>
    <row r="122" spans="2:37" ht="18.75" thickBot="1">
      <c r="B122" s="721"/>
      <c r="C122" s="722"/>
      <c r="D122" s="680"/>
      <c r="E122" s="723" t="s">
        <v>49</v>
      </c>
      <c r="F122" s="723" t="s">
        <v>141</v>
      </c>
      <c r="G122" s="723" t="s">
        <v>155</v>
      </c>
      <c r="H122" s="724" t="s">
        <v>1873</v>
      </c>
      <c r="I122" s="725"/>
      <c r="J122" s="726"/>
      <c r="K122" s="727"/>
      <c r="L122" s="681"/>
      <c r="M122" s="728"/>
      <c r="N122" s="729"/>
      <c r="O122" s="679"/>
      <c r="P122" s="728"/>
      <c r="Q122" s="729"/>
      <c r="R122" s="681"/>
      <c r="S122" s="728"/>
      <c r="T122" s="729"/>
      <c r="U122" s="730"/>
      <c r="V122" s="731"/>
      <c r="W122" s="731"/>
      <c r="X122" s="731"/>
      <c r="Y122" s="732"/>
      <c r="Z122" s="732"/>
      <c r="AA122" s="733"/>
      <c r="AB122" s="734"/>
      <c r="AC122" s="731"/>
      <c r="AD122" s="732"/>
      <c r="AE122" s="732"/>
      <c r="AF122" s="735"/>
      <c r="AG122" s="731"/>
      <c r="AH122" s="736"/>
      <c r="AI122" s="735"/>
      <c r="AJ122" s="688"/>
      <c r="AK122" s="737"/>
    </row>
    <row r="123" spans="2:37" ht="18.75" thickBot="1">
      <c r="B123" s="721"/>
      <c r="C123" s="722"/>
      <c r="D123" s="680"/>
      <c r="E123" s="723" t="s">
        <v>49</v>
      </c>
      <c r="F123" s="723" t="s">
        <v>141</v>
      </c>
      <c r="G123" s="723" t="s">
        <v>155</v>
      </c>
      <c r="H123" s="724" t="s">
        <v>1873</v>
      </c>
      <c r="I123" s="725"/>
      <c r="J123" s="726"/>
      <c r="K123" s="727"/>
      <c r="L123" s="681"/>
      <c r="M123" s="728"/>
      <c r="N123" s="729"/>
      <c r="O123" s="679"/>
      <c r="P123" s="728"/>
      <c r="Q123" s="729"/>
      <c r="R123" s="681"/>
      <c r="S123" s="728"/>
      <c r="T123" s="729"/>
      <c r="U123" s="730"/>
      <c r="V123" s="731"/>
      <c r="W123" s="731"/>
      <c r="X123" s="731"/>
      <c r="Y123" s="732"/>
      <c r="Z123" s="732"/>
      <c r="AA123" s="733"/>
      <c r="AB123" s="734"/>
      <c r="AC123" s="731"/>
      <c r="AD123" s="732"/>
      <c r="AE123" s="732"/>
      <c r="AF123" s="735"/>
      <c r="AG123" s="731"/>
      <c r="AH123" s="736"/>
      <c r="AI123" s="735"/>
      <c r="AJ123" s="688"/>
      <c r="AK123" s="737"/>
    </row>
    <row r="124" spans="2:37" ht="18.75" thickBot="1">
      <c r="B124" s="721"/>
      <c r="C124" s="722"/>
      <c r="D124" s="680"/>
      <c r="E124" s="723" t="s">
        <v>49</v>
      </c>
      <c r="F124" s="723" t="s">
        <v>141</v>
      </c>
      <c r="G124" s="723" t="s">
        <v>155</v>
      </c>
      <c r="H124" s="724" t="s">
        <v>1873</v>
      </c>
      <c r="I124" s="725"/>
      <c r="J124" s="726"/>
      <c r="K124" s="727"/>
      <c r="L124" s="681"/>
      <c r="M124" s="728"/>
      <c r="N124" s="729"/>
      <c r="O124" s="679"/>
      <c r="P124" s="728"/>
      <c r="Q124" s="729"/>
      <c r="R124" s="681"/>
      <c r="S124" s="728"/>
      <c r="T124" s="729"/>
      <c r="U124" s="730"/>
      <c r="V124" s="731"/>
      <c r="W124" s="731"/>
      <c r="X124" s="731"/>
      <c r="Y124" s="732"/>
      <c r="Z124" s="732"/>
      <c r="AA124" s="733"/>
      <c r="AB124" s="734"/>
      <c r="AC124" s="731"/>
      <c r="AD124" s="732"/>
      <c r="AE124" s="732"/>
      <c r="AF124" s="735"/>
      <c r="AG124" s="731"/>
      <c r="AH124" s="736"/>
      <c r="AI124" s="679"/>
      <c r="AJ124" s="688"/>
      <c r="AK124" s="737"/>
    </row>
    <row r="125" spans="2:37" ht="18.75" thickBot="1">
      <c r="B125" s="721"/>
      <c r="C125" s="722"/>
      <c r="D125" s="680"/>
      <c r="E125" s="723" t="s">
        <v>49</v>
      </c>
      <c r="F125" s="723" t="s">
        <v>141</v>
      </c>
      <c r="G125" s="723" t="s">
        <v>155</v>
      </c>
      <c r="H125" s="724" t="s">
        <v>1873</v>
      </c>
      <c r="I125" s="725"/>
      <c r="J125" s="726"/>
      <c r="K125" s="727"/>
      <c r="L125" s="681"/>
      <c r="M125" s="728"/>
      <c r="N125" s="729"/>
      <c r="O125" s="679"/>
      <c r="P125" s="728"/>
      <c r="Q125" s="729"/>
      <c r="R125" s="681"/>
      <c r="S125" s="728"/>
      <c r="T125" s="729"/>
      <c r="U125" s="730"/>
      <c r="V125" s="731"/>
      <c r="W125" s="731"/>
      <c r="X125" s="731"/>
      <c r="Y125" s="732"/>
      <c r="Z125" s="732"/>
      <c r="AA125" s="733"/>
      <c r="AB125" s="734"/>
      <c r="AC125" s="731"/>
      <c r="AD125" s="732"/>
      <c r="AE125" s="732"/>
      <c r="AF125" s="735"/>
      <c r="AG125" s="731"/>
      <c r="AH125" s="736"/>
      <c r="AI125" s="679"/>
      <c r="AJ125" s="688"/>
      <c r="AK125" s="737"/>
    </row>
    <row r="126" spans="2:37" ht="18.75" thickBot="1">
      <c r="B126" s="721"/>
      <c r="C126" s="722"/>
      <c r="D126" s="680"/>
      <c r="E126" s="723" t="s">
        <v>49</v>
      </c>
      <c r="F126" s="723" t="s">
        <v>141</v>
      </c>
      <c r="G126" s="723" t="s">
        <v>155</v>
      </c>
      <c r="H126" s="724" t="s">
        <v>1873</v>
      </c>
      <c r="I126" s="725"/>
      <c r="J126" s="726"/>
      <c r="K126" s="727"/>
      <c r="L126" s="681"/>
      <c r="M126" s="728"/>
      <c r="N126" s="729"/>
      <c r="O126" s="679"/>
      <c r="P126" s="728"/>
      <c r="Q126" s="729"/>
      <c r="R126" s="681"/>
      <c r="S126" s="728"/>
      <c r="T126" s="729"/>
      <c r="U126" s="730"/>
      <c r="V126" s="731"/>
      <c r="W126" s="731"/>
      <c r="X126" s="731"/>
      <c r="Y126" s="732"/>
      <c r="Z126" s="732"/>
      <c r="AA126" s="733"/>
      <c r="AB126" s="734"/>
      <c r="AC126" s="731"/>
      <c r="AD126" s="732"/>
      <c r="AE126" s="732"/>
      <c r="AF126" s="735"/>
      <c r="AG126" s="731"/>
      <c r="AH126" s="736"/>
      <c r="AI126" s="679"/>
      <c r="AJ126" s="688"/>
      <c r="AK126" s="737"/>
    </row>
    <row r="127" spans="2:37" ht="18.75" thickBot="1">
      <c r="B127" s="721"/>
      <c r="C127" s="722"/>
      <c r="D127" s="680"/>
      <c r="E127" s="723" t="s">
        <v>49</v>
      </c>
      <c r="F127" s="723" t="s">
        <v>141</v>
      </c>
      <c r="G127" s="723" t="s">
        <v>155</v>
      </c>
      <c r="H127" s="724" t="s">
        <v>1873</v>
      </c>
      <c r="I127" s="725"/>
      <c r="J127" s="726"/>
      <c r="K127" s="727"/>
      <c r="L127" s="681"/>
      <c r="M127" s="728"/>
      <c r="N127" s="729"/>
      <c r="O127" s="688"/>
      <c r="P127" s="728"/>
      <c r="Q127" s="729"/>
      <c r="R127" s="681"/>
      <c r="S127" s="728"/>
      <c r="T127" s="729"/>
      <c r="U127" s="730"/>
      <c r="V127" s="731"/>
      <c r="W127" s="731"/>
      <c r="X127" s="731"/>
      <c r="Y127" s="732"/>
      <c r="Z127" s="732"/>
      <c r="AA127" s="733"/>
      <c r="AB127" s="734"/>
      <c r="AC127" s="731"/>
      <c r="AD127" s="732"/>
      <c r="AE127" s="732"/>
      <c r="AF127" s="735"/>
      <c r="AG127" s="731"/>
      <c r="AH127" s="736"/>
      <c r="AI127" s="735"/>
      <c r="AJ127" s="688"/>
      <c r="AK127" s="737"/>
    </row>
    <row r="128" spans="2:37" ht="18.75" thickBot="1">
      <c r="B128" s="721"/>
      <c r="C128" s="722"/>
      <c r="D128" s="680"/>
      <c r="E128" s="723" t="s">
        <v>49</v>
      </c>
      <c r="F128" s="723" t="s">
        <v>141</v>
      </c>
      <c r="G128" s="723" t="s">
        <v>155</v>
      </c>
      <c r="H128" s="724" t="s">
        <v>1873</v>
      </c>
      <c r="I128" s="725"/>
      <c r="J128" s="726"/>
      <c r="K128" s="727"/>
      <c r="L128" s="681"/>
      <c r="M128" s="728"/>
      <c r="N128" s="729"/>
      <c r="O128" s="679"/>
      <c r="P128" s="728"/>
      <c r="Q128" s="729"/>
      <c r="R128" s="681"/>
      <c r="S128" s="728"/>
      <c r="T128" s="729"/>
      <c r="U128" s="730"/>
      <c r="V128" s="731"/>
      <c r="W128" s="731"/>
      <c r="X128" s="731"/>
      <c r="Y128" s="732"/>
      <c r="Z128" s="732"/>
      <c r="AA128" s="733"/>
      <c r="AB128" s="734"/>
      <c r="AC128" s="731"/>
      <c r="AD128" s="732"/>
      <c r="AE128" s="732"/>
      <c r="AF128" s="735"/>
      <c r="AG128" s="731"/>
      <c r="AH128" s="736"/>
      <c r="AI128" s="735"/>
      <c r="AJ128" s="688"/>
      <c r="AK128" s="737"/>
    </row>
    <row r="129" spans="2:37" ht="18.75" thickBot="1">
      <c r="B129" s="721"/>
      <c r="C129" s="722"/>
      <c r="D129" s="680"/>
      <c r="E129" s="723" t="s">
        <v>49</v>
      </c>
      <c r="F129" s="723" t="s">
        <v>141</v>
      </c>
      <c r="G129" s="723" t="s">
        <v>155</v>
      </c>
      <c r="H129" s="724" t="s">
        <v>1873</v>
      </c>
      <c r="I129" s="725"/>
      <c r="J129" s="726"/>
      <c r="K129" s="727"/>
      <c r="L129" s="681"/>
      <c r="M129" s="728"/>
      <c r="N129" s="729"/>
      <c r="O129" s="679"/>
      <c r="P129" s="679"/>
      <c r="Q129" s="729"/>
      <c r="R129" s="681"/>
      <c r="S129" s="728"/>
      <c r="T129" s="729"/>
      <c r="U129" s="730"/>
      <c r="V129" s="731"/>
      <c r="W129" s="731"/>
      <c r="X129" s="731"/>
      <c r="Y129" s="732"/>
      <c r="Z129" s="732"/>
      <c r="AA129" s="733"/>
      <c r="AB129" s="734"/>
      <c r="AC129" s="731"/>
      <c r="AD129" s="732"/>
      <c r="AE129" s="732"/>
      <c r="AF129" s="735"/>
      <c r="AG129" s="731"/>
      <c r="AH129" s="736"/>
      <c r="AI129" s="735"/>
      <c r="AJ129" s="688"/>
      <c r="AK129" s="737"/>
    </row>
    <row r="130" spans="2:37" ht="18.75" thickBot="1">
      <c r="B130" s="721"/>
      <c r="C130" s="722"/>
      <c r="D130" s="680"/>
      <c r="E130" s="723" t="s">
        <v>49</v>
      </c>
      <c r="F130" s="723" t="s">
        <v>141</v>
      </c>
      <c r="G130" s="723" t="s">
        <v>155</v>
      </c>
      <c r="H130" s="724" t="s">
        <v>1873</v>
      </c>
      <c r="I130" s="725"/>
      <c r="J130" s="726"/>
      <c r="K130" s="727"/>
      <c r="L130" s="681"/>
      <c r="M130" s="728"/>
      <c r="N130" s="729"/>
      <c r="O130" s="679"/>
      <c r="P130" s="728"/>
      <c r="Q130" s="729"/>
      <c r="R130" s="681"/>
      <c r="S130" s="728"/>
      <c r="T130" s="729"/>
      <c r="U130" s="730"/>
      <c r="V130" s="731"/>
      <c r="W130" s="731"/>
      <c r="X130" s="731"/>
      <c r="Y130" s="732"/>
      <c r="Z130" s="732"/>
      <c r="AA130" s="733"/>
      <c r="AB130" s="734"/>
      <c r="AC130" s="731"/>
      <c r="AD130" s="732"/>
      <c r="AE130" s="732"/>
      <c r="AF130" s="735"/>
      <c r="AG130" s="731"/>
      <c r="AH130" s="736"/>
      <c r="AI130" s="735"/>
      <c r="AJ130" s="688"/>
      <c r="AK130" s="737"/>
    </row>
    <row r="131" spans="2:37" ht="18.75" thickBot="1">
      <c r="B131" s="721"/>
      <c r="C131" s="722"/>
      <c r="D131" s="680"/>
      <c r="E131" s="723" t="s">
        <v>49</v>
      </c>
      <c r="F131" s="723" t="s">
        <v>141</v>
      </c>
      <c r="G131" s="723" t="s">
        <v>155</v>
      </c>
      <c r="H131" s="724" t="s">
        <v>1873</v>
      </c>
      <c r="I131" s="725"/>
      <c r="J131" s="726"/>
      <c r="K131" s="727"/>
      <c r="L131" s="681"/>
      <c r="M131" s="728"/>
      <c r="N131" s="729"/>
      <c r="O131" s="679"/>
      <c r="P131" s="728"/>
      <c r="Q131" s="729"/>
      <c r="R131" s="681"/>
      <c r="S131" s="728"/>
      <c r="T131" s="729"/>
      <c r="U131" s="730"/>
      <c r="V131" s="731"/>
      <c r="W131" s="731"/>
      <c r="X131" s="731"/>
      <c r="Y131" s="732"/>
      <c r="Z131" s="732"/>
      <c r="AA131" s="733"/>
      <c r="AB131" s="734"/>
      <c r="AC131" s="731"/>
      <c r="AD131" s="732"/>
      <c r="AE131" s="732"/>
      <c r="AF131" s="735"/>
      <c r="AG131" s="731"/>
      <c r="AH131" s="736"/>
      <c r="AI131" s="735"/>
      <c r="AJ131" s="688"/>
      <c r="AK131" s="737"/>
    </row>
    <row r="132" spans="2:37" ht="18.75" thickBot="1">
      <c r="B132" s="721"/>
      <c r="C132" s="722"/>
      <c r="D132" s="680"/>
      <c r="E132" s="723" t="s">
        <v>49</v>
      </c>
      <c r="F132" s="723" t="s">
        <v>141</v>
      </c>
      <c r="G132" s="723" t="s">
        <v>155</v>
      </c>
      <c r="H132" s="724" t="s">
        <v>1873</v>
      </c>
      <c r="I132" s="725"/>
      <c r="J132" s="726"/>
      <c r="K132" s="727"/>
      <c r="L132" s="681"/>
      <c r="M132" s="728"/>
      <c r="N132" s="729"/>
      <c r="O132" s="679"/>
      <c r="P132" s="728"/>
      <c r="Q132" s="729"/>
      <c r="R132" s="681"/>
      <c r="S132" s="728"/>
      <c r="T132" s="729"/>
      <c r="U132" s="730"/>
      <c r="V132" s="731"/>
      <c r="W132" s="731"/>
      <c r="X132" s="731"/>
      <c r="Y132" s="732"/>
      <c r="Z132" s="732"/>
      <c r="AA132" s="733"/>
      <c r="AB132" s="734"/>
      <c r="AC132" s="731"/>
      <c r="AD132" s="732"/>
      <c r="AE132" s="732"/>
      <c r="AF132" s="735"/>
      <c r="AG132" s="731"/>
      <c r="AH132" s="736"/>
      <c r="AI132" s="735"/>
      <c r="AJ132" s="688"/>
      <c r="AK132" s="737"/>
    </row>
    <row r="133" spans="2:37" ht="18.75" thickBot="1">
      <c r="B133" s="721"/>
      <c r="C133" s="722"/>
      <c r="D133" s="680"/>
      <c r="E133" s="723" t="s">
        <v>49</v>
      </c>
      <c r="F133" s="723" t="s">
        <v>141</v>
      </c>
      <c r="G133" s="723" t="s">
        <v>155</v>
      </c>
      <c r="H133" s="724" t="s">
        <v>1873</v>
      </c>
      <c r="I133" s="725"/>
      <c r="J133" s="726"/>
      <c r="K133" s="727"/>
      <c r="L133" s="681"/>
      <c r="M133" s="728"/>
      <c r="N133" s="729"/>
      <c r="O133" s="679"/>
      <c r="P133" s="728"/>
      <c r="Q133" s="729"/>
      <c r="R133" s="681"/>
      <c r="S133" s="728"/>
      <c r="T133" s="729"/>
      <c r="U133" s="730"/>
      <c r="V133" s="731"/>
      <c r="W133" s="731"/>
      <c r="X133" s="731"/>
      <c r="Y133" s="732"/>
      <c r="Z133" s="732"/>
      <c r="AA133" s="733"/>
      <c r="AB133" s="734"/>
      <c r="AC133" s="731"/>
      <c r="AD133" s="732"/>
      <c r="AE133" s="732"/>
      <c r="AF133" s="735"/>
      <c r="AG133" s="731"/>
      <c r="AH133" s="736"/>
      <c r="AI133" s="735"/>
      <c r="AJ133" s="688"/>
      <c r="AK133" s="737"/>
    </row>
    <row r="134" spans="2:37" ht="18.75" thickBot="1">
      <c r="B134" s="721"/>
      <c r="D134" s="680"/>
      <c r="E134" s="723" t="s">
        <v>49</v>
      </c>
      <c r="F134" s="723" t="s">
        <v>141</v>
      </c>
      <c r="G134" s="723" t="s">
        <v>155</v>
      </c>
      <c r="H134" s="724" t="s">
        <v>1873</v>
      </c>
      <c r="I134" s="725"/>
      <c r="J134" s="725"/>
      <c r="K134" s="727"/>
      <c r="L134" s="679"/>
      <c r="O134" s="679"/>
      <c r="V134" s="731"/>
      <c r="W134" s="731"/>
      <c r="X134" s="731"/>
      <c r="AC134" s="731"/>
      <c r="AJ134" s="688"/>
    </row>
    <row r="135" spans="2:37" ht="18.75" thickBot="1">
      <c r="B135" s="721"/>
      <c r="D135" s="680"/>
      <c r="E135" s="723" t="s">
        <v>49</v>
      </c>
      <c r="F135" s="723" t="s">
        <v>141</v>
      </c>
      <c r="G135" s="723" t="s">
        <v>155</v>
      </c>
      <c r="H135" s="724" t="s">
        <v>1873</v>
      </c>
      <c r="I135" s="725"/>
      <c r="J135" s="725"/>
      <c r="K135" s="727"/>
      <c r="L135" s="679"/>
      <c r="O135" s="679"/>
      <c r="V135" s="731"/>
      <c r="W135" s="731"/>
      <c r="X135" s="731"/>
      <c r="AC135" s="731"/>
      <c r="AJ135" s="688"/>
    </row>
    <row r="136" spans="2:37" ht="18.75" thickBot="1">
      <c r="B136" s="721"/>
      <c r="D136" s="680"/>
      <c r="E136" s="723" t="s">
        <v>49</v>
      </c>
      <c r="F136" s="723" t="s">
        <v>141</v>
      </c>
      <c r="G136" s="723" t="s">
        <v>155</v>
      </c>
      <c r="H136" s="724" t="s">
        <v>1873</v>
      </c>
      <c r="I136" s="725"/>
      <c r="J136" s="725"/>
      <c r="K136" s="727"/>
      <c r="O136" s="679"/>
      <c r="V136" s="731"/>
      <c r="W136" s="731"/>
      <c r="X136" s="731"/>
      <c r="AC136" s="731"/>
      <c r="AJ136" s="688"/>
    </row>
    <row r="137" spans="2:37" ht="18.75" thickBot="1">
      <c r="B137" s="721"/>
      <c r="D137" s="680"/>
      <c r="E137" s="723" t="s">
        <v>49</v>
      </c>
      <c r="F137" s="723" t="s">
        <v>141</v>
      </c>
      <c r="G137" s="723" t="s">
        <v>155</v>
      </c>
      <c r="H137" s="724" t="s">
        <v>1873</v>
      </c>
      <c r="I137" s="725"/>
      <c r="J137" s="725"/>
      <c r="K137" s="727"/>
      <c r="O137" s="679"/>
      <c r="V137" s="731"/>
      <c r="W137" s="731"/>
      <c r="X137" s="731"/>
      <c r="AC137" s="731"/>
      <c r="AJ137" s="688"/>
    </row>
    <row r="138" spans="2:37" ht="18.75" thickBot="1">
      <c r="B138" s="721"/>
      <c r="D138" s="680"/>
      <c r="E138" s="723" t="s">
        <v>49</v>
      </c>
      <c r="F138" s="723" t="s">
        <v>141</v>
      </c>
      <c r="G138" s="723" t="s">
        <v>155</v>
      </c>
      <c r="H138" s="724" t="s">
        <v>1873</v>
      </c>
      <c r="I138" s="725"/>
      <c r="J138" s="725"/>
      <c r="K138" s="727"/>
      <c r="O138" s="679"/>
      <c r="V138" s="742"/>
      <c r="W138" s="731"/>
      <c r="X138" s="731"/>
      <c r="AC138" s="731"/>
      <c r="AJ138" s="688"/>
    </row>
    <row r="139" spans="2:37" ht="18.75" thickBot="1">
      <c r="B139" s="721"/>
      <c r="D139" s="680"/>
      <c r="E139" s="723" t="s">
        <v>49</v>
      </c>
      <c r="F139" s="723" t="s">
        <v>141</v>
      </c>
      <c r="G139" s="723" t="s">
        <v>155</v>
      </c>
      <c r="H139" s="724" t="s">
        <v>1873</v>
      </c>
      <c r="I139" s="725"/>
      <c r="J139" s="725"/>
      <c r="K139" s="727"/>
      <c r="O139" s="679"/>
      <c r="V139" s="731"/>
      <c r="W139" s="731"/>
      <c r="X139" s="731"/>
      <c r="AC139" s="731"/>
      <c r="AJ139" s="688"/>
    </row>
    <row r="140" spans="2:37" ht="18.75" thickBot="1">
      <c r="B140" s="721"/>
      <c r="D140" s="680"/>
      <c r="E140" s="723" t="s">
        <v>49</v>
      </c>
      <c r="F140" s="723" t="s">
        <v>141</v>
      </c>
      <c r="G140" s="723" t="s">
        <v>155</v>
      </c>
      <c r="H140" s="724" t="s">
        <v>1873</v>
      </c>
      <c r="I140" s="725"/>
      <c r="J140" s="725"/>
      <c r="K140" s="727"/>
      <c r="O140" s="679"/>
      <c r="V140" s="731"/>
      <c r="W140" s="731"/>
      <c r="X140" s="731"/>
      <c r="AC140" s="731"/>
      <c r="AJ140" s="688"/>
    </row>
    <row r="141" spans="2:37" ht="18.75" thickBot="1">
      <c r="B141" s="721"/>
      <c r="D141" s="680"/>
      <c r="E141" s="723" t="s">
        <v>49</v>
      </c>
      <c r="F141" s="723" t="s">
        <v>141</v>
      </c>
      <c r="G141" s="723" t="s">
        <v>155</v>
      </c>
      <c r="H141" s="724" t="s">
        <v>1873</v>
      </c>
      <c r="I141" s="725"/>
      <c r="J141" s="725"/>
      <c r="K141" s="727"/>
      <c r="O141" s="679"/>
      <c r="V141" s="731"/>
      <c r="W141" s="731"/>
      <c r="X141" s="731"/>
      <c r="AC141" s="731"/>
      <c r="AJ141" s="688"/>
    </row>
    <row r="142" spans="2:37" ht="18.75" thickBot="1">
      <c r="B142" s="721"/>
      <c r="D142" s="680"/>
      <c r="E142" s="723" t="s">
        <v>49</v>
      </c>
      <c r="F142" s="723" t="s">
        <v>141</v>
      </c>
      <c r="G142" s="723" t="s">
        <v>155</v>
      </c>
      <c r="H142" s="724" t="s">
        <v>1873</v>
      </c>
      <c r="I142" s="725"/>
      <c r="J142" s="725"/>
      <c r="K142" s="727"/>
      <c r="L142" s="681"/>
      <c r="O142" s="679"/>
      <c r="V142" s="731"/>
      <c r="W142" s="731"/>
      <c r="X142" s="731"/>
      <c r="AC142" s="731"/>
      <c r="AJ142" s="688"/>
    </row>
    <row r="143" spans="2:37" ht="18.75" thickBot="1">
      <c r="B143" s="721"/>
      <c r="D143" s="680"/>
      <c r="E143" s="723" t="s">
        <v>49</v>
      </c>
      <c r="F143" s="723" t="s">
        <v>141</v>
      </c>
      <c r="G143" s="723" t="s">
        <v>155</v>
      </c>
      <c r="H143" s="724" t="s">
        <v>1873</v>
      </c>
      <c r="I143" s="725"/>
      <c r="J143" s="725"/>
      <c r="K143" s="727"/>
      <c r="O143" s="679"/>
      <c r="V143" s="731"/>
      <c r="W143" s="731"/>
      <c r="X143" s="731"/>
      <c r="AC143" s="731"/>
      <c r="AJ143" s="688"/>
    </row>
    <row r="144" spans="2:37" ht="18.75" thickBot="1">
      <c r="B144" s="721"/>
      <c r="D144" s="680"/>
      <c r="E144" s="723" t="s">
        <v>49</v>
      </c>
      <c r="F144" s="723" t="s">
        <v>141</v>
      </c>
      <c r="G144" s="723" t="s">
        <v>155</v>
      </c>
      <c r="H144" s="724" t="s">
        <v>1873</v>
      </c>
      <c r="I144" s="725"/>
      <c r="J144" s="725"/>
      <c r="K144" s="727"/>
      <c r="O144" s="679"/>
      <c r="V144" s="731"/>
      <c r="W144" s="731"/>
      <c r="X144" s="731"/>
      <c r="AC144" s="731"/>
      <c r="AJ144" s="688"/>
    </row>
    <row r="145" spans="2:36" ht="18.75" thickBot="1">
      <c r="B145" s="721"/>
      <c r="D145" s="680"/>
      <c r="E145" s="723" t="s">
        <v>49</v>
      </c>
      <c r="F145" s="723" t="s">
        <v>141</v>
      </c>
      <c r="G145" s="723" t="s">
        <v>155</v>
      </c>
      <c r="H145" s="724" t="s">
        <v>1873</v>
      </c>
      <c r="I145" s="725"/>
      <c r="J145" s="725"/>
      <c r="K145" s="727"/>
      <c r="O145" s="679"/>
      <c r="V145" s="731"/>
      <c r="W145" s="731"/>
      <c r="X145" s="731"/>
      <c r="AC145" s="731"/>
      <c r="AJ145" s="688"/>
    </row>
    <row r="146" spans="2:36" ht="18.75" thickBot="1">
      <c r="B146" s="721"/>
      <c r="D146" s="680"/>
      <c r="E146" s="723" t="s">
        <v>49</v>
      </c>
      <c r="F146" s="723" t="s">
        <v>141</v>
      </c>
      <c r="G146" s="723" t="s">
        <v>155</v>
      </c>
      <c r="H146" s="724" t="s">
        <v>1873</v>
      </c>
      <c r="I146" s="725"/>
      <c r="J146" s="725"/>
      <c r="K146" s="727"/>
      <c r="L146" s="681"/>
      <c r="O146" s="679"/>
      <c r="V146" s="731"/>
      <c r="W146" s="731"/>
      <c r="X146" s="731"/>
      <c r="AC146" s="731"/>
      <c r="AJ146" s="688"/>
    </row>
    <row r="147" spans="2:36" ht="18.75" thickBot="1">
      <c r="B147" s="721"/>
      <c r="D147" s="680"/>
      <c r="E147" s="723" t="s">
        <v>49</v>
      </c>
      <c r="F147" s="723" t="s">
        <v>141</v>
      </c>
      <c r="G147" s="723" t="s">
        <v>155</v>
      </c>
      <c r="H147" s="724" t="s">
        <v>1873</v>
      </c>
      <c r="I147" s="725"/>
      <c r="J147" s="725"/>
      <c r="K147" s="727"/>
      <c r="L147" s="681"/>
      <c r="O147" s="679"/>
      <c r="V147" s="731"/>
      <c r="W147" s="731"/>
      <c r="X147" s="731"/>
      <c r="AC147" s="731"/>
      <c r="AJ147" s="688"/>
    </row>
    <row r="148" spans="2:36" ht="18.75" thickBot="1">
      <c r="B148" s="721"/>
      <c r="D148" s="680"/>
      <c r="E148" s="723" t="s">
        <v>49</v>
      </c>
      <c r="F148" s="723" t="s">
        <v>141</v>
      </c>
      <c r="G148" s="723" t="s">
        <v>155</v>
      </c>
      <c r="H148" s="724" t="s">
        <v>1873</v>
      </c>
      <c r="I148" s="725"/>
      <c r="J148" s="725"/>
      <c r="K148" s="727"/>
      <c r="L148" s="681"/>
      <c r="O148" s="679"/>
      <c r="V148" s="731"/>
      <c r="W148" s="731"/>
      <c r="X148" s="731"/>
      <c r="AC148" s="731"/>
      <c r="AJ148" s="688"/>
    </row>
    <row r="149" spans="2:36" ht="18.75" thickBot="1">
      <c r="B149" s="721"/>
      <c r="D149" s="680"/>
      <c r="E149" s="723" t="s">
        <v>49</v>
      </c>
      <c r="F149" s="723" t="s">
        <v>141</v>
      </c>
      <c r="G149" s="723" t="s">
        <v>155</v>
      </c>
      <c r="H149" s="724" t="s">
        <v>1873</v>
      </c>
      <c r="I149" s="725"/>
      <c r="J149" s="725"/>
      <c r="K149" s="727"/>
      <c r="L149" s="681"/>
      <c r="O149" s="679"/>
      <c r="V149" s="731"/>
      <c r="W149" s="731"/>
      <c r="X149" s="731"/>
      <c r="AC149" s="731"/>
      <c r="AJ149" s="688"/>
    </row>
    <row r="150" spans="2:36" ht="18.75" thickBot="1">
      <c r="B150" s="721"/>
      <c r="D150" s="680"/>
      <c r="E150" s="723" t="s">
        <v>49</v>
      </c>
      <c r="F150" s="723" t="s">
        <v>141</v>
      </c>
      <c r="G150" s="723" t="s">
        <v>155</v>
      </c>
      <c r="H150" s="724" t="s">
        <v>1873</v>
      </c>
      <c r="I150" s="725"/>
      <c r="J150" s="725"/>
      <c r="K150" s="727"/>
      <c r="L150" s="681"/>
      <c r="O150" s="679"/>
      <c r="V150" s="731"/>
      <c r="W150" s="731"/>
      <c r="X150" s="731"/>
      <c r="AC150" s="731"/>
      <c r="AJ150" s="688"/>
    </row>
    <row r="151" spans="2:36" ht="18.75" thickBot="1">
      <c r="B151" s="721"/>
      <c r="D151" s="680"/>
      <c r="E151" s="723"/>
      <c r="F151" s="723"/>
      <c r="G151" s="723"/>
      <c r="H151" s="724"/>
      <c r="I151" s="725"/>
      <c r="J151" s="725"/>
      <c r="K151" s="727"/>
      <c r="L151" s="679"/>
      <c r="O151" s="679"/>
      <c r="V151" s="731"/>
      <c r="W151" s="731"/>
      <c r="X151" s="731"/>
      <c r="AC151" s="731"/>
      <c r="AJ151" s="688"/>
    </row>
    <row r="152" spans="2:36" ht="18.75" thickBot="1">
      <c r="B152" s="721"/>
      <c r="D152" s="680"/>
      <c r="E152" s="723"/>
      <c r="F152" s="723"/>
      <c r="G152" s="723"/>
      <c r="H152" s="724"/>
      <c r="I152" s="725"/>
      <c r="J152" s="725"/>
      <c r="K152" s="727"/>
      <c r="L152" s="679"/>
      <c r="O152" s="679"/>
      <c r="V152" s="731"/>
      <c r="W152" s="731"/>
      <c r="X152" s="731"/>
      <c r="AC152" s="731"/>
      <c r="AJ152" s="688"/>
    </row>
    <row r="153" spans="2:36" ht="18.75" thickBot="1">
      <c r="B153" s="721"/>
      <c r="D153" s="680"/>
      <c r="E153" s="723"/>
      <c r="F153" s="723"/>
      <c r="G153" s="723"/>
      <c r="H153" s="724"/>
      <c r="I153" s="725"/>
      <c r="J153" s="725"/>
      <c r="K153" s="727"/>
      <c r="L153" s="679"/>
      <c r="O153" s="679"/>
      <c r="V153" s="731"/>
      <c r="W153" s="731"/>
      <c r="X153" s="731"/>
      <c r="AC153" s="731"/>
      <c r="AJ153" s="688"/>
    </row>
    <row r="154" spans="2:36" ht="18.75" thickBot="1">
      <c r="B154" s="721"/>
      <c r="D154" s="680"/>
      <c r="E154" s="723"/>
      <c r="F154" s="723"/>
      <c r="G154" s="723"/>
      <c r="H154" s="724"/>
      <c r="I154" s="725"/>
      <c r="J154" s="725"/>
      <c r="K154" s="727"/>
      <c r="L154" s="679"/>
      <c r="O154" s="679"/>
      <c r="V154" s="731"/>
      <c r="W154" s="731"/>
      <c r="X154" s="731"/>
      <c r="AC154" s="731"/>
      <c r="AJ154" s="688"/>
    </row>
    <row r="155" spans="2:36" ht="18.75" thickBot="1">
      <c r="B155" s="721"/>
      <c r="D155" s="680"/>
      <c r="E155" s="723"/>
      <c r="F155" s="723"/>
      <c r="G155" s="723"/>
      <c r="H155" s="724"/>
      <c r="I155" s="725"/>
      <c r="J155" s="725"/>
      <c r="K155" s="727"/>
      <c r="L155" s="679"/>
      <c r="O155" s="679"/>
      <c r="V155" s="731"/>
      <c r="W155" s="731"/>
      <c r="X155" s="731"/>
      <c r="AC155" s="731"/>
      <c r="AJ155" s="688"/>
    </row>
    <row r="156" spans="2:36" ht="18.75" thickBot="1">
      <c r="B156" s="721"/>
      <c r="D156" s="680"/>
      <c r="E156" s="723"/>
      <c r="F156" s="723"/>
      <c r="G156" s="723"/>
      <c r="H156" s="724"/>
      <c r="I156" s="725"/>
      <c r="J156" s="725"/>
      <c r="K156" s="727"/>
      <c r="L156" s="679"/>
      <c r="O156" s="679"/>
      <c r="V156" s="731"/>
      <c r="W156" s="731"/>
      <c r="X156" s="731"/>
      <c r="AC156" s="731"/>
      <c r="AJ156" s="688"/>
    </row>
    <row r="157" spans="2:36" ht="18.75" thickBot="1">
      <c r="B157" s="721"/>
      <c r="D157" s="680"/>
      <c r="E157" s="723"/>
      <c r="F157" s="723"/>
      <c r="G157" s="723"/>
      <c r="H157" s="724"/>
      <c r="I157" s="725"/>
      <c r="J157" s="725"/>
      <c r="K157" s="727"/>
      <c r="L157" s="679"/>
      <c r="O157" s="679"/>
      <c r="V157" s="731"/>
      <c r="W157" s="731"/>
      <c r="X157" s="731"/>
      <c r="AC157" s="731"/>
      <c r="AJ157" s="688"/>
    </row>
    <row r="158" spans="2:36" ht="18.75" thickBot="1">
      <c r="B158" s="721"/>
      <c r="D158" s="680"/>
      <c r="E158" s="723"/>
      <c r="F158" s="723"/>
      <c r="G158" s="723"/>
      <c r="H158" s="724"/>
      <c r="K158" s="727"/>
      <c r="O158" s="679"/>
      <c r="V158" s="731"/>
      <c r="W158" s="731"/>
      <c r="X158" s="731"/>
      <c r="AC158" s="731"/>
      <c r="AJ158" s="688"/>
    </row>
    <row r="159" spans="2:36" ht="18.75" thickBot="1">
      <c r="B159" s="721"/>
      <c r="D159" s="680"/>
      <c r="E159" s="723"/>
      <c r="F159" s="723"/>
      <c r="G159" s="723"/>
      <c r="H159" s="724"/>
      <c r="K159" s="727"/>
      <c r="O159" s="679"/>
      <c r="V159" s="731"/>
      <c r="W159" s="731"/>
      <c r="X159" s="731"/>
      <c r="AC159" s="731"/>
      <c r="AJ159" s="688"/>
    </row>
    <row r="160" spans="2:36" ht="18.75" thickBot="1">
      <c r="B160" s="721"/>
      <c r="D160" s="680"/>
      <c r="E160" s="723"/>
      <c r="F160" s="723"/>
      <c r="G160" s="723"/>
      <c r="H160" s="724"/>
      <c r="K160" s="727"/>
      <c r="O160" s="679"/>
      <c r="V160" s="731"/>
      <c r="W160" s="731"/>
      <c r="X160" s="731"/>
      <c r="AC160" s="731"/>
      <c r="AJ160" s="743"/>
    </row>
    <row r="161" spans="2:36" ht="18.75" thickBot="1">
      <c r="B161" s="721"/>
      <c r="D161" s="680"/>
      <c r="E161" s="723"/>
      <c r="F161" s="723"/>
      <c r="G161" s="723"/>
      <c r="H161" s="724"/>
      <c r="K161" s="727"/>
      <c r="O161" s="679"/>
      <c r="V161" s="731"/>
      <c r="W161" s="731"/>
      <c r="X161" s="731"/>
      <c r="AC161" s="731"/>
      <c r="AJ161" s="688"/>
    </row>
    <row r="162" spans="2:36" ht="18.75" thickBot="1">
      <c r="B162" s="721"/>
      <c r="D162" s="680"/>
      <c r="E162" s="723"/>
      <c r="F162" s="723"/>
      <c r="G162" s="723"/>
      <c r="H162" s="724"/>
      <c r="I162" s="725"/>
      <c r="J162" s="725"/>
      <c r="K162" s="725"/>
      <c r="L162" s="679"/>
      <c r="V162" s="731"/>
      <c r="W162" s="731"/>
      <c r="X162" s="731"/>
      <c r="AC162" s="731"/>
      <c r="AJ162" s="743"/>
    </row>
    <row r="163" spans="2:36" ht="18.75" thickBot="1">
      <c r="B163" s="721"/>
      <c r="D163" s="680"/>
      <c r="E163" s="723"/>
      <c r="F163" s="723"/>
      <c r="G163" s="723"/>
      <c r="H163" s="724"/>
      <c r="I163" s="725"/>
      <c r="J163" s="725"/>
      <c r="K163" s="725"/>
      <c r="L163" s="679"/>
      <c r="V163" s="731"/>
      <c r="W163" s="731"/>
      <c r="X163" s="731"/>
      <c r="AC163" s="731"/>
      <c r="AJ163" s="688"/>
    </row>
    <row r="164" spans="2:36" ht="18.75" thickBot="1">
      <c r="B164" s="721"/>
      <c r="D164" s="680"/>
      <c r="E164" s="723"/>
      <c r="F164" s="723"/>
      <c r="G164" s="723"/>
      <c r="H164" s="724"/>
      <c r="I164" s="725"/>
      <c r="J164" s="725"/>
      <c r="K164" s="725"/>
      <c r="L164" s="679"/>
      <c r="V164" s="731"/>
      <c r="W164" s="731"/>
      <c r="X164" s="731"/>
      <c r="AC164" s="731"/>
      <c r="AJ164" s="744"/>
    </row>
    <row r="165" spans="2:36" ht="18.75" thickBot="1">
      <c r="B165" s="721"/>
      <c r="D165" s="680"/>
      <c r="E165" s="723"/>
      <c r="F165" s="723"/>
      <c r="G165" s="723"/>
      <c r="H165" s="724"/>
      <c r="I165" s="725"/>
      <c r="J165" s="725"/>
      <c r="K165" s="725"/>
      <c r="L165" s="679"/>
      <c r="V165" s="731"/>
      <c r="W165" s="731"/>
      <c r="X165" s="731"/>
      <c r="AC165" s="731"/>
      <c r="AJ165" s="745"/>
    </row>
    <row r="166" spans="2:36" ht="18.75" thickBot="1">
      <c r="B166" s="721"/>
      <c r="D166" s="680"/>
      <c r="E166" s="723"/>
      <c r="F166" s="723"/>
      <c r="G166" s="723"/>
      <c r="H166" s="724"/>
      <c r="I166" s="725"/>
      <c r="J166" s="725"/>
      <c r="K166" s="725"/>
      <c r="L166" s="679"/>
      <c r="V166" s="731"/>
      <c r="W166" s="731"/>
      <c r="X166" s="731"/>
      <c r="AC166" s="731"/>
      <c r="AJ166" s="688"/>
    </row>
    <row r="167" spans="2:36" ht="18.75" thickBot="1">
      <c r="B167" s="721"/>
      <c r="D167" s="680"/>
      <c r="E167" s="723"/>
      <c r="F167" s="723"/>
      <c r="G167" s="723"/>
      <c r="H167" s="724"/>
      <c r="I167" s="725"/>
      <c r="J167" s="725"/>
      <c r="K167" s="725"/>
      <c r="L167" s="679"/>
      <c r="V167" s="731"/>
      <c r="W167" s="731"/>
      <c r="X167" s="731"/>
      <c r="AC167" s="731"/>
      <c r="AJ167" s="688"/>
    </row>
    <row r="168" spans="2:36" ht="18.75" thickBot="1">
      <c r="B168" s="721"/>
      <c r="D168" s="680"/>
      <c r="E168" s="723"/>
      <c r="F168" s="723"/>
      <c r="G168" s="723"/>
      <c r="H168" s="724"/>
      <c r="I168" s="725"/>
      <c r="J168" s="725"/>
      <c r="K168" s="725"/>
      <c r="L168" s="679"/>
      <c r="V168" s="731"/>
      <c r="W168" s="731"/>
      <c r="X168" s="731"/>
      <c r="AC168" s="731"/>
      <c r="AJ168" s="688"/>
    </row>
    <row r="169" spans="2:36" ht="18.75" thickBot="1">
      <c r="B169" s="721"/>
      <c r="D169" s="680"/>
      <c r="E169" s="723"/>
      <c r="F169" s="723"/>
      <c r="G169" s="723"/>
      <c r="H169" s="724"/>
      <c r="I169" s="725"/>
      <c r="J169" s="725"/>
      <c r="K169" s="725"/>
      <c r="L169" s="679"/>
      <c r="V169" s="731"/>
      <c r="W169" s="731"/>
      <c r="X169" s="731"/>
      <c r="AC169" s="731"/>
      <c r="AJ169" s="688"/>
    </row>
    <row r="170" spans="2:36" ht="18.75" thickBot="1">
      <c r="B170" s="721"/>
      <c r="D170" s="680"/>
      <c r="E170" s="723"/>
      <c r="F170" s="723"/>
      <c r="G170" s="723"/>
      <c r="H170" s="724"/>
      <c r="I170" s="725"/>
      <c r="J170" s="725"/>
      <c r="K170" s="725"/>
      <c r="L170" s="679"/>
      <c r="V170" s="731"/>
      <c r="W170" s="731"/>
      <c r="X170" s="731"/>
      <c r="AC170" s="731"/>
      <c r="AJ170" s="688"/>
    </row>
    <row r="171" spans="2:36" ht="18.75" thickBot="1">
      <c r="B171" s="721"/>
      <c r="D171" s="680"/>
      <c r="E171" s="723"/>
      <c r="F171" s="723"/>
      <c r="G171" s="723"/>
      <c r="H171" s="724"/>
      <c r="I171" s="725"/>
      <c r="J171" s="725"/>
      <c r="K171" s="725"/>
      <c r="L171" s="679"/>
      <c r="V171" s="731"/>
      <c r="W171" s="731"/>
      <c r="X171" s="731"/>
      <c r="AC171" s="731"/>
      <c r="AJ171" s="688"/>
    </row>
    <row r="172" spans="2:36" ht="18.75" thickBot="1">
      <c r="B172" s="721"/>
      <c r="D172" s="680"/>
      <c r="E172" s="723"/>
      <c r="F172" s="723"/>
      <c r="G172" s="723"/>
      <c r="H172" s="724"/>
      <c r="I172" s="725"/>
      <c r="J172" s="725"/>
      <c r="K172" s="725"/>
      <c r="L172" s="679"/>
      <c r="V172" s="731"/>
      <c r="W172" s="731"/>
      <c r="X172" s="731"/>
      <c r="AC172" s="731"/>
      <c r="AJ172" s="688"/>
    </row>
    <row r="173" spans="2:36" ht="18.75" thickBot="1">
      <c r="B173" s="721"/>
      <c r="D173" s="680"/>
      <c r="E173" s="723"/>
      <c r="F173" s="723"/>
      <c r="G173" s="723"/>
      <c r="H173" s="724"/>
      <c r="I173" s="725"/>
      <c r="J173" s="725"/>
      <c r="K173" s="725"/>
      <c r="L173" s="679"/>
      <c r="V173" s="731"/>
      <c r="W173" s="731"/>
      <c r="X173" s="731"/>
      <c r="AC173" s="731"/>
      <c r="AJ173" s="688"/>
    </row>
    <row r="174" spans="2:36" ht="18.75" thickBot="1">
      <c r="B174" s="721"/>
      <c r="D174" s="680"/>
      <c r="E174" s="723"/>
      <c r="F174" s="723"/>
      <c r="G174" s="723"/>
      <c r="H174" s="724"/>
      <c r="I174" s="725"/>
      <c r="J174" s="725"/>
      <c r="K174" s="725"/>
      <c r="L174" s="679"/>
      <c r="V174" s="731"/>
      <c r="W174" s="731"/>
      <c r="X174" s="731"/>
      <c r="AC174" s="731"/>
      <c r="AJ174" s="688"/>
    </row>
    <row r="175" spans="2:36" ht="18.75" thickBot="1">
      <c r="B175" s="721"/>
      <c r="D175" s="680"/>
      <c r="E175" s="723"/>
      <c r="F175" s="723"/>
      <c r="G175" s="723"/>
      <c r="H175" s="724"/>
      <c r="I175" s="725"/>
      <c r="J175" s="725"/>
      <c r="K175" s="725"/>
      <c r="L175" s="679"/>
      <c r="V175" s="731"/>
      <c r="W175" s="731"/>
      <c r="X175" s="731"/>
      <c r="AC175" s="731"/>
      <c r="AJ175" s="688"/>
    </row>
    <row r="176" spans="2:36" ht="18.75" thickBot="1">
      <c r="B176" s="721"/>
      <c r="D176" s="680"/>
      <c r="E176" s="723"/>
      <c r="F176" s="723"/>
      <c r="G176" s="723"/>
      <c r="H176" s="724"/>
      <c r="I176" s="725"/>
      <c r="J176" s="725"/>
      <c r="K176" s="725"/>
      <c r="L176" s="679"/>
      <c r="V176" s="731"/>
      <c r="W176" s="731"/>
      <c r="X176" s="731"/>
      <c r="AC176" s="731"/>
      <c r="AJ176" s="688"/>
    </row>
    <row r="177" spans="2:36" ht="18.75" thickBot="1">
      <c r="B177" s="721"/>
      <c r="D177" s="680"/>
      <c r="E177" s="723"/>
      <c r="F177" s="723"/>
      <c r="G177" s="723"/>
      <c r="H177" s="724"/>
      <c r="I177" s="725"/>
      <c r="J177" s="725"/>
      <c r="K177" s="725"/>
      <c r="L177" s="679"/>
      <c r="V177" s="731"/>
      <c r="W177" s="731"/>
      <c r="X177" s="731"/>
      <c r="AC177" s="731"/>
      <c r="AJ177" s="688"/>
    </row>
    <row r="178" spans="2:36" ht="18.75" thickBot="1">
      <c r="B178" s="721"/>
      <c r="D178" s="680"/>
      <c r="E178" s="723"/>
      <c r="F178" s="723"/>
      <c r="G178" s="723"/>
      <c r="H178" s="724"/>
      <c r="I178" s="725"/>
      <c r="J178" s="725"/>
      <c r="K178" s="725"/>
      <c r="L178" s="679"/>
      <c r="V178" s="731"/>
      <c r="W178" s="731"/>
      <c r="X178" s="731"/>
      <c r="AC178" s="731"/>
      <c r="AJ178" s="688"/>
    </row>
    <row r="179" spans="2:36" ht="18.75" thickBot="1">
      <c r="B179" s="721"/>
      <c r="D179" s="680"/>
      <c r="E179" s="723"/>
      <c r="F179" s="723"/>
      <c r="G179" s="723"/>
      <c r="H179" s="724"/>
      <c r="I179" s="725"/>
      <c r="J179" s="725"/>
      <c r="K179" s="725"/>
      <c r="L179" s="679"/>
      <c r="V179" s="731"/>
      <c r="W179" s="731"/>
      <c r="X179" s="731"/>
      <c r="AC179" s="731"/>
      <c r="AJ179" s="688"/>
    </row>
    <row r="180" spans="2:36" ht="18.75" thickBot="1">
      <c r="B180" s="721"/>
      <c r="D180" s="680"/>
      <c r="E180" s="723"/>
      <c r="F180" s="723"/>
      <c r="G180" s="723"/>
      <c r="H180" s="724"/>
      <c r="I180" s="725"/>
      <c r="J180" s="725"/>
      <c r="K180" s="725"/>
      <c r="L180" s="679"/>
      <c r="V180" s="731"/>
      <c r="W180" s="731"/>
      <c r="X180" s="731"/>
      <c r="AC180" s="731"/>
      <c r="AJ180" s="688"/>
    </row>
    <row r="181" spans="2:36" ht="18.75" thickBot="1">
      <c r="B181" s="721"/>
      <c r="D181" s="680"/>
      <c r="E181" s="723"/>
      <c r="F181" s="723"/>
      <c r="G181" s="723"/>
      <c r="H181" s="724"/>
      <c r="I181" s="725"/>
      <c r="J181" s="725"/>
      <c r="K181" s="725"/>
      <c r="L181" s="679"/>
      <c r="V181" s="731"/>
      <c r="W181" s="731"/>
      <c r="X181" s="731"/>
      <c r="AC181" s="731"/>
      <c r="AJ181" s="688"/>
    </row>
    <row r="182" spans="2:36" ht="18.75" thickBot="1">
      <c r="B182" s="721"/>
      <c r="D182" s="680"/>
      <c r="E182" s="723"/>
      <c r="F182" s="723"/>
      <c r="G182" s="723"/>
      <c r="H182" s="724"/>
      <c r="I182" s="725"/>
      <c r="J182" s="725"/>
      <c r="K182" s="725"/>
      <c r="L182" s="679"/>
      <c r="V182" s="731"/>
      <c r="W182" s="731"/>
      <c r="X182" s="731"/>
      <c r="AC182" s="731"/>
      <c r="AJ182" s="688"/>
    </row>
    <row r="183" spans="2:36" ht="18.75" thickBot="1">
      <c r="B183" s="721"/>
      <c r="D183" s="680"/>
      <c r="E183" s="723"/>
      <c r="F183" s="723"/>
      <c r="G183" s="723"/>
      <c r="H183" s="724"/>
      <c r="I183" s="725"/>
      <c r="J183" s="725"/>
      <c r="K183" s="727"/>
      <c r="L183" s="679"/>
      <c r="O183" s="679"/>
      <c r="V183" s="731"/>
      <c r="W183" s="731"/>
      <c r="X183" s="731"/>
      <c r="AC183" s="731"/>
      <c r="AJ183" s="688"/>
    </row>
    <row r="184" spans="2:36" ht="18.75" thickBot="1">
      <c r="B184" s="721"/>
      <c r="D184" s="680"/>
      <c r="E184" s="723"/>
      <c r="F184" s="723"/>
      <c r="G184" s="723"/>
      <c r="H184" s="724"/>
      <c r="I184" s="725"/>
      <c r="J184" s="725"/>
      <c r="K184" s="727"/>
      <c r="L184" s="679"/>
      <c r="O184" s="679"/>
      <c r="V184" s="731"/>
      <c r="W184" s="731"/>
      <c r="X184" s="731"/>
      <c r="AC184" s="731"/>
      <c r="AJ184" s="688"/>
    </row>
    <row r="185" spans="2:36" ht="18.75" thickBot="1">
      <c r="B185" s="721"/>
      <c r="D185" s="680"/>
      <c r="E185" s="723"/>
      <c r="F185" s="723"/>
      <c r="G185" s="723"/>
      <c r="H185" s="724"/>
      <c r="I185" s="725"/>
      <c r="J185" s="725"/>
      <c r="K185" s="727"/>
      <c r="L185" s="679"/>
      <c r="O185" s="679"/>
      <c r="V185" s="731"/>
      <c r="W185" s="731"/>
      <c r="X185" s="731"/>
      <c r="AC185" s="731"/>
      <c r="AJ185" s="688"/>
    </row>
    <row r="186" spans="2:36" ht="18.75" thickBot="1">
      <c r="B186" s="721"/>
      <c r="D186" s="680"/>
      <c r="E186" s="723"/>
      <c r="F186" s="723"/>
      <c r="G186" s="723"/>
      <c r="H186" s="724"/>
      <c r="I186" s="725"/>
      <c r="J186" s="725"/>
      <c r="K186" s="727"/>
      <c r="L186" s="679"/>
      <c r="O186" s="679"/>
      <c r="V186" s="731"/>
      <c r="W186" s="731"/>
      <c r="X186" s="731"/>
      <c r="AC186" s="731"/>
      <c r="AJ186" s="688"/>
    </row>
    <row r="187" spans="2:36" ht="18.75" thickBot="1">
      <c r="B187" s="721"/>
      <c r="D187" s="680"/>
      <c r="E187" s="723"/>
      <c r="F187" s="723"/>
      <c r="G187" s="723"/>
      <c r="H187" s="724"/>
      <c r="I187" s="725"/>
      <c r="J187" s="725"/>
      <c r="K187" s="727"/>
      <c r="L187" s="679"/>
      <c r="O187" s="679"/>
      <c r="V187" s="731"/>
      <c r="W187" s="731"/>
      <c r="X187" s="731"/>
      <c r="AC187" s="731"/>
      <c r="AJ187" s="688"/>
    </row>
    <row r="188" spans="2:36" ht="18.75" thickBot="1">
      <c r="B188" s="721"/>
      <c r="D188" s="680"/>
      <c r="E188" s="723"/>
      <c r="F188" s="723"/>
      <c r="G188" s="723"/>
      <c r="H188" s="724"/>
      <c r="I188" s="725"/>
      <c r="J188" s="725"/>
      <c r="K188" s="727"/>
      <c r="L188" s="679"/>
      <c r="O188" s="679"/>
      <c r="V188" s="731"/>
      <c r="W188" s="731"/>
      <c r="X188" s="731"/>
      <c r="AC188" s="731"/>
      <c r="AJ188" s="688"/>
    </row>
    <row r="189" spans="2:36" ht="18.75" thickBot="1">
      <c r="B189" s="721"/>
      <c r="D189" s="680"/>
      <c r="E189" s="723"/>
      <c r="F189" s="723"/>
      <c r="G189" s="723"/>
      <c r="H189" s="724"/>
      <c r="I189" s="725"/>
      <c r="J189" s="725"/>
      <c r="K189" s="727"/>
      <c r="L189" s="679"/>
      <c r="O189" s="679"/>
      <c r="V189" s="731"/>
      <c r="W189" s="731"/>
      <c r="X189" s="731"/>
      <c r="AC189" s="731"/>
      <c r="AJ189" s="688"/>
    </row>
    <row r="190" spans="2:36" ht="18.75" thickBot="1">
      <c r="B190" s="721"/>
      <c r="D190" s="680"/>
      <c r="E190" s="723"/>
      <c r="F190" s="723"/>
      <c r="G190" s="723"/>
      <c r="H190" s="724"/>
      <c r="I190" s="725"/>
      <c r="J190" s="725"/>
      <c r="K190" s="727"/>
      <c r="L190" s="679"/>
      <c r="O190" s="679"/>
      <c r="V190" s="731"/>
      <c r="W190" s="731"/>
      <c r="X190" s="731"/>
      <c r="AC190" s="731"/>
      <c r="AJ190" s="688"/>
    </row>
    <row r="191" spans="2:36" ht="18.75" thickBot="1">
      <c r="B191" s="721"/>
      <c r="D191" s="680"/>
      <c r="E191" s="723"/>
      <c r="F191" s="723"/>
      <c r="G191" s="723"/>
      <c r="H191" s="724"/>
      <c r="I191" s="725"/>
      <c r="J191" s="725"/>
      <c r="K191" s="727"/>
      <c r="L191" s="679"/>
      <c r="O191" s="679"/>
      <c r="V191" s="731"/>
      <c r="W191" s="731"/>
      <c r="X191" s="731"/>
      <c r="AC191" s="731"/>
      <c r="AJ191" s="688"/>
    </row>
    <row r="192" spans="2:36" ht="18.75" thickBot="1">
      <c r="B192" s="721"/>
      <c r="D192" s="680"/>
      <c r="E192" s="723"/>
      <c r="F192" s="723"/>
      <c r="G192" s="723"/>
      <c r="H192" s="724"/>
      <c r="I192" s="725"/>
      <c r="J192" s="725"/>
      <c r="K192" s="727"/>
      <c r="L192" s="679"/>
      <c r="O192" s="679"/>
      <c r="V192" s="731"/>
      <c r="W192" s="731"/>
      <c r="X192" s="731"/>
      <c r="AC192" s="731"/>
      <c r="AJ192" s="688"/>
    </row>
    <row r="193" spans="2:36" ht="18.75" thickBot="1">
      <c r="B193" s="721"/>
      <c r="D193" s="680"/>
      <c r="E193" s="723"/>
      <c r="F193" s="723"/>
      <c r="G193" s="723"/>
      <c r="H193" s="724"/>
      <c r="I193" s="725"/>
      <c r="J193" s="725"/>
      <c r="K193" s="727"/>
      <c r="L193" s="679"/>
      <c r="O193" s="679"/>
      <c r="V193" s="731"/>
      <c r="W193" s="731"/>
      <c r="X193" s="731"/>
      <c r="AC193" s="731"/>
      <c r="AJ193" s="688"/>
    </row>
    <row r="194" spans="2:36" ht="18.75" thickBot="1">
      <c r="B194" s="721"/>
      <c r="D194" s="680"/>
      <c r="E194" s="723"/>
      <c r="F194" s="723"/>
      <c r="G194" s="723"/>
      <c r="H194" s="724"/>
      <c r="I194" s="725"/>
      <c r="J194" s="725"/>
      <c r="K194" s="727"/>
      <c r="L194" s="679"/>
      <c r="O194" s="679"/>
      <c r="V194" s="731"/>
      <c r="W194" s="731"/>
      <c r="X194" s="731"/>
      <c r="AC194" s="731"/>
      <c r="AJ194" s="688"/>
    </row>
    <row r="195" spans="2:36" ht="18.75" thickBot="1">
      <c r="B195" s="721"/>
      <c r="D195" s="680"/>
      <c r="E195" s="723"/>
      <c r="F195" s="723"/>
      <c r="G195" s="723"/>
      <c r="H195" s="724"/>
      <c r="I195" s="725"/>
      <c r="J195" s="725"/>
      <c r="K195" s="727"/>
      <c r="L195" s="679"/>
      <c r="O195" s="679"/>
      <c r="V195" s="731"/>
      <c r="W195" s="731"/>
      <c r="X195" s="731"/>
      <c r="AC195" s="731"/>
      <c r="AJ195" s="688"/>
    </row>
    <row r="196" spans="2:36" ht="18.75" thickBot="1">
      <c r="B196" s="721"/>
      <c r="D196" s="680"/>
      <c r="E196" s="723"/>
      <c r="F196" s="723"/>
      <c r="G196" s="723"/>
      <c r="H196" s="724"/>
      <c r="I196" s="725"/>
      <c r="J196" s="725"/>
      <c r="K196" s="727"/>
      <c r="L196" s="679"/>
      <c r="O196" s="679"/>
      <c r="V196" s="731"/>
      <c r="W196" s="731"/>
      <c r="X196" s="731"/>
      <c r="AC196" s="731"/>
      <c r="AJ196" s="688"/>
    </row>
    <row r="197" spans="2:36" ht="18.75" thickBot="1">
      <c r="B197" s="721"/>
      <c r="D197" s="680"/>
      <c r="E197" s="723"/>
      <c r="F197" s="723"/>
      <c r="G197" s="723"/>
      <c r="H197" s="724"/>
      <c r="I197" s="725"/>
      <c r="J197" s="725"/>
      <c r="K197" s="727"/>
      <c r="L197" s="679"/>
      <c r="O197" s="679"/>
      <c r="V197" s="731"/>
      <c r="W197" s="731"/>
      <c r="X197" s="731"/>
      <c r="AC197" s="731"/>
      <c r="AJ197" s="688"/>
    </row>
    <row r="198" spans="2:36" ht="18.75" thickBot="1">
      <c r="B198" s="721"/>
      <c r="D198" s="680"/>
      <c r="E198" s="723"/>
      <c r="F198" s="723"/>
      <c r="G198" s="723"/>
      <c r="H198" s="724"/>
      <c r="I198" s="725"/>
      <c r="J198" s="725"/>
      <c r="K198" s="727"/>
      <c r="L198" s="679"/>
      <c r="O198" s="679"/>
      <c r="V198" s="731"/>
      <c r="W198" s="731"/>
      <c r="X198" s="731"/>
      <c r="AC198" s="731"/>
      <c r="AJ198" s="688"/>
    </row>
    <row r="199" spans="2:36" ht="18.75" thickBot="1">
      <c r="B199" s="721"/>
      <c r="D199" s="680"/>
      <c r="E199" s="723"/>
      <c r="F199" s="723"/>
      <c r="G199" s="723"/>
      <c r="H199" s="724"/>
      <c r="I199" s="725"/>
      <c r="J199" s="725"/>
      <c r="K199" s="727"/>
      <c r="L199" s="679"/>
      <c r="O199" s="679"/>
      <c r="V199" s="731"/>
      <c r="W199" s="731"/>
      <c r="X199" s="731"/>
      <c r="AC199" s="731"/>
      <c r="AJ199" s="688"/>
    </row>
    <row r="200" spans="2:36" ht="18.75" thickBot="1">
      <c r="B200" s="721"/>
      <c r="D200" s="680"/>
      <c r="E200" s="723"/>
      <c r="F200" s="723"/>
      <c r="G200" s="723"/>
      <c r="H200" s="724"/>
      <c r="I200" s="725"/>
      <c r="J200" s="725"/>
      <c r="K200" s="727"/>
      <c r="L200" s="679"/>
      <c r="O200" s="679"/>
      <c r="V200" s="731"/>
      <c r="W200" s="731"/>
      <c r="X200" s="731"/>
      <c r="AC200" s="731"/>
      <c r="AJ200" s="688"/>
    </row>
    <row r="201" spans="2:36" ht="18.75" thickBot="1">
      <c r="B201" s="721"/>
      <c r="D201" s="680"/>
      <c r="E201" s="723"/>
      <c r="F201" s="723"/>
      <c r="G201" s="723"/>
      <c r="H201" s="724"/>
      <c r="I201" s="725"/>
      <c r="J201" s="725"/>
      <c r="K201" s="727"/>
      <c r="L201" s="679"/>
      <c r="O201" s="679"/>
      <c r="V201" s="731"/>
      <c r="W201" s="731"/>
      <c r="X201" s="731"/>
      <c r="AC201" s="731"/>
      <c r="AJ201" s="688"/>
    </row>
    <row r="202" spans="2:36" ht="18.75" thickBot="1">
      <c r="B202" s="721"/>
      <c r="D202" s="680"/>
      <c r="E202" s="723"/>
      <c r="F202" s="723"/>
      <c r="G202" s="723"/>
      <c r="H202" s="724"/>
      <c r="I202" s="725"/>
      <c r="J202" s="725"/>
      <c r="K202" s="727"/>
      <c r="L202" s="679"/>
      <c r="O202" s="679"/>
      <c r="V202" s="731"/>
      <c r="W202" s="731"/>
      <c r="X202" s="731"/>
      <c r="AC202" s="731"/>
      <c r="AJ202" s="688"/>
    </row>
    <row r="203" spans="2:36" ht="18.75" thickBot="1">
      <c r="B203" s="721"/>
      <c r="D203" s="680"/>
      <c r="E203" s="723"/>
      <c r="F203" s="723"/>
      <c r="G203" s="723"/>
      <c r="H203" s="724"/>
      <c r="I203" s="725"/>
      <c r="J203" s="725"/>
      <c r="K203" s="727"/>
      <c r="L203" s="679"/>
      <c r="O203" s="679"/>
      <c r="V203" s="731"/>
      <c r="W203" s="731"/>
      <c r="X203" s="731"/>
      <c r="AC203" s="731"/>
      <c r="AJ203" s="688"/>
    </row>
    <row r="204" spans="2:36" ht="18.75" thickBot="1">
      <c r="B204" s="721"/>
      <c r="D204" s="680"/>
      <c r="E204" s="723"/>
      <c r="F204" s="723"/>
      <c r="G204" s="723"/>
      <c r="H204" s="724"/>
      <c r="I204" s="725"/>
      <c r="J204" s="725"/>
      <c r="K204" s="727"/>
      <c r="L204" s="679"/>
      <c r="O204" s="679"/>
      <c r="V204" s="731"/>
      <c r="W204" s="731"/>
      <c r="X204" s="731"/>
      <c r="AC204" s="731"/>
      <c r="AJ204" s="688"/>
    </row>
    <row r="205" spans="2:36" ht="18.75" thickBot="1">
      <c r="B205" s="721"/>
      <c r="D205" s="680"/>
      <c r="E205" s="723"/>
      <c r="F205" s="723"/>
      <c r="G205" s="723"/>
      <c r="H205" s="724"/>
      <c r="I205" s="725"/>
      <c r="J205" s="725"/>
      <c r="K205" s="727"/>
      <c r="L205" s="679"/>
      <c r="O205" s="679"/>
      <c r="V205" s="731"/>
      <c r="W205" s="731"/>
      <c r="X205" s="731"/>
      <c r="AC205" s="731"/>
      <c r="AJ205" s="688"/>
    </row>
    <row r="206" spans="2:36" ht="18.75" thickBot="1">
      <c r="B206" s="721"/>
      <c r="D206" s="680"/>
      <c r="E206" s="723"/>
      <c r="F206" s="723"/>
      <c r="G206" s="723"/>
      <c r="H206" s="724"/>
      <c r="I206" s="725"/>
      <c r="J206" s="725"/>
      <c r="K206" s="727"/>
      <c r="L206" s="679"/>
      <c r="O206" s="679"/>
      <c r="V206" s="731"/>
      <c r="W206" s="731"/>
      <c r="X206" s="731"/>
      <c r="AC206" s="731"/>
      <c r="AJ206" s="688"/>
    </row>
    <row r="207" spans="2:36" ht="18.75" thickBot="1">
      <c r="B207" s="721"/>
      <c r="D207" s="680"/>
      <c r="E207" s="723"/>
      <c r="F207" s="723"/>
      <c r="G207" s="723"/>
      <c r="H207" s="724"/>
      <c r="I207" s="725"/>
      <c r="J207" s="725"/>
      <c r="K207" s="727"/>
      <c r="L207" s="679"/>
      <c r="O207" s="679"/>
      <c r="V207" s="731"/>
      <c r="W207" s="731"/>
      <c r="X207" s="731"/>
      <c r="AC207" s="731"/>
      <c r="AJ207" s="688"/>
    </row>
    <row r="208" spans="2:36" ht="18.75" thickBot="1">
      <c r="B208" s="721"/>
      <c r="D208" s="680"/>
      <c r="E208" s="723"/>
      <c r="F208" s="723"/>
      <c r="G208" s="723"/>
      <c r="H208" s="724"/>
      <c r="I208" s="725"/>
      <c r="J208" s="725"/>
      <c r="K208" s="727"/>
      <c r="L208" s="679"/>
      <c r="O208" s="679"/>
      <c r="V208" s="731"/>
      <c r="W208" s="731"/>
      <c r="X208" s="731"/>
      <c r="AC208" s="731"/>
      <c r="AJ208" s="688"/>
    </row>
    <row r="209" spans="2:36" ht="18.75" thickBot="1">
      <c r="B209" s="721"/>
      <c r="D209" s="680"/>
      <c r="E209" s="723"/>
      <c r="F209" s="723"/>
      <c r="G209" s="723"/>
      <c r="H209" s="724"/>
      <c r="I209" s="725"/>
      <c r="J209" s="725"/>
      <c r="K209" s="727"/>
      <c r="L209" s="679"/>
      <c r="O209" s="679"/>
      <c r="V209" s="731"/>
      <c r="W209" s="731"/>
      <c r="X209" s="731"/>
      <c r="AC209" s="731"/>
      <c r="AJ209" s="688"/>
    </row>
    <row r="210" spans="2:36" ht="18.75" thickBot="1">
      <c r="B210" s="721"/>
      <c r="D210" s="680"/>
      <c r="E210" s="723"/>
      <c r="F210" s="723"/>
      <c r="G210" s="723"/>
      <c r="H210" s="724"/>
      <c r="I210" s="725"/>
      <c r="J210" s="725"/>
      <c r="K210" s="727"/>
      <c r="L210" s="679"/>
      <c r="O210" s="679"/>
      <c r="V210" s="731"/>
      <c r="W210" s="731"/>
      <c r="X210" s="731"/>
      <c r="AC210" s="731"/>
      <c r="AJ210" s="688"/>
    </row>
    <row r="211" spans="2:36" ht="18.75" thickBot="1">
      <c r="B211" s="721"/>
      <c r="D211" s="680"/>
      <c r="E211" s="723"/>
      <c r="F211" s="723"/>
      <c r="G211" s="723"/>
      <c r="H211" s="724"/>
      <c r="I211" s="725"/>
      <c r="J211" s="725"/>
      <c r="K211" s="727"/>
      <c r="L211" s="679"/>
      <c r="O211" s="679"/>
      <c r="V211" s="731"/>
      <c r="W211" s="731"/>
      <c r="X211" s="731"/>
      <c r="AC211" s="731"/>
      <c r="AJ211" s="688"/>
    </row>
    <row r="212" spans="2:36" ht="18.75" thickBot="1">
      <c r="B212" s="721"/>
      <c r="D212" s="680"/>
      <c r="E212" s="723"/>
      <c r="F212" s="723"/>
      <c r="G212" s="723"/>
      <c r="H212" s="724"/>
      <c r="I212" s="725"/>
      <c r="J212" s="725"/>
      <c r="K212" s="727"/>
      <c r="L212" s="679"/>
      <c r="O212" s="679"/>
      <c r="V212" s="731"/>
      <c r="W212" s="731"/>
      <c r="X212" s="731"/>
      <c r="AC212" s="731"/>
      <c r="AJ212" s="688"/>
    </row>
    <row r="213" spans="2:36" ht="18.75" thickBot="1">
      <c r="B213" s="721"/>
      <c r="D213" s="680"/>
      <c r="E213" s="723"/>
      <c r="F213" s="723"/>
      <c r="G213" s="723"/>
      <c r="H213" s="724"/>
      <c r="I213" s="725"/>
      <c r="J213" s="725"/>
      <c r="K213" s="727"/>
      <c r="L213" s="679"/>
      <c r="O213" s="679"/>
      <c r="V213" s="731"/>
      <c r="W213" s="731"/>
      <c r="X213" s="731"/>
      <c r="AC213" s="731"/>
      <c r="AJ213" s="688"/>
    </row>
    <row r="214" spans="2:36" ht="18.75" thickBot="1">
      <c r="B214" s="721"/>
      <c r="D214" s="680"/>
      <c r="E214" s="723"/>
      <c r="F214" s="723"/>
      <c r="G214" s="723"/>
      <c r="H214" s="724"/>
      <c r="I214" s="725"/>
      <c r="J214" s="725"/>
      <c r="K214" s="727"/>
      <c r="L214" s="679"/>
      <c r="O214" s="679"/>
      <c r="V214" s="731"/>
      <c r="W214" s="731"/>
      <c r="X214" s="731"/>
      <c r="AC214" s="731"/>
      <c r="AJ214" s="688"/>
    </row>
    <row r="215" spans="2:36" ht="18.75" thickBot="1">
      <c r="B215" s="721"/>
      <c r="D215" s="680"/>
      <c r="E215" s="723"/>
      <c r="F215" s="723"/>
      <c r="G215" s="723"/>
      <c r="H215" s="724"/>
      <c r="I215" s="725"/>
      <c r="J215" s="725"/>
      <c r="K215" s="727"/>
      <c r="L215" s="679"/>
      <c r="O215" s="679"/>
      <c r="V215" s="731"/>
      <c r="W215" s="731"/>
      <c r="X215" s="731"/>
      <c r="AC215" s="731"/>
      <c r="AJ215" s="688"/>
    </row>
    <row r="216" spans="2:36" ht="18.75" thickBot="1">
      <c r="B216" s="721"/>
      <c r="D216" s="680"/>
      <c r="E216" s="723"/>
      <c r="F216" s="723"/>
      <c r="G216" s="723"/>
      <c r="H216" s="724"/>
      <c r="I216" s="725"/>
      <c r="J216" s="725"/>
      <c r="K216" s="727"/>
      <c r="L216" s="679"/>
      <c r="O216" s="679"/>
      <c r="V216" s="731"/>
      <c r="W216" s="731"/>
      <c r="X216" s="731"/>
      <c r="AC216" s="731"/>
      <c r="AJ216" s="688"/>
    </row>
    <row r="217" spans="2:36" ht="18.75" thickBot="1">
      <c r="B217" s="721"/>
      <c r="D217" s="680"/>
      <c r="E217" s="723"/>
      <c r="F217" s="723"/>
      <c r="G217" s="723"/>
      <c r="H217" s="724"/>
      <c r="I217" s="725"/>
      <c r="J217" s="725"/>
      <c r="K217" s="727"/>
      <c r="L217" s="679"/>
      <c r="O217" s="679"/>
      <c r="V217" s="731"/>
      <c r="W217" s="731"/>
      <c r="X217" s="731"/>
      <c r="AC217" s="731"/>
      <c r="AJ217" s="688"/>
    </row>
    <row r="218" spans="2:36" ht="18.75" thickBot="1">
      <c r="B218" s="721"/>
      <c r="D218" s="680"/>
      <c r="E218" s="723"/>
      <c r="F218" s="723"/>
      <c r="G218" s="723"/>
      <c r="H218" s="724"/>
      <c r="I218" s="725"/>
      <c r="J218" s="725"/>
      <c r="K218" s="727"/>
      <c r="L218" s="679"/>
      <c r="O218" s="679"/>
      <c r="V218" s="731"/>
      <c r="W218" s="731"/>
      <c r="X218" s="731"/>
      <c r="AC218" s="731"/>
      <c r="AJ218" s="688"/>
    </row>
    <row r="219" spans="2:36" ht="18.75" thickBot="1">
      <c r="B219" s="721"/>
      <c r="D219" s="680"/>
      <c r="E219" s="723"/>
      <c r="F219" s="723"/>
      <c r="G219" s="723"/>
      <c r="H219" s="724"/>
      <c r="I219" s="725"/>
      <c r="J219" s="725"/>
      <c r="K219" s="727"/>
      <c r="L219" s="679"/>
      <c r="O219" s="679"/>
      <c r="V219" s="731"/>
      <c r="W219" s="731"/>
      <c r="X219" s="731"/>
      <c r="AC219" s="731"/>
      <c r="AJ219" s="688"/>
    </row>
    <row r="220" spans="2:36" ht="18.75" thickBot="1">
      <c r="B220" s="721"/>
      <c r="D220" s="680"/>
      <c r="E220" s="723"/>
      <c r="F220" s="723"/>
      <c r="G220" s="723"/>
      <c r="H220" s="724"/>
      <c r="I220" s="725"/>
      <c r="J220" s="725"/>
      <c r="K220" s="727"/>
      <c r="L220" s="679"/>
      <c r="O220" s="679"/>
      <c r="V220" s="731"/>
      <c r="W220" s="731"/>
      <c r="X220" s="731"/>
      <c r="AC220" s="731"/>
      <c r="AJ220" s="688"/>
    </row>
    <row r="221" spans="2:36" ht="18.75" thickBot="1">
      <c r="B221" s="721"/>
      <c r="D221" s="680"/>
      <c r="E221" s="723"/>
      <c r="F221" s="723"/>
      <c r="G221" s="723"/>
      <c r="H221" s="724"/>
      <c r="I221" s="725"/>
      <c r="J221" s="725"/>
      <c r="K221" s="727"/>
      <c r="L221" s="679"/>
      <c r="O221" s="679"/>
      <c r="V221" s="731"/>
      <c r="W221" s="731"/>
      <c r="X221" s="731"/>
      <c r="AC221" s="731"/>
      <c r="AJ221" s="688"/>
    </row>
    <row r="222" spans="2:36" ht="18.75" thickBot="1">
      <c r="B222" s="721"/>
      <c r="D222" s="680"/>
      <c r="E222" s="723"/>
      <c r="F222" s="723"/>
      <c r="G222" s="723"/>
      <c r="H222" s="724"/>
      <c r="I222" s="725"/>
      <c r="J222" s="725"/>
      <c r="K222" s="727"/>
      <c r="L222" s="679"/>
      <c r="O222" s="679"/>
      <c r="V222" s="731"/>
      <c r="W222" s="731"/>
      <c r="X222" s="731"/>
      <c r="AC222" s="731"/>
      <c r="AJ222" s="688"/>
    </row>
    <row r="223" spans="2:36" ht="18.75" thickBot="1">
      <c r="B223" s="721"/>
      <c r="D223" s="680"/>
      <c r="E223" s="723"/>
      <c r="F223" s="723"/>
      <c r="G223" s="723"/>
      <c r="H223" s="724"/>
      <c r="I223" s="725"/>
      <c r="J223" s="725"/>
      <c r="K223" s="727"/>
      <c r="L223" s="679"/>
      <c r="O223" s="679"/>
      <c r="V223" s="731"/>
      <c r="W223" s="731"/>
      <c r="X223" s="731"/>
      <c r="AC223" s="731"/>
      <c r="AJ223" s="688"/>
    </row>
    <row r="224" spans="2:36" ht="18.75" thickBot="1">
      <c r="B224" s="721"/>
      <c r="D224" s="680"/>
      <c r="E224" s="723"/>
      <c r="F224" s="723"/>
      <c r="G224" s="723"/>
      <c r="H224" s="724"/>
      <c r="I224" s="725"/>
      <c r="J224" s="725"/>
      <c r="K224" s="727"/>
      <c r="L224" s="679"/>
      <c r="O224" s="679"/>
      <c r="V224" s="731"/>
      <c r="W224" s="731"/>
      <c r="X224" s="731"/>
      <c r="AC224" s="731"/>
      <c r="AJ224" s="688"/>
    </row>
    <row r="225" spans="2:36" ht="18.75" thickBot="1">
      <c r="B225" s="721"/>
      <c r="D225" s="680"/>
      <c r="E225" s="723"/>
      <c r="F225" s="723"/>
      <c r="G225" s="723"/>
      <c r="H225" s="724"/>
      <c r="I225" s="725"/>
      <c r="J225" s="725"/>
      <c r="K225" s="727"/>
      <c r="L225" s="679"/>
      <c r="O225" s="679"/>
      <c r="V225" s="731"/>
      <c r="W225" s="731"/>
      <c r="X225" s="731"/>
      <c r="AC225" s="731"/>
      <c r="AJ225" s="688"/>
    </row>
    <row r="226" spans="2:36" ht="18.75" thickBot="1">
      <c r="B226" s="721"/>
      <c r="D226" s="680"/>
      <c r="E226" s="723"/>
      <c r="F226" s="723"/>
      <c r="G226" s="723"/>
      <c r="H226" s="724"/>
      <c r="I226" s="725"/>
      <c r="J226" s="725"/>
      <c r="K226" s="727"/>
      <c r="L226" s="679"/>
      <c r="O226" s="679"/>
      <c r="V226" s="731"/>
      <c r="W226" s="731"/>
      <c r="X226" s="731"/>
      <c r="AC226" s="731"/>
      <c r="AJ226" s="688"/>
    </row>
    <row r="227" spans="2:36" ht="18.75" thickBot="1">
      <c r="B227" s="721"/>
      <c r="D227" s="680"/>
      <c r="E227" s="723"/>
      <c r="F227" s="723"/>
      <c r="G227" s="723"/>
      <c r="H227" s="724"/>
      <c r="I227" s="725"/>
      <c r="J227" s="725"/>
      <c r="K227" s="727"/>
      <c r="L227" s="679"/>
      <c r="O227" s="679"/>
      <c r="V227" s="731"/>
      <c r="W227" s="731"/>
      <c r="X227" s="731"/>
      <c r="AC227" s="731"/>
      <c r="AJ227" s="688"/>
    </row>
    <row r="228" spans="2:36" ht="18.75" thickBot="1">
      <c r="B228" s="721"/>
      <c r="D228" s="680"/>
      <c r="E228" s="723"/>
      <c r="F228" s="723"/>
      <c r="G228" s="723"/>
      <c r="H228" s="724"/>
      <c r="I228" s="725"/>
      <c r="J228" s="725"/>
      <c r="K228" s="727"/>
      <c r="L228" s="679"/>
      <c r="O228" s="679"/>
      <c r="V228" s="731"/>
      <c r="W228" s="731"/>
      <c r="X228" s="731"/>
      <c r="AC228" s="731"/>
      <c r="AJ228" s="688"/>
    </row>
    <row r="229" spans="2:36" ht="18.75" thickBot="1">
      <c r="B229" s="721"/>
      <c r="D229" s="680"/>
      <c r="E229" s="723"/>
      <c r="F229" s="723"/>
      <c r="G229" s="723"/>
      <c r="H229" s="724"/>
      <c r="I229" s="725"/>
      <c r="J229" s="725"/>
      <c r="K229" s="727"/>
      <c r="L229" s="679"/>
      <c r="O229" s="679"/>
      <c r="V229" s="731"/>
      <c r="W229" s="731"/>
      <c r="X229" s="731"/>
      <c r="AC229" s="731"/>
      <c r="AJ229" s="688"/>
    </row>
    <row r="230" spans="2:36" ht="18.75" thickBot="1">
      <c r="B230" s="721"/>
      <c r="D230" s="680"/>
      <c r="E230" s="723"/>
      <c r="F230" s="723"/>
      <c r="G230" s="723"/>
      <c r="H230" s="724"/>
      <c r="I230" s="725"/>
      <c r="J230" s="725"/>
      <c r="K230" s="727"/>
      <c r="L230" s="679"/>
      <c r="O230" s="679"/>
      <c r="V230" s="731"/>
      <c r="W230" s="731"/>
      <c r="X230" s="731"/>
      <c r="AC230" s="731"/>
      <c r="AJ230" s="688"/>
    </row>
    <row r="231" spans="2:36" ht="18.75" thickBot="1">
      <c r="B231" s="721"/>
      <c r="D231" s="680"/>
      <c r="E231" s="723"/>
      <c r="F231" s="723"/>
      <c r="G231" s="723"/>
      <c r="H231" s="724"/>
      <c r="I231" s="725"/>
      <c r="J231" s="725"/>
      <c r="K231" s="727"/>
      <c r="L231" s="679"/>
      <c r="O231" s="679"/>
      <c r="V231" s="731"/>
      <c r="W231" s="731"/>
      <c r="X231" s="731"/>
      <c r="AC231" s="731"/>
      <c r="AJ231" s="688"/>
    </row>
    <row r="232" spans="2:36" ht="18.75" thickBot="1">
      <c r="B232" s="721"/>
      <c r="D232" s="680"/>
      <c r="E232" s="723"/>
      <c r="F232" s="723"/>
      <c r="G232" s="723"/>
      <c r="H232" s="724"/>
      <c r="I232" s="725"/>
      <c r="J232" s="725"/>
      <c r="K232" s="727"/>
      <c r="L232" s="679"/>
      <c r="O232" s="679"/>
      <c r="V232" s="731"/>
      <c r="W232" s="731"/>
      <c r="X232" s="731"/>
      <c r="AC232" s="731"/>
      <c r="AJ232" s="688"/>
    </row>
    <row r="233" spans="2:36" ht="18.75" thickBot="1">
      <c r="B233" s="721"/>
      <c r="D233" s="680"/>
      <c r="E233" s="723"/>
      <c r="F233" s="723"/>
      <c r="G233" s="723"/>
      <c r="H233" s="724"/>
      <c r="I233" s="725"/>
      <c r="J233" s="725"/>
      <c r="K233" s="727"/>
      <c r="L233" s="679"/>
      <c r="O233" s="679"/>
      <c r="V233" s="731"/>
      <c r="W233" s="731"/>
      <c r="X233" s="731"/>
      <c r="AC233" s="731"/>
      <c r="AJ233" s="688"/>
    </row>
    <row r="234" spans="2:36" ht="18.75" thickBot="1">
      <c r="B234" s="721"/>
      <c r="D234" s="680"/>
      <c r="E234" s="723"/>
      <c r="F234" s="723"/>
      <c r="G234" s="723"/>
      <c r="H234" s="724"/>
      <c r="I234" s="725"/>
      <c r="J234" s="725"/>
      <c r="K234" s="727"/>
      <c r="L234" s="679"/>
      <c r="O234" s="679"/>
      <c r="V234" s="731"/>
      <c r="W234" s="731"/>
      <c r="X234" s="731"/>
      <c r="AC234" s="731"/>
      <c r="AJ234" s="688"/>
    </row>
    <row r="235" spans="2:36" ht="18.75" thickBot="1">
      <c r="B235" s="721"/>
      <c r="D235" s="680"/>
      <c r="E235" s="723"/>
      <c r="F235" s="723"/>
      <c r="G235" s="723"/>
      <c r="H235" s="724"/>
      <c r="I235" s="725"/>
      <c r="J235" s="725"/>
      <c r="K235" s="727"/>
      <c r="L235" s="679"/>
      <c r="V235" s="731"/>
      <c r="W235" s="731"/>
      <c r="X235" s="731"/>
      <c r="AC235" s="731"/>
      <c r="AJ235" s="688"/>
    </row>
    <row r="236" spans="2:36" ht="18.75" thickBot="1">
      <c r="B236" s="721"/>
      <c r="D236" s="680"/>
      <c r="E236" s="723"/>
      <c r="F236" s="723"/>
      <c r="G236" s="723"/>
      <c r="H236" s="724"/>
      <c r="I236" s="725"/>
      <c r="J236" s="725"/>
      <c r="K236" s="727"/>
      <c r="L236" s="679"/>
      <c r="V236" s="731"/>
      <c r="W236" s="731"/>
      <c r="X236" s="731"/>
      <c r="AC236" s="731"/>
      <c r="AJ236" s="688"/>
    </row>
    <row r="237" spans="2:36" ht="18.75" thickBot="1">
      <c r="B237" s="721"/>
      <c r="D237" s="680"/>
      <c r="E237" s="723"/>
      <c r="F237" s="723"/>
      <c r="G237" s="723"/>
      <c r="H237" s="724"/>
      <c r="I237" s="725"/>
      <c r="J237" s="725"/>
      <c r="K237" s="727"/>
      <c r="L237" s="679"/>
      <c r="O237" s="679"/>
      <c r="V237" s="731"/>
      <c r="W237" s="731"/>
      <c r="X237" s="731"/>
      <c r="AC237" s="731"/>
      <c r="AJ237" s="688"/>
    </row>
    <row r="238" spans="2:36" ht="18.75" thickBot="1">
      <c r="B238" s="721"/>
      <c r="D238" s="680"/>
      <c r="E238" s="723"/>
      <c r="F238" s="723"/>
      <c r="G238" s="723"/>
      <c r="H238" s="724"/>
      <c r="I238" s="725"/>
      <c r="J238" s="725"/>
      <c r="K238" s="727"/>
      <c r="L238" s="679"/>
      <c r="O238" s="679"/>
      <c r="V238" s="731"/>
      <c r="W238" s="731"/>
      <c r="X238" s="731"/>
      <c r="AC238" s="731"/>
      <c r="AJ238" s="688"/>
    </row>
    <row r="239" spans="2:36" ht="18.75" thickBot="1">
      <c r="B239" s="721"/>
      <c r="D239" s="680"/>
      <c r="E239" s="723"/>
      <c r="F239" s="723"/>
      <c r="G239" s="723"/>
      <c r="H239" s="724"/>
      <c r="I239" s="725"/>
      <c r="J239" s="725"/>
      <c r="K239" s="727"/>
      <c r="L239" s="679"/>
      <c r="O239" s="679"/>
      <c r="V239" s="731"/>
      <c r="W239" s="731"/>
      <c r="X239" s="731"/>
      <c r="AC239" s="731"/>
      <c r="AJ239" s="688"/>
    </row>
    <row r="240" spans="2:36" ht="18.75" thickBot="1">
      <c r="B240" s="721"/>
      <c r="D240" s="680"/>
      <c r="E240" s="723"/>
      <c r="F240" s="723"/>
      <c r="G240" s="723"/>
      <c r="H240" s="724"/>
      <c r="I240" s="725"/>
      <c r="J240" s="725"/>
      <c r="K240" s="727"/>
      <c r="L240" s="679"/>
      <c r="O240" s="679"/>
      <c r="V240" s="731"/>
      <c r="W240" s="731"/>
      <c r="X240" s="731"/>
      <c r="AC240" s="731"/>
      <c r="AJ240" s="688"/>
    </row>
    <row r="241" spans="2:36" ht="18.75" thickBot="1">
      <c r="B241" s="721"/>
      <c r="D241" s="680"/>
      <c r="E241" s="723"/>
      <c r="F241" s="723"/>
      <c r="G241" s="723"/>
      <c r="H241" s="724"/>
      <c r="I241" s="725"/>
      <c r="J241" s="725"/>
      <c r="K241" s="725"/>
      <c r="L241" s="679"/>
      <c r="O241" s="679"/>
      <c r="V241" s="731"/>
      <c r="W241" s="731"/>
      <c r="X241" s="731"/>
      <c r="AC241" s="731"/>
      <c r="AJ241" s="688"/>
    </row>
    <row r="242" spans="2:36" ht="18.75" thickBot="1">
      <c r="B242" s="721"/>
      <c r="D242" s="680"/>
      <c r="E242" s="723"/>
      <c r="F242" s="723"/>
      <c r="G242" s="723"/>
      <c r="H242" s="724"/>
      <c r="I242" s="725"/>
      <c r="J242" s="725"/>
      <c r="K242" s="725"/>
      <c r="L242" s="679"/>
      <c r="O242" s="679"/>
      <c r="V242" s="731"/>
      <c r="W242" s="731"/>
      <c r="X242" s="731"/>
      <c r="AC242" s="731"/>
      <c r="AJ242" s="688"/>
    </row>
    <row r="243" spans="2:36" ht="18.75" thickBot="1">
      <c r="B243" s="721"/>
      <c r="D243" s="680"/>
      <c r="E243" s="723"/>
      <c r="F243" s="723"/>
      <c r="G243" s="723"/>
      <c r="H243" s="724"/>
      <c r="I243" s="725"/>
      <c r="J243" s="725"/>
      <c r="K243" s="725"/>
      <c r="L243" s="679"/>
      <c r="O243" s="679"/>
      <c r="V243" s="731"/>
      <c r="W243" s="731"/>
      <c r="X243" s="731"/>
      <c r="AC243" s="731"/>
      <c r="AJ243" s="688"/>
    </row>
    <row r="244" spans="2:36" ht="18.75" thickBot="1">
      <c r="B244" s="721"/>
      <c r="D244" s="680"/>
      <c r="E244" s="723"/>
      <c r="F244" s="723"/>
      <c r="G244" s="723"/>
      <c r="H244" s="724"/>
      <c r="I244" s="725"/>
      <c r="J244" s="725"/>
      <c r="K244" s="725"/>
      <c r="L244" s="679"/>
      <c r="O244" s="679"/>
      <c r="V244" s="731"/>
      <c r="W244" s="731"/>
      <c r="X244" s="731"/>
      <c r="AC244" s="731"/>
      <c r="AJ244" s="688"/>
    </row>
    <row r="245" spans="2:36" ht="18.75" thickBot="1">
      <c r="B245" s="721"/>
      <c r="D245" s="680"/>
      <c r="E245" s="723"/>
      <c r="F245" s="723"/>
      <c r="G245" s="723"/>
      <c r="H245" s="724"/>
      <c r="I245" s="725"/>
      <c r="J245" s="725"/>
      <c r="K245" s="725"/>
      <c r="L245" s="679"/>
      <c r="O245" s="679"/>
      <c r="V245" s="731"/>
      <c r="W245" s="731"/>
      <c r="X245" s="731"/>
      <c r="AC245" s="731"/>
      <c r="AJ245" s="688"/>
    </row>
    <row r="246" spans="2:36" ht="18.75" thickBot="1">
      <c r="B246" s="721"/>
      <c r="D246" s="680"/>
      <c r="E246" s="723"/>
      <c r="F246" s="723"/>
      <c r="G246" s="723"/>
      <c r="H246" s="724"/>
      <c r="I246" s="725"/>
      <c r="J246" s="725"/>
      <c r="K246" s="725"/>
      <c r="L246" s="679"/>
      <c r="O246" s="679"/>
      <c r="V246" s="731"/>
      <c r="W246" s="731"/>
      <c r="X246" s="731"/>
      <c r="AC246" s="731"/>
      <c r="AJ246" s="688"/>
    </row>
    <row r="247" spans="2:36" ht="18.75" thickBot="1">
      <c r="B247" s="721"/>
      <c r="D247" s="680"/>
      <c r="E247" s="723"/>
      <c r="F247" s="723"/>
      <c r="G247" s="723"/>
      <c r="H247" s="724"/>
      <c r="I247" s="725"/>
      <c r="J247" s="725"/>
      <c r="K247" s="725"/>
      <c r="L247" s="679"/>
      <c r="O247" s="679"/>
      <c r="V247" s="731"/>
      <c r="W247" s="731"/>
      <c r="X247" s="731"/>
      <c r="AC247" s="731"/>
      <c r="AJ247" s="688"/>
    </row>
    <row r="248" spans="2:36" ht="18.75" thickBot="1">
      <c r="B248" s="721"/>
      <c r="D248" s="680"/>
      <c r="E248" s="723"/>
      <c r="F248" s="723"/>
      <c r="G248" s="723"/>
      <c r="H248" s="724"/>
      <c r="I248" s="725"/>
      <c r="J248" s="725"/>
      <c r="K248" s="725"/>
      <c r="L248" s="679"/>
      <c r="O248" s="679"/>
      <c r="V248" s="731"/>
      <c r="W248" s="731"/>
      <c r="X248" s="731"/>
      <c r="AC248" s="731"/>
      <c r="AJ248" s="688"/>
    </row>
    <row r="249" spans="2:36" ht="18.75" thickBot="1">
      <c r="B249" s="721"/>
      <c r="D249" s="680"/>
      <c r="E249" s="723"/>
      <c r="F249" s="723"/>
      <c r="G249" s="723"/>
      <c r="H249" s="724"/>
      <c r="I249" s="725"/>
      <c r="J249" s="725"/>
      <c r="K249" s="725"/>
      <c r="L249" s="679"/>
      <c r="O249" s="679"/>
      <c r="V249" s="731"/>
      <c r="W249" s="731"/>
      <c r="X249" s="731"/>
      <c r="AC249" s="731"/>
      <c r="AJ249" s="688"/>
    </row>
    <row r="250" spans="2:36" ht="18.75" thickBot="1">
      <c r="B250" s="721"/>
      <c r="D250" s="680"/>
      <c r="E250" s="723"/>
      <c r="F250" s="723"/>
      <c r="G250" s="723"/>
      <c r="H250" s="724"/>
      <c r="I250" s="725"/>
      <c r="J250" s="725"/>
      <c r="K250" s="725"/>
      <c r="L250" s="679"/>
      <c r="O250" s="679"/>
      <c r="V250" s="731"/>
      <c r="W250" s="731"/>
      <c r="X250" s="731"/>
      <c r="AC250" s="731"/>
      <c r="AJ250" s="688"/>
    </row>
    <row r="251" spans="2:36" ht="18.75" thickBot="1">
      <c r="B251" s="721"/>
      <c r="D251" s="680"/>
      <c r="E251" s="723"/>
      <c r="F251" s="723"/>
      <c r="G251" s="723"/>
      <c r="H251" s="724"/>
      <c r="I251" s="725"/>
      <c r="J251" s="725"/>
      <c r="K251" s="725"/>
      <c r="L251" s="679"/>
      <c r="O251" s="679"/>
      <c r="V251" s="731"/>
      <c r="W251" s="731"/>
      <c r="X251" s="731"/>
      <c r="AC251" s="731"/>
      <c r="AJ251" s="688"/>
    </row>
    <row r="252" spans="2:36" ht="18.75" thickBot="1">
      <c r="B252" s="721"/>
      <c r="D252" s="680"/>
      <c r="E252" s="723"/>
      <c r="F252" s="723"/>
      <c r="G252" s="723"/>
      <c r="H252" s="724"/>
      <c r="I252" s="725"/>
      <c r="J252" s="725"/>
      <c r="K252" s="725"/>
      <c r="L252" s="679"/>
      <c r="O252" s="679"/>
      <c r="V252" s="731"/>
      <c r="W252" s="731"/>
      <c r="X252" s="731"/>
      <c r="AC252" s="731"/>
      <c r="AJ252" s="688"/>
    </row>
    <row r="253" spans="2:36" ht="18.75" thickBot="1">
      <c r="B253" s="721"/>
      <c r="D253" s="680"/>
      <c r="E253" s="723"/>
      <c r="F253" s="723"/>
      <c r="G253" s="723"/>
      <c r="H253" s="724"/>
      <c r="I253" s="725"/>
      <c r="J253" s="725"/>
      <c r="K253" s="725"/>
      <c r="L253" s="679"/>
      <c r="O253" s="679"/>
      <c r="V253" s="731"/>
      <c r="W253" s="731"/>
      <c r="X253" s="731"/>
      <c r="AC253" s="731"/>
      <c r="AJ253" s="688"/>
    </row>
    <row r="254" spans="2:36" ht="18.75" thickBot="1">
      <c r="B254" s="721"/>
      <c r="D254" s="680"/>
      <c r="E254" s="723"/>
      <c r="F254" s="723"/>
      <c r="G254" s="723"/>
      <c r="H254" s="724"/>
      <c r="I254" s="725"/>
      <c r="J254" s="725"/>
      <c r="K254" s="725"/>
      <c r="L254" s="679"/>
      <c r="O254" s="679"/>
      <c r="V254" s="731"/>
      <c r="W254" s="731"/>
      <c r="X254" s="731"/>
      <c r="AC254" s="731"/>
      <c r="AJ254" s="688"/>
    </row>
    <row r="255" spans="2:36" ht="18.75" thickBot="1">
      <c r="B255" s="721"/>
      <c r="D255" s="680"/>
      <c r="E255" s="723"/>
      <c r="F255" s="723"/>
      <c r="G255" s="723"/>
      <c r="H255" s="724"/>
      <c r="I255" s="725"/>
      <c r="J255" s="725"/>
      <c r="K255" s="725"/>
      <c r="L255" s="679"/>
      <c r="O255" s="679"/>
      <c r="V255" s="731"/>
      <c r="W255" s="731"/>
      <c r="X255" s="731"/>
      <c r="AC255" s="731"/>
      <c r="AJ255" s="688"/>
    </row>
    <row r="256" spans="2:36" ht="18.75" thickBot="1">
      <c r="B256" s="721"/>
      <c r="D256" s="680"/>
      <c r="E256" s="723"/>
      <c r="F256" s="723"/>
      <c r="G256" s="723"/>
      <c r="H256" s="724"/>
      <c r="I256" s="725"/>
      <c r="J256" s="725"/>
      <c r="K256" s="725"/>
      <c r="L256" s="679"/>
      <c r="O256" s="679"/>
      <c r="V256" s="731"/>
      <c r="W256" s="731"/>
      <c r="X256" s="731"/>
      <c r="AC256" s="731"/>
      <c r="AJ256" s="688"/>
    </row>
    <row r="257" spans="2:36" ht="18.75" thickBot="1">
      <c r="B257" s="721"/>
      <c r="D257" s="680"/>
      <c r="E257" s="723"/>
      <c r="F257" s="723"/>
      <c r="G257" s="723"/>
      <c r="H257" s="724"/>
      <c r="I257" s="725"/>
      <c r="J257" s="725"/>
      <c r="K257" s="725"/>
      <c r="L257" s="679"/>
      <c r="O257" s="679"/>
      <c r="V257" s="731"/>
      <c r="W257" s="731"/>
      <c r="X257" s="731"/>
      <c r="AC257" s="731"/>
      <c r="AJ257" s="688"/>
    </row>
    <row r="258" spans="2:36" ht="18.75" thickBot="1">
      <c r="B258" s="721"/>
      <c r="D258" s="680"/>
      <c r="E258" s="723" t="s">
        <v>49</v>
      </c>
      <c r="F258" s="723" t="s">
        <v>141</v>
      </c>
      <c r="G258" s="723" t="s">
        <v>155</v>
      </c>
      <c r="H258" s="724" t="s">
        <v>1873</v>
      </c>
      <c r="I258" s="725"/>
      <c r="J258" s="725"/>
      <c r="K258" s="725"/>
      <c r="L258" s="679"/>
      <c r="O258" s="679"/>
      <c r="V258" s="731"/>
      <c r="W258" s="731"/>
      <c r="X258" s="731"/>
      <c r="AC258" s="731"/>
      <c r="AJ258" s="688"/>
    </row>
    <row r="259" spans="2:36" ht="18.75" thickBot="1">
      <c r="B259" s="721"/>
      <c r="D259" s="680"/>
      <c r="E259" s="723" t="s">
        <v>49</v>
      </c>
      <c r="F259" s="723" t="s">
        <v>141</v>
      </c>
      <c r="G259" s="723" t="s">
        <v>155</v>
      </c>
      <c r="H259" s="724" t="s">
        <v>1873</v>
      </c>
      <c r="I259" s="725"/>
      <c r="J259" s="725"/>
      <c r="K259" s="725"/>
      <c r="L259" s="679"/>
      <c r="O259" s="679"/>
      <c r="V259" s="731"/>
      <c r="W259" s="731"/>
      <c r="X259" s="731"/>
      <c r="AC259" s="731"/>
      <c r="AJ259" s="688"/>
    </row>
    <row r="260" spans="2:36" ht="18.75" thickBot="1">
      <c r="B260" s="721"/>
      <c r="D260" s="680"/>
      <c r="E260" s="723" t="s">
        <v>49</v>
      </c>
      <c r="F260" s="723" t="s">
        <v>141</v>
      </c>
      <c r="G260" s="723" t="s">
        <v>155</v>
      </c>
      <c r="H260" s="724" t="s">
        <v>1873</v>
      </c>
      <c r="I260" s="725"/>
      <c r="J260" s="725"/>
      <c r="K260" s="725"/>
      <c r="L260" s="679"/>
      <c r="O260" s="679"/>
      <c r="V260" s="731"/>
      <c r="W260" s="731"/>
      <c r="X260" s="731"/>
      <c r="AC260" s="731"/>
      <c r="AJ260" s="688"/>
    </row>
    <row r="261" spans="2:36" ht="18.75" thickBot="1">
      <c r="B261" s="721"/>
      <c r="D261" s="680"/>
      <c r="E261" s="723" t="s">
        <v>49</v>
      </c>
      <c r="F261" s="723" t="s">
        <v>141</v>
      </c>
      <c r="G261" s="723" t="s">
        <v>155</v>
      </c>
      <c r="H261" s="724" t="s">
        <v>1873</v>
      </c>
      <c r="I261" s="725"/>
      <c r="J261" s="725"/>
      <c r="K261" s="725"/>
      <c r="L261" s="679"/>
      <c r="O261" s="679"/>
      <c r="V261" s="731"/>
      <c r="W261" s="731"/>
      <c r="X261" s="731"/>
      <c r="AC261" s="731"/>
      <c r="AJ261" s="688"/>
    </row>
    <row r="262" spans="2:36" ht="18.75" thickBot="1">
      <c r="B262" s="721"/>
      <c r="D262" s="680"/>
      <c r="E262" s="723" t="s">
        <v>49</v>
      </c>
      <c r="F262" s="723" t="s">
        <v>141</v>
      </c>
      <c r="G262" s="723" t="s">
        <v>155</v>
      </c>
      <c r="H262" s="724" t="s">
        <v>1873</v>
      </c>
      <c r="I262" s="725"/>
      <c r="J262" s="725"/>
      <c r="K262" s="725"/>
      <c r="L262" s="679"/>
      <c r="O262" s="679"/>
      <c r="V262" s="731"/>
      <c r="W262" s="731"/>
      <c r="X262" s="731"/>
      <c r="AC262" s="731"/>
      <c r="AJ262" s="688"/>
    </row>
    <row r="263" spans="2:36" ht="18.75" thickBot="1">
      <c r="B263" s="721"/>
      <c r="D263" s="680"/>
      <c r="E263" s="723" t="s">
        <v>49</v>
      </c>
      <c r="F263" s="723" t="s">
        <v>141</v>
      </c>
      <c r="G263" s="723" t="s">
        <v>155</v>
      </c>
      <c r="H263" s="724" t="s">
        <v>1873</v>
      </c>
      <c r="I263" s="725"/>
      <c r="J263" s="725"/>
      <c r="K263" s="725"/>
      <c r="L263" s="679"/>
      <c r="O263" s="679"/>
      <c r="V263" s="731"/>
      <c r="W263" s="731"/>
      <c r="X263" s="731"/>
      <c r="AC263" s="731"/>
      <c r="AJ263" s="688"/>
    </row>
    <row r="264" spans="2:36" ht="18.75" thickBot="1">
      <c r="B264" s="721"/>
      <c r="D264" s="680"/>
      <c r="E264" s="723" t="s">
        <v>49</v>
      </c>
      <c r="F264" s="723" t="s">
        <v>141</v>
      </c>
      <c r="G264" s="723" t="s">
        <v>155</v>
      </c>
      <c r="H264" s="724" t="s">
        <v>1873</v>
      </c>
      <c r="I264" s="725"/>
      <c r="J264" s="725"/>
      <c r="K264" s="725"/>
      <c r="L264" s="679"/>
      <c r="O264" s="679"/>
      <c r="V264" s="731"/>
      <c r="W264" s="731"/>
      <c r="X264" s="731"/>
      <c r="AC264" s="731"/>
      <c r="AJ264" s="688"/>
    </row>
    <row r="265" spans="2:36" ht="18.75" thickBot="1">
      <c r="B265" s="721"/>
      <c r="D265" s="680"/>
      <c r="E265" s="723" t="s">
        <v>49</v>
      </c>
      <c r="F265" s="723" t="s">
        <v>141</v>
      </c>
      <c r="G265" s="723" t="s">
        <v>155</v>
      </c>
      <c r="H265" s="724" t="s">
        <v>1873</v>
      </c>
      <c r="I265" s="725"/>
      <c r="J265" s="725"/>
      <c r="K265" s="725"/>
      <c r="L265" s="679"/>
      <c r="O265" s="679"/>
      <c r="V265" s="731"/>
      <c r="W265" s="731"/>
      <c r="X265" s="731"/>
      <c r="AC265" s="731"/>
      <c r="AJ265" s="688"/>
    </row>
    <row r="266" spans="2:36" ht="18.75" thickBot="1">
      <c r="B266" s="721"/>
      <c r="D266" s="680"/>
      <c r="E266" s="723" t="s">
        <v>49</v>
      </c>
      <c r="F266" s="723" t="s">
        <v>141</v>
      </c>
      <c r="G266" s="723" t="s">
        <v>155</v>
      </c>
      <c r="H266" s="724" t="s">
        <v>1873</v>
      </c>
      <c r="I266" s="725"/>
      <c r="J266" s="725"/>
      <c r="K266" s="725"/>
      <c r="L266" s="679"/>
      <c r="O266" s="679"/>
      <c r="V266" s="731"/>
      <c r="W266" s="731"/>
      <c r="X266" s="731"/>
      <c r="AC266" s="731"/>
      <c r="AJ266" s="688"/>
    </row>
    <row r="267" spans="2:36" ht="18.75" thickBot="1">
      <c r="B267" s="721"/>
      <c r="D267" s="680"/>
      <c r="E267" s="723" t="s">
        <v>49</v>
      </c>
      <c r="F267" s="723" t="s">
        <v>141</v>
      </c>
      <c r="G267" s="723" t="s">
        <v>155</v>
      </c>
      <c r="H267" s="724" t="s">
        <v>1873</v>
      </c>
      <c r="I267" s="725"/>
      <c r="J267" s="725"/>
      <c r="K267" s="725"/>
      <c r="L267" s="679"/>
      <c r="O267" s="679"/>
      <c r="V267" s="731"/>
      <c r="W267" s="731"/>
      <c r="X267" s="731"/>
      <c r="AC267" s="731"/>
      <c r="AJ267" s="688"/>
    </row>
    <row r="268" spans="2:36" ht="18.75" thickBot="1">
      <c r="B268" s="721"/>
      <c r="D268" s="680"/>
      <c r="E268" s="723" t="s">
        <v>49</v>
      </c>
      <c r="F268" s="723" t="s">
        <v>141</v>
      </c>
      <c r="G268" s="723" t="s">
        <v>155</v>
      </c>
      <c r="H268" s="724" t="s">
        <v>1873</v>
      </c>
      <c r="I268" s="725"/>
      <c r="J268" s="725"/>
      <c r="K268" s="725"/>
      <c r="L268" s="679"/>
      <c r="O268" s="679"/>
      <c r="V268" s="731"/>
      <c r="W268" s="731"/>
      <c r="X268" s="731"/>
      <c r="AC268" s="731"/>
      <c r="AJ268" s="688"/>
    </row>
    <row r="269" spans="2:36" ht="18.75" thickBot="1">
      <c r="B269" s="721"/>
      <c r="D269" s="680"/>
      <c r="E269" s="723" t="s">
        <v>49</v>
      </c>
      <c r="F269" s="723" t="s">
        <v>141</v>
      </c>
      <c r="G269" s="723" t="s">
        <v>155</v>
      </c>
      <c r="H269" s="724" t="s">
        <v>1873</v>
      </c>
      <c r="I269" s="725"/>
      <c r="J269" s="725"/>
      <c r="K269" s="725"/>
      <c r="L269" s="679"/>
      <c r="O269" s="679"/>
      <c r="V269" s="731"/>
      <c r="W269" s="731"/>
      <c r="X269" s="731"/>
      <c r="AC269" s="731"/>
      <c r="AJ269" s="688"/>
    </row>
    <row r="270" spans="2:36" ht="18.75" thickBot="1">
      <c r="B270" s="721"/>
      <c r="D270" s="680"/>
      <c r="E270" s="723" t="s">
        <v>49</v>
      </c>
      <c r="F270" s="723" t="s">
        <v>141</v>
      </c>
      <c r="G270" s="723" t="s">
        <v>155</v>
      </c>
      <c r="H270" s="724" t="s">
        <v>1873</v>
      </c>
      <c r="I270" s="725"/>
      <c r="J270" s="725"/>
      <c r="K270" s="725"/>
      <c r="L270" s="679"/>
      <c r="O270" s="679"/>
      <c r="V270" s="731"/>
      <c r="W270" s="731"/>
      <c r="X270" s="731"/>
      <c r="AC270" s="731"/>
      <c r="AJ270" s="688"/>
    </row>
    <row r="271" spans="2:36" ht="18.75" thickBot="1">
      <c r="B271" s="721"/>
      <c r="D271" s="680"/>
      <c r="E271" s="723" t="s">
        <v>49</v>
      </c>
      <c r="F271" s="723" t="s">
        <v>141</v>
      </c>
      <c r="G271" s="723" t="s">
        <v>155</v>
      </c>
      <c r="H271" s="724" t="s">
        <v>1873</v>
      </c>
      <c r="I271" s="725"/>
      <c r="J271" s="725"/>
      <c r="K271" s="725"/>
      <c r="L271" s="679"/>
      <c r="O271" s="679"/>
      <c r="V271" s="731"/>
      <c r="W271" s="731"/>
      <c r="X271" s="731"/>
      <c r="AC271" s="731"/>
      <c r="AJ271" s="688"/>
    </row>
    <row r="272" spans="2:36" ht="18.75" thickBot="1">
      <c r="B272" s="721"/>
      <c r="D272" s="680"/>
      <c r="E272" s="723" t="s">
        <v>49</v>
      </c>
      <c r="G272" s="723"/>
      <c r="H272" s="724"/>
      <c r="I272" s="725"/>
      <c r="J272" s="725"/>
      <c r="K272" s="725"/>
      <c r="L272" s="679"/>
      <c r="O272" s="679"/>
      <c r="V272" s="731"/>
      <c r="W272" s="731"/>
      <c r="X272" s="731"/>
      <c r="AC272" s="731"/>
      <c r="AJ272" s="688"/>
    </row>
    <row r="273" spans="2:36" ht="18.75" thickBot="1">
      <c r="B273" s="721"/>
      <c r="H273" s="724"/>
      <c r="I273" s="725"/>
      <c r="J273" s="725"/>
      <c r="K273" s="725"/>
      <c r="L273" s="679"/>
      <c r="O273" s="679"/>
      <c r="V273" s="731"/>
      <c r="W273" s="731"/>
      <c r="X273" s="731"/>
      <c r="AC273" s="731"/>
      <c r="AJ273" s="688"/>
    </row>
    <row r="274" spans="2:36" ht="18.75" thickBot="1">
      <c r="B274" s="721"/>
      <c r="H274" s="724"/>
      <c r="I274" s="725"/>
      <c r="J274" s="725"/>
      <c r="K274" s="725"/>
      <c r="L274" s="679"/>
      <c r="O274" s="679"/>
      <c r="V274" s="731"/>
      <c r="W274" s="731"/>
      <c r="X274" s="731"/>
      <c r="AC274" s="731"/>
      <c r="AJ274" s="688"/>
    </row>
    <row r="275" spans="2:36" ht="18.75" thickBot="1">
      <c r="B275" s="721"/>
      <c r="I275" s="725"/>
      <c r="J275" s="725"/>
      <c r="K275" s="725"/>
      <c r="L275" s="679"/>
      <c r="O275" s="679"/>
      <c r="V275" s="731"/>
      <c r="W275" s="731"/>
      <c r="X275" s="731"/>
      <c r="AC275" s="731"/>
      <c r="AJ275" s="688"/>
    </row>
    <row r="276" spans="2:36" ht="18.75" thickBot="1">
      <c r="I276" s="725"/>
      <c r="J276" s="725"/>
      <c r="K276" s="725"/>
      <c r="L276" s="679"/>
      <c r="O276" s="679"/>
      <c r="V276" s="731"/>
      <c r="W276" s="731"/>
      <c r="X276" s="731"/>
      <c r="AC276" s="731"/>
      <c r="AJ276" s="688"/>
    </row>
    <row r="277" spans="2:36" ht="18.75" thickBot="1">
      <c r="I277" s="725"/>
      <c r="J277" s="725"/>
      <c r="K277" s="725"/>
      <c r="L277" s="679"/>
      <c r="O277" s="679"/>
      <c r="V277" s="731"/>
      <c r="W277" s="731"/>
      <c r="X277" s="731"/>
      <c r="AC277" s="731"/>
      <c r="AJ277" s="688"/>
    </row>
    <row r="278" spans="2:36" ht="18.75" thickBot="1">
      <c r="I278" s="725"/>
      <c r="J278" s="725"/>
      <c r="K278" s="725"/>
      <c r="L278" s="679"/>
      <c r="O278" s="679"/>
      <c r="V278" s="731"/>
      <c r="W278" s="731"/>
      <c r="X278" s="731"/>
      <c r="AC278" s="731"/>
      <c r="AJ278" s="688"/>
    </row>
    <row r="279" spans="2:36" ht="18.75" thickBot="1">
      <c r="I279" s="725"/>
      <c r="J279" s="725"/>
      <c r="K279" s="725"/>
      <c r="L279" s="679"/>
      <c r="O279" s="679"/>
      <c r="V279" s="731"/>
      <c r="W279" s="731"/>
      <c r="X279" s="731"/>
      <c r="AC279" s="731"/>
      <c r="AJ279" s="688"/>
    </row>
    <row r="280" spans="2:36" ht="18.75" thickBot="1">
      <c r="I280" s="725"/>
      <c r="J280" s="725"/>
      <c r="K280" s="725"/>
      <c r="L280" s="679"/>
      <c r="O280" s="679"/>
      <c r="V280" s="731"/>
      <c r="W280" s="731"/>
      <c r="X280" s="731"/>
      <c r="AC280" s="731"/>
      <c r="AJ280" s="688"/>
    </row>
    <row r="281" spans="2:36" ht="18.75" thickBot="1">
      <c r="I281" s="725"/>
      <c r="J281" s="725"/>
      <c r="K281" s="725"/>
      <c r="L281" s="679"/>
      <c r="O281" s="679"/>
      <c r="V281" s="731"/>
      <c r="W281" s="731"/>
      <c r="X281" s="731"/>
      <c r="AC281" s="731"/>
      <c r="AJ281" s="688"/>
    </row>
    <row r="282" spans="2:36" ht="18.75" thickBot="1">
      <c r="I282" s="725"/>
      <c r="J282" s="725"/>
      <c r="K282" s="725"/>
      <c r="L282" s="679"/>
      <c r="O282" s="679"/>
      <c r="V282" s="731"/>
      <c r="W282" s="731"/>
      <c r="X282" s="731"/>
      <c r="AC282" s="731"/>
      <c r="AJ282" s="688"/>
    </row>
    <row r="283" spans="2:36" ht="18.75" thickBot="1">
      <c r="I283" s="725"/>
      <c r="J283" s="725"/>
      <c r="K283" s="725"/>
      <c r="L283" s="679"/>
      <c r="O283" s="679"/>
      <c r="V283" s="731"/>
      <c r="W283" s="731"/>
      <c r="X283" s="731"/>
      <c r="AC283" s="731"/>
      <c r="AJ283" s="688"/>
    </row>
    <row r="284" spans="2:36" ht="18.75" thickBot="1">
      <c r="I284" s="725"/>
      <c r="J284" s="725"/>
      <c r="K284" s="725"/>
      <c r="L284" s="679"/>
      <c r="O284" s="679"/>
      <c r="V284" s="731"/>
      <c r="W284" s="731"/>
      <c r="X284" s="731"/>
      <c r="AC284" s="731"/>
      <c r="AJ284" s="688"/>
    </row>
    <row r="285" spans="2:36" ht="18.75" thickBot="1">
      <c r="I285" s="725"/>
      <c r="J285" s="725"/>
      <c r="K285" s="725"/>
      <c r="L285" s="679"/>
      <c r="O285" s="679"/>
      <c r="V285" s="731"/>
      <c r="W285" s="731"/>
      <c r="X285" s="731"/>
      <c r="AC285" s="731"/>
      <c r="AJ285" s="688"/>
    </row>
    <row r="286" spans="2:36" ht="18.75" thickBot="1">
      <c r="I286" s="725"/>
      <c r="J286" s="725"/>
      <c r="K286" s="725"/>
      <c r="L286" s="679"/>
      <c r="O286" s="679"/>
      <c r="V286" s="731"/>
      <c r="W286" s="731"/>
      <c r="X286" s="731"/>
      <c r="AC286" s="731"/>
      <c r="AJ286" s="688"/>
    </row>
    <row r="287" spans="2:36" ht="18.75" thickBot="1">
      <c r="I287" s="725"/>
      <c r="J287" s="725"/>
      <c r="K287" s="725"/>
      <c r="L287" s="679"/>
      <c r="O287" s="679"/>
      <c r="V287" s="731"/>
      <c r="W287" s="731"/>
      <c r="X287" s="731"/>
      <c r="AC287" s="731"/>
      <c r="AJ287" s="688"/>
    </row>
    <row r="288" spans="2:36" ht="18.75" thickBot="1">
      <c r="I288" s="725"/>
      <c r="J288" s="725"/>
      <c r="K288" s="725"/>
      <c r="L288" s="679"/>
      <c r="O288" s="679"/>
      <c r="V288" s="731"/>
      <c r="W288" s="731"/>
      <c r="X288" s="731"/>
      <c r="AC288" s="731"/>
      <c r="AJ288" s="688"/>
    </row>
    <row r="289" spans="9:36" s="686" customFormat="1" ht="18.75" thickBot="1">
      <c r="I289" s="725"/>
      <c r="J289" s="725"/>
      <c r="K289" s="725"/>
      <c r="L289" s="679"/>
      <c r="O289" s="679"/>
      <c r="V289" s="731"/>
      <c r="W289" s="731"/>
      <c r="X289" s="731"/>
      <c r="AC289" s="731"/>
      <c r="AJ289" s="688"/>
    </row>
    <row r="290" spans="9:36" s="686" customFormat="1" ht="18.75" thickBot="1">
      <c r="I290" s="725"/>
      <c r="J290" s="725"/>
      <c r="K290" s="725"/>
      <c r="L290" s="679"/>
      <c r="O290" s="679"/>
      <c r="V290" s="731"/>
      <c r="W290" s="731"/>
      <c r="X290" s="731"/>
      <c r="AC290" s="731"/>
      <c r="AJ290" s="688"/>
    </row>
    <row r="291" spans="9:36" s="686" customFormat="1" ht="18.75" thickBot="1">
      <c r="I291" s="725"/>
      <c r="J291" s="725"/>
      <c r="K291" s="725"/>
      <c r="L291" s="679"/>
      <c r="O291" s="679"/>
      <c r="V291" s="731"/>
      <c r="W291" s="731"/>
      <c r="X291" s="731"/>
      <c r="AC291" s="731"/>
      <c r="AJ291" s="688"/>
    </row>
    <row r="292" spans="9:36" s="686" customFormat="1" ht="18.75" thickBot="1">
      <c r="I292" s="725"/>
      <c r="J292" s="725"/>
      <c r="K292" s="725"/>
      <c r="L292" s="679"/>
      <c r="O292" s="679"/>
      <c r="V292" s="731"/>
      <c r="W292" s="731"/>
      <c r="X292" s="731"/>
      <c r="AC292" s="731"/>
      <c r="AJ292" s="688"/>
    </row>
    <row r="293" spans="9:36" s="686" customFormat="1" ht="18.75" thickBot="1">
      <c r="I293" s="725"/>
      <c r="J293" s="725"/>
      <c r="K293" s="725"/>
      <c r="L293" s="679"/>
      <c r="O293" s="679"/>
      <c r="V293" s="731"/>
      <c r="W293" s="731"/>
      <c r="X293" s="731"/>
      <c r="AC293" s="731"/>
      <c r="AJ293" s="688"/>
    </row>
    <row r="294" spans="9:36" s="686" customFormat="1" ht="18.75" thickBot="1">
      <c r="I294" s="725"/>
      <c r="J294" s="725"/>
      <c r="K294" s="725"/>
      <c r="L294" s="679"/>
      <c r="O294" s="679"/>
      <c r="V294" s="731"/>
      <c r="W294" s="731"/>
      <c r="X294" s="731"/>
      <c r="AC294" s="731"/>
      <c r="AJ294" s="688"/>
    </row>
    <row r="295" spans="9:36" s="686" customFormat="1" ht="18.75" thickBot="1">
      <c r="I295" s="725"/>
      <c r="J295" s="725"/>
      <c r="K295" s="725"/>
      <c r="L295" s="679"/>
      <c r="O295" s="679"/>
      <c r="V295" s="731"/>
      <c r="W295" s="731"/>
      <c r="X295" s="731"/>
      <c r="AC295" s="731"/>
      <c r="AJ295" s="688"/>
    </row>
    <row r="296" spans="9:36" s="686" customFormat="1" ht="18.75" thickBot="1">
      <c r="I296" s="725"/>
      <c r="J296" s="725"/>
      <c r="K296" s="725"/>
      <c r="L296" s="679"/>
      <c r="O296" s="679"/>
      <c r="V296" s="731"/>
      <c r="W296" s="731"/>
      <c r="X296" s="731"/>
      <c r="AC296" s="731"/>
      <c r="AJ296" s="688"/>
    </row>
    <row r="297" spans="9:36" s="686" customFormat="1" ht="18.75" thickBot="1">
      <c r="I297" s="725"/>
      <c r="J297" s="725"/>
      <c r="K297" s="725"/>
      <c r="L297" s="679"/>
      <c r="O297" s="679"/>
      <c r="V297" s="731"/>
      <c r="W297" s="731"/>
      <c r="X297" s="731"/>
      <c r="AC297" s="731"/>
      <c r="AJ297" s="688"/>
    </row>
    <row r="298" spans="9:36" s="686" customFormat="1" ht="18.75" thickBot="1">
      <c r="I298" s="725"/>
      <c r="J298" s="725"/>
      <c r="K298" s="725"/>
      <c r="L298" s="679"/>
      <c r="O298" s="679"/>
      <c r="V298" s="731"/>
      <c r="W298" s="731"/>
      <c r="X298" s="731"/>
      <c r="AC298" s="731"/>
      <c r="AJ298" s="688"/>
    </row>
    <row r="299" spans="9:36" s="686" customFormat="1" ht="18.75" thickBot="1">
      <c r="I299" s="725"/>
      <c r="J299" s="725"/>
      <c r="K299" s="725"/>
      <c r="L299" s="679"/>
      <c r="O299" s="679"/>
      <c r="V299" s="731"/>
      <c r="W299" s="731"/>
      <c r="X299" s="731"/>
      <c r="AC299" s="731"/>
      <c r="AJ299" s="688"/>
    </row>
    <row r="300" spans="9:36" s="686" customFormat="1" ht="18.75" thickBot="1">
      <c r="I300" s="725"/>
      <c r="J300" s="725"/>
      <c r="K300" s="725"/>
      <c r="L300" s="679"/>
      <c r="V300" s="731"/>
      <c r="W300" s="731"/>
      <c r="X300" s="731"/>
      <c r="AC300" s="731"/>
      <c r="AJ300" s="688"/>
    </row>
    <row r="301" spans="9:36" s="686" customFormat="1" ht="18.75" thickBot="1">
      <c r="I301" s="725"/>
      <c r="J301" s="725"/>
      <c r="K301" s="725"/>
      <c r="L301" s="679"/>
      <c r="V301" s="731"/>
      <c r="W301" s="731"/>
      <c r="X301" s="731"/>
      <c r="AC301" s="731"/>
      <c r="AJ301" s="688"/>
    </row>
    <row r="302" spans="9:36" s="686" customFormat="1" ht="18.75" thickBot="1">
      <c r="I302" s="725"/>
      <c r="J302" s="725"/>
      <c r="K302" s="725"/>
      <c r="L302" s="679"/>
      <c r="V302" s="731"/>
      <c r="W302" s="731"/>
      <c r="X302" s="731"/>
      <c r="AC302" s="731"/>
      <c r="AJ302" s="688"/>
    </row>
    <row r="303" spans="9:36" s="686" customFormat="1" ht="18.75" thickBot="1">
      <c r="I303" s="725"/>
      <c r="J303" s="725"/>
      <c r="K303" s="725"/>
      <c r="L303" s="679"/>
      <c r="V303" s="731"/>
      <c r="W303" s="731"/>
      <c r="X303" s="731"/>
      <c r="AC303" s="731"/>
      <c r="AJ303" s="688"/>
    </row>
    <row r="304" spans="9:36" s="686" customFormat="1" ht="18.75" thickBot="1">
      <c r="I304" s="725"/>
      <c r="J304" s="725"/>
      <c r="K304" s="725"/>
      <c r="L304" s="679"/>
      <c r="V304" s="731"/>
      <c r="W304" s="731"/>
      <c r="X304" s="731"/>
      <c r="AC304" s="731"/>
      <c r="AJ304" s="688"/>
    </row>
    <row r="305" spans="9:36" s="686" customFormat="1" ht="18.75" thickBot="1">
      <c r="I305" s="725"/>
      <c r="J305" s="725"/>
      <c r="K305" s="725"/>
      <c r="L305" s="679"/>
      <c r="V305" s="731"/>
      <c r="W305" s="731"/>
      <c r="X305" s="731"/>
      <c r="AC305" s="731"/>
      <c r="AJ305" s="688"/>
    </row>
    <row r="306" spans="9:36" s="686" customFormat="1" ht="18.75" thickBot="1">
      <c r="I306" s="725"/>
      <c r="J306" s="725"/>
      <c r="K306" s="725"/>
      <c r="L306" s="679"/>
      <c r="V306" s="731"/>
      <c r="W306" s="731"/>
      <c r="X306" s="731"/>
      <c r="AC306" s="731"/>
      <c r="AJ306" s="688"/>
    </row>
    <row r="307" spans="9:36" s="686" customFormat="1" ht="18.75" thickBot="1">
      <c r="I307" s="725"/>
      <c r="J307" s="725"/>
      <c r="K307" s="725"/>
      <c r="L307" s="679"/>
      <c r="V307" s="731"/>
      <c r="W307" s="731"/>
      <c r="X307" s="731"/>
      <c r="AC307" s="731"/>
      <c r="AJ307" s="688"/>
    </row>
    <row r="308" spans="9:36" s="686" customFormat="1" ht="18.75" thickBot="1">
      <c r="I308" s="725"/>
      <c r="J308" s="725"/>
      <c r="K308" s="725"/>
      <c r="L308" s="679"/>
      <c r="V308" s="731"/>
      <c r="W308" s="731"/>
      <c r="X308" s="731"/>
      <c r="AC308" s="731"/>
      <c r="AJ308" s="688"/>
    </row>
    <row r="309" spans="9:36" s="686" customFormat="1" ht="18.75" thickBot="1">
      <c r="I309" s="725"/>
      <c r="J309" s="725"/>
      <c r="K309" s="725"/>
      <c r="L309" s="679"/>
      <c r="V309" s="731"/>
      <c r="W309" s="731"/>
      <c r="X309" s="731"/>
      <c r="AC309" s="731"/>
      <c r="AJ309" s="688"/>
    </row>
    <row r="310" spans="9:36" s="686" customFormat="1" ht="18.75" thickBot="1">
      <c r="I310" s="725"/>
      <c r="J310" s="725"/>
      <c r="K310" s="725"/>
      <c r="L310" s="679"/>
      <c r="V310" s="731"/>
      <c r="W310" s="731"/>
      <c r="X310" s="731"/>
      <c r="AC310" s="731"/>
      <c r="AJ310" s="688"/>
    </row>
    <row r="311" spans="9:36" s="686" customFormat="1" ht="18.75" thickBot="1">
      <c r="I311" s="725"/>
      <c r="J311" s="725"/>
      <c r="K311" s="725"/>
      <c r="L311" s="679"/>
      <c r="V311" s="731"/>
      <c r="W311" s="731"/>
      <c r="X311" s="731"/>
      <c r="AC311" s="731"/>
      <c r="AJ311" s="688"/>
    </row>
    <row r="312" spans="9:36" s="686" customFormat="1" ht="18.75" thickBot="1">
      <c r="I312" s="725"/>
      <c r="J312" s="725"/>
      <c r="K312" s="725"/>
      <c r="L312" s="679"/>
      <c r="V312" s="731"/>
      <c r="W312" s="731"/>
      <c r="X312" s="731"/>
      <c r="AC312" s="731"/>
      <c r="AJ312" s="688"/>
    </row>
    <row r="313" spans="9:36" s="686" customFormat="1" ht="18.75" thickBot="1">
      <c r="I313" s="725"/>
      <c r="J313" s="725"/>
      <c r="K313" s="725"/>
      <c r="L313" s="679"/>
      <c r="V313" s="731"/>
      <c r="W313" s="731"/>
      <c r="X313" s="731"/>
      <c r="AC313" s="731"/>
      <c r="AJ313" s="688"/>
    </row>
    <row r="314" spans="9:36" s="686" customFormat="1" ht="18.75" thickBot="1">
      <c r="I314" s="725"/>
      <c r="J314" s="725"/>
      <c r="K314" s="725"/>
      <c r="L314" s="679"/>
      <c r="V314" s="731"/>
      <c r="W314" s="731"/>
      <c r="X314" s="731"/>
      <c r="AC314" s="731"/>
      <c r="AJ314" s="688"/>
    </row>
    <row r="315" spans="9:36" s="686" customFormat="1" ht="18.75" thickBot="1">
      <c r="I315" s="725"/>
      <c r="J315" s="725"/>
      <c r="K315" s="725"/>
      <c r="L315" s="679"/>
      <c r="V315" s="731"/>
      <c r="W315" s="731"/>
      <c r="X315" s="731"/>
      <c r="AC315" s="731"/>
      <c r="AJ315" s="688"/>
    </row>
    <row r="316" spans="9:36" s="686" customFormat="1" ht="18.75" thickBot="1">
      <c r="I316" s="725"/>
      <c r="J316" s="725"/>
      <c r="K316" s="725"/>
      <c r="L316" s="679"/>
      <c r="V316" s="731"/>
      <c r="W316" s="731"/>
      <c r="X316" s="731"/>
      <c r="AC316" s="731"/>
      <c r="AJ316" s="688"/>
    </row>
    <row r="317" spans="9:36" s="686" customFormat="1" ht="18.75" thickBot="1">
      <c r="I317" s="725"/>
      <c r="J317" s="725"/>
      <c r="K317" s="725"/>
      <c r="L317" s="679"/>
      <c r="V317" s="731"/>
      <c r="W317" s="731"/>
      <c r="X317" s="731"/>
      <c r="AC317" s="731"/>
      <c r="AJ317" s="688"/>
    </row>
    <row r="318" spans="9:36" s="686" customFormat="1" ht="18.75" thickBot="1">
      <c r="I318" s="725"/>
      <c r="J318" s="725"/>
      <c r="K318" s="725"/>
      <c r="L318" s="679"/>
      <c r="V318" s="731"/>
      <c r="W318" s="731"/>
      <c r="X318" s="731"/>
      <c r="AC318" s="731"/>
      <c r="AJ318" s="688"/>
    </row>
    <row r="319" spans="9:36" s="686" customFormat="1" ht="18.75" thickBot="1">
      <c r="I319" s="725"/>
      <c r="J319" s="725"/>
      <c r="K319" s="725"/>
      <c r="L319" s="679"/>
      <c r="V319" s="731"/>
      <c r="W319" s="731"/>
      <c r="X319" s="731"/>
      <c r="AC319" s="731"/>
      <c r="AJ319" s="688"/>
    </row>
    <row r="320" spans="9:36" s="686" customFormat="1" ht="18.75" thickBot="1">
      <c r="I320" s="725"/>
      <c r="J320" s="725"/>
      <c r="K320" s="725"/>
      <c r="L320" s="679"/>
      <c r="V320" s="731"/>
      <c r="W320" s="731"/>
      <c r="X320" s="731"/>
      <c r="AC320" s="731"/>
      <c r="AJ320" s="688"/>
    </row>
    <row r="321" spans="9:36" s="686" customFormat="1" ht="18.75" thickBot="1">
      <c r="I321" s="725"/>
      <c r="J321" s="725"/>
      <c r="K321" s="725"/>
      <c r="L321" s="679"/>
      <c r="V321" s="731"/>
      <c r="W321" s="731"/>
      <c r="X321" s="731"/>
      <c r="AC321" s="731"/>
      <c r="AJ321" s="688"/>
    </row>
    <row r="322" spans="9:36" s="686" customFormat="1" ht="18.75" thickBot="1">
      <c r="I322" s="725"/>
      <c r="J322" s="725"/>
      <c r="K322" s="725"/>
      <c r="L322" s="679"/>
      <c r="V322" s="731"/>
      <c r="W322" s="731"/>
      <c r="X322" s="731"/>
      <c r="AC322" s="731"/>
      <c r="AJ322" s="688"/>
    </row>
    <row r="323" spans="9:36" s="686" customFormat="1" ht="18.75" thickBot="1">
      <c r="I323" s="725"/>
      <c r="J323" s="725"/>
      <c r="K323" s="725"/>
      <c r="L323" s="679"/>
      <c r="V323" s="731"/>
      <c r="W323" s="731"/>
      <c r="X323" s="731"/>
      <c r="AC323" s="731"/>
      <c r="AJ323" s="688"/>
    </row>
    <row r="324" spans="9:36" s="686" customFormat="1" ht="18.75" thickBot="1">
      <c r="I324" s="725"/>
      <c r="J324" s="725"/>
      <c r="K324" s="725"/>
      <c r="L324" s="679"/>
      <c r="V324" s="731"/>
      <c r="W324" s="731"/>
      <c r="X324" s="731"/>
      <c r="AC324" s="731"/>
      <c r="AJ324" s="688"/>
    </row>
    <row r="325" spans="9:36" s="686" customFormat="1" ht="18.75" thickBot="1">
      <c r="I325" s="725"/>
      <c r="J325" s="725"/>
      <c r="K325" s="725"/>
      <c r="L325" s="679"/>
      <c r="V325" s="731"/>
      <c r="W325" s="731"/>
      <c r="X325" s="731"/>
      <c r="AC325" s="731"/>
      <c r="AJ325" s="688"/>
    </row>
    <row r="326" spans="9:36" s="686" customFormat="1" ht="18.75" thickBot="1">
      <c r="I326" s="725"/>
      <c r="J326" s="725"/>
      <c r="K326" s="725"/>
      <c r="L326" s="679"/>
      <c r="V326" s="731"/>
      <c r="W326" s="731"/>
      <c r="X326" s="731"/>
      <c r="AC326" s="731"/>
      <c r="AJ326" s="688"/>
    </row>
    <row r="327" spans="9:36" s="686" customFormat="1" ht="18.75" thickBot="1">
      <c r="I327" s="725"/>
      <c r="J327" s="725"/>
      <c r="K327" s="725"/>
      <c r="L327" s="679"/>
      <c r="V327" s="731"/>
      <c r="W327" s="731"/>
      <c r="X327" s="731"/>
      <c r="AC327" s="731"/>
      <c r="AJ327" s="688"/>
    </row>
    <row r="328" spans="9:36" s="686" customFormat="1" ht="18.75" thickBot="1">
      <c r="I328" s="725"/>
      <c r="J328" s="725"/>
      <c r="K328" s="725"/>
      <c r="L328" s="679"/>
      <c r="V328" s="731"/>
      <c r="W328" s="731"/>
      <c r="X328" s="731"/>
      <c r="AC328" s="731"/>
      <c r="AJ328" s="688"/>
    </row>
    <row r="329" spans="9:36" s="686" customFormat="1" ht="18.75" thickBot="1">
      <c r="I329" s="725"/>
      <c r="J329" s="725"/>
      <c r="K329" s="725"/>
      <c r="L329" s="679"/>
      <c r="V329" s="731"/>
      <c r="W329" s="731"/>
      <c r="X329" s="731"/>
      <c r="AC329" s="731"/>
      <c r="AJ329" s="688"/>
    </row>
    <row r="330" spans="9:36" s="686" customFormat="1" ht="18.75" thickBot="1">
      <c r="I330" s="725"/>
      <c r="J330" s="725"/>
      <c r="K330" s="725"/>
      <c r="L330" s="679"/>
      <c r="V330" s="731"/>
      <c r="W330" s="731"/>
      <c r="X330" s="731"/>
      <c r="AC330" s="731"/>
      <c r="AJ330" s="688"/>
    </row>
    <row r="331" spans="9:36" s="686" customFormat="1" ht="18.75" thickBot="1">
      <c r="I331" s="725"/>
      <c r="J331" s="725"/>
      <c r="K331" s="725"/>
      <c r="L331" s="679"/>
      <c r="V331" s="731"/>
      <c r="W331" s="731"/>
      <c r="X331" s="731"/>
      <c r="AC331" s="731"/>
      <c r="AJ331" s="688"/>
    </row>
    <row r="332" spans="9:36" s="686" customFormat="1" ht="18.75" thickBot="1">
      <c r="I332" s="725"/>
      <c r="J332" s="725"/>
      <c r="K332" s="725"/>
      <c r="L332" s="679"/>
      <c r="V332" s="731"/>
      <c r="W332" s="731"/>
      <c r="X332" s="731"/>
      <c r="AC332" s="731"/>
      <c r="AJ332" s="688"/>
    </row>
    <row r="333" spans="9:36" s="686" customFormat="1" ht="18.75" thickBot="1">
      <c r="I333" s="725"/>
      <c r="J333" s="725"/>
      <c r="K333" s="725"/>
      <c r="L333" s="679"/>
      <c r="V333" s="731"/>
      <c r="W333" s="731"/>
      <c r="X333" s="731"/>
      <c r="AC333" s="731"/>
      <c r="AJ333" s="688"/>
    </row>
    <row r="334" spans="9:36" s="686" customFormat="1" ht="18.75" thickBot="1">
      <c r="I334" s="725"/>
      <c r="J334" s="725"/>
      <c r="K334" s="725"/>
      <c r="L334" s="679"/>
      <c r="V334" s="731"/>
      <c r="W334" s="731"/>
      <c r="X334" s="731"/>
      <c r="AC334" s="731"/>
      <c r="AJ334" s="688"/>
    </row>
    <row r="335" spans="9:36" s="686" customFormat="1" ht="18.75" thickBot="1">
      <c r="I335" s="725"/>
      <c r="J335" s="725"/>
      <c r="K335" s="725"/>
      <c r="L335" s="679"/>
      <c r="V335" s="731"/>
      <c r="W335" s="731"/>
      <c r="X335" s="731"/>
      <c r="AC335" s="731"/>
      <c r="AJ335" s="688"/>
    </row>
    <row r="336" spans="9:36" s="686" customFormat="1" ht="18.75" thickBot="1">
      <c r="I336" s="725"/>
      <c r="J336" s="725"/>
      <c r="K336" s="725"/>
      <c r="L336" s="679"/>
      <c r="V336" s="731"/>
      <c r="W336" s="731"/>
      <c r="X336" s="731"/>
      <c r="AC336" s="731"/>
      <c r="AJ336" s="688"/>
    </row>
    <row r="337" spans="9:36" s="686" customFormat="1" ht="18.75" thickBot="1">
      <c r="I337" s="725"/>
      <c r="J337" s="725"/>
      <c r="K337" s="725"/>
      <c r="L337" s="679"/>
      <c r="V337" s="731"/>
      <c r="W337" s="731"/>
      <c r="X337" s="731"/>
      <c r="AC337" s="731"/>
      <c r="AJ337" s="688"/>
    </row>
    <row r="338" spans="9:36" s="686" customFormat="1" ht="18.75" thickBot="1">
      <c r="I338" s="725"/>
      <c r="J338" s="725"/>
      <c r="K338" s="725"/>
      <c r="L338" s="679"/>
      <c r="V338" s="731"/>
      <c r="W338" s="731"/>
      <c r="X338" s="731"/>
      <c r="AC338" s="731"/>
      <c r="AJ338" s="688"/>
    </row>
    <row r="339" spans="9:36" s="686" customFormat="1" ht="18.75" thickBot="1">
      <c r="I339" s="725"/>
      <c r="J339" s="725"/>
      <c r="K339" s="725"/>
      <c r="L339" s="679"/>
      <c r="V339" s="731"/>
      <c r="W339" s="731"/>
      <c r="X339" s="731"/>
      <c r="AC339" s="731"/>
      <c r="AJ339" s="688"/>
    </row>
    <row r="340" spans="9:36" s="686" customFormat="1" ht="18.75" thickBot="1">
      <c r="I340" s="725"/>
      <c r="J340" s="725"/>
      <c r="K340" s="725"/>
      <c r="L340" s="679"/>
      <c r="V340" s="731"/>
      <c r="W340" s="731"/>
      <c r="X340" s="731"/>
      <c r="AC340" s="731"/>
      <c r="AJ340" s="688"/>
    </row>
    <row r="341" spans="9:36" s="686" customFormat="1" ht="18.75" thickBot="1">
      <c r="I341" s="725"/>
      <c r="J341" s="725"/>
      <c r="K341" s="725"/>
      <c r="L341" s="679"/>
      <c r="V341" s="731"/>
      <c r="W341" s="731"/>
      <c r="X341" s="731"/>
      <c r="AC341" s="731"/>
      <c r="AJ341" s="688"/>
    </row>
    <row r="342" spans="9:36" s="686" customFormat="1" ht="18.75" thickBot="1">
      <c r="I342" s="725"/>
      <c r="J342" s="725"/>
      <c r="K342" s="725"/>
      <c r="L342" s="679"/>
      <c r="V342" s="731"/>
      <c r="W342" s="731"/>
      <c r="X342" s="731"/>
      <c r="AC342" s="731"/>
      <c r="AJ342" s="688"/>
    </row>
    <row r="343" spans="9:36" s="686" customFormat="1" ht="18.75" thickBot="1">
      <c r="I343" s="725"/>
      <c r="J343" s="725"/>
      <c r="K343" s="725"/>
      <c r="L343" s="679"/>
      <c r="V343" s="731"/>
      <c r="W343" s="731"/>
      <c r="X343" s="731"/>
      <c r="AC343" s="731"/>
      <c r="AJ343" s="688"/>
    </row>
    <row r="344" spans="9:36" s="686" customFormat="1" ht="18.75" thickBot="1">
      <c r="I344" s="725"/>
      <c r="J344" s="725"/>
      <c r="K344" s="725"/>
      <c r="L344" s="679"/>
      <c r="V344" s="731"/>
      <c r="W344" s="731"/>
      <c r="X344" s="731"/>
      <c r="AC344" s="731"/>
      <c r="AJ344" s="688"/>
    </row>
    <row r="345" spans="9:36" s="686" customFormat="1" ht="18.75" thickBot="1">
      <c r="I345" s="725"/>
      <c r="J345" s="725"/>
      <c r="K345" s="725"/>
      <c r="L345" s="679"/>
      <c r="V345" s="731"/>
      <c r="W345" s="731"/>
      <c r="X345" s="731"/>
      <c r="AC345" s="731"/>
      <c r="AJ345" s="688"/>
    </row>
    <row r="346" spans="9:36" s="686" customFormat="1" ht="18.75" thickBot="1">
      <c r="I346" s="725"/>
      <c r="J346" s="725"/>
      <c r="K346" s="725"/>
      <c r="L346" s="679"/>
      <c r="V346" s="731"/>
      <c r="W346" s="731"/>
      <c r="X346" s="731"/>
      <c r="AC346" s="731"/>
      <c r="AJ346" s="688"/>
    </row>
    <row r="347" spans="9:36" s="686" customFormat="1" ht="18.75" thickBot="1">
      <c r="I347" s="725"/>
      <c r="J347" s="725"/>
      <c r="K347" s="725"/>
      <c r="L347" s="679"/>
      <c r="V347" s="731"/>
      <c r="W347" s="731"/>
      <c r="X347" s="731"/>
      <c r="AC347" s="731"/>
      <c r="AJ347" s="688"/>
    </row>
    <row r="348" spans="9:36" s="686" customFormat="1" ht="18.75" thickBot="1">
      <c r="I348" s="725"/>
      <c r="J348" s="725"/>
      <c r="K348" s="725"/>
      <c r="L348" s="679"/>
      <c r="V348" s="731"/>
      <c r="W348" s="731"/>
      <c r="X348" s="731"/>
      <c r="AC348" s="731"/>
      <c r="AJ348" s="688"/>
    </row>
    <row r="349" spans="9:36" s="686" customFormat="1" ht="18.75" thickBot="1">
      <c r="I349" s="725"/>
      <c r="J349" s="725"/>
      <c r="K349" s="725"/>
      <c r="L349" s="679"/>
      <c r="V349" s="731"/>
      <c r="W349" s="731"/>
      <c r="X349" s="731"/>
      <c r="AC349" s="731"/>
      <c r="AJ349" s="688"/>
    </row>
    <row r="350" spans="9:36" s="686" customFormat="1" ht="18.75" thickBot="1">
      <c r="I350" s="725"/>
      <c r="J350" s="725"/>
      <c r="K350" s="725"/>
      <c r="L350" s="679"/>
      <c r="V350" s="731"/>
      <c r="W350" s="731"/>
      <c r="X350" s="731"/>
      <c r="AC350" s="731"/>
      <c r="AJ350" s="688"/>
    </row>
    <row r="351" spans="9:36" s="686" customFormat="1" ht="18.75" thickBot="1">
      <c r="I351" s="725"/>
      <c r="J351" s="725"/>
      <c r="K351" s="725"/>
      <c r="L351" s="679"/>
      <c r="V351" s="731"/>
      <c r="W351" s="731"/>
      <c r="X351" s="731"/>
      <c r="AC351" s="731"/>
      <c r="AJ351" s="688"/>
    </row>
    <row r="352" spans="9:36" s="686" customFormat="1" ht="18.75" thickBot="1">
      <c r="I352" s="725"/>
      <c r="J352" s="725"/>
      <c r="K352" s="725"/>
      <c r="L352" s="679"/>
      <c r="V352" s="731"/>
      <c r="W352" s="731"/>
      <c r="X352" s="731"/>
      <c r="AC352" s="731"/>
      <c r="AJ352" s="688"/>
    </row>
    <row r="353" spans="9:36" s="686" customFormat="1" ht="18.75" thickBot="1">
      <c r="I353" s="725"/>
      <c r="J353" s="725"/>
      <c r="K353" s="725"/>
      <c r="L353" s="679"/>
      <c r="V353" s="731"/>
      <c r="W353" s="731"/>
      <c r="X353" s="731"/>
      <c r="AC353" s="731"/>
      <c r="AJ353" s="688"/>
    </row>
    <row r="354" spans="9:36" s="686" customFormat="1" ht="18.75" thickBot="1">
      <c r="I354" s="725"/>
      <c r="J354" s="725"/>
      <c r="K354" s="725"/>
      <c r="L354" s="679"/>
      <c r="V354" s="731"/>
      <c r="W354" s="731"/>
      <c r="X354" s="731"/>
      <c r="AC354" s="731"/>
      <c r="AJ354" s="688"/>
    </row>
    <row r="355" spans="9:36" s="686" customFormat="1" ht="18.75" thickBot="1">
      <c r="I355" s="725"/>
      <c r="J355" s="725"/>
      <c r="K355" s="725"/>
      <c r="L355" s="679"/>
      <c r="V355" s="731"/>
      <c r="W355" s="731"/>
      <c r="X355" s="731"/>
      <c r="AC355" s="731"/>
      <c r="AJ355" s="688"/>
    </row>
    <row r="356" spans="9:36" s="686" customFormat="1" ht="18.75" thickBot="1">
      <c r="I356" s="725"/>
      <c r="J356" s="725"/>
      <c r="K356" s="725"/>
      <c r="L356" s="679"/>
      <c r="V356" s="731"/>
      <c r="W356" s="731"/>
      <c r="X356" s="731"/>
      <c r="AC356" s="731"/>
      <c r="AJ356" s="688"/>
    </row>
    <row r="357" spans="9:36" s="686" customFormat="1" ht="18.75" thickBot="1">
      <c r="I357" s="725"/>
      <c r="J357" s="725"/>
      <c r="K357" s="725"/>
      <c r="L357" s="679"/>
      <c r="V357" s="731"/>
      <c r="W357" s="731"/>
      <c r="X357" s="731"/>
      <c r="AC357" s="731"/>
      <c r="AJ357" s="688"/>
    </row>
    <row r="358" spans="9:36" s="686" customFormat="1" ht="18.75" thickBot="1">
      <c r="I358" s="725"/>
      <c r="J358" s="725"/>
      <c r="K358" s="725"/>
      <c r="L358" s="679"/>
      <c r="V358" s="731"/>
      <c r="W358" s="731"/>
      <c r="X358" s="731"/>
      <c r="AC358" s="731"/>
      <c r="AJ358" s="688"/>
    </row>
    <row r="359" spans="9:36" s="686" customFormat="1" ht="18.75" thickBot="1">
      <c r="I359" s="725"/>
      <c r="J359" s="725"/>
      <c r="K359" s="725"/>
      <c r="L359" s="679"/>
      <c r="V359" s="731"/>
      <c r="W359" s="731"/>
      <c r="X359" s="731"/>
      <c r="AC359" s="731"/>
      <c r="AJ359" s="688"/>
    </row>
    <row r="360" spans="9:36" s="686" customFormat="1" ht="18.75" thickBot="1">
      <c r="I360" s="725"/>
      <c r="J360" s="725"/>
      <c r="K360" s="725"/>
      <c r="L360" s="679"/>
      <c r="V360" s="731"/>
      <c r="W360" s="731"/>
      <c r="X360" s="731"/>
      <c r="AC360" s="731"/>
      <c r="AJ360" s="688"/>
    </row>
    <row r="361" spans="9:36" s="686" customFormat="1" ht="18.75" thickBot="1">
      <c r="I361" s="725"/>
      <c r="J361" s="725"/>
      <c r="K361" s="725"/>
      <c r="L361" s="679"/>
      <c r="V361" s="731"/>
      <c r="W361" s="731"/>
      <c r="X361" s="731"/>
      <c r="AC361" s="731"/>
      <c r="AJ361" s="688"/>
    </row>
    <row r="362" spans="9:36" s="686" customFormat="1" ht="18.75" thickBot="1">
      <c r="I362" s="725"/>
      <c r="J362" s="725"/>
      <c r="K362" s="725"/>
      <c r="L362" s="679"/>
      <c r="V362" s="731"/>
      <c r="W362" s="731"/>
      <c r="X362" s="731"/>
      <c r="AC362" s="731"/>
      <c r="AJ362" s="688"/>
    </row>
    <row r="363" spans="9:36" s="686" customFormat="1" ht="18.75" thickBot="1">
      <c r="I363" s="725"/>
      <c r="J363" s="725"/>
      <c r="K363" s="725"/>
      <c r="L363" s="679"/>
      <c r="V363" s="731"/>
      <c r="W363" s="731"/>
      <c r="X363" s="731"/>
      <c r="AC363" s="731"/>
      <c r="AJ363" s="688"/>
    </row>
    <row r="364" spans="9:36" s="686" customFormat="1" ht="18.75" thickBot="1">
      <c r="I364" s="725"/>
      <c r="J364" s="725"/>
      <c r="K364" s="725"/>
      <c r="L364" s="679"/>
      <c r="V364" s="731"/>
      <c r="W364" s="731"/>
      <c r="X364" s="731"/>
      <c r="AC364" s="731"/>
      <c r="AJ364" s="688"/>
    </row>
    <row r="365" spans="9:36" s="686" customFormat="1" ht="18.75" thickBot="1">
      <c r="I365" s="725"/>
      <c r="J365" s="725"/>
      <c r="K365" s="725"/>
      <c r="L365" s="679"/>
      <c r="V365" s="731"/>
      <c r="W365" s="731"/>
      <c r="X365" s="731"/>
      <c r="AC365" s="731"/>
      <c r="AJ365" s="688"/>
    </row>
    <row r="366" spans="9:36" s="686" customFormat="1" ht="18.75" thickBot="1">
      <c r="I366" s="725"/>
      <c r="J366" s="725"/>
      <c r="K366" s="725"/>
      <c r="L366" s="679"/>
      <c r="V366" s="731"/>
      <c r="W366" s="731"/>
      <c r="X366" s="731"/>
      <c r="AC366" s="731"/>
      <c r="AJ366" s="688"/>
    </row>
    <row r="367" spans="9:36" s="686" customFormat="1" ht="18.75" thickBot="1">
      <c r="I367" s="725"/>
      <c r="J367" s="725"/>
      <c r="K367" s="725"/>
      <c r="L367" s="679"/>
      <c r="V367" s="731"/>
      <c r="W367" s="731"/>
      <c r="X367" s="731"/>
      <c r="AC367" s="731"/>
      <c r="AJ367" s="688"/>
    </row>
    <row r="368" spans="9:36" s="686" customFormat="1" ht="18.75" thickBot="1">
      <c r="I368" s="725"/>
      <c r="J368" s="725"/>
      <c r="K368" s="725"/>
      <c r="L368" s="679"/>
      <c r="V368" s="731"/>
      <c r="W368" s="731"/>
      <c r="X368" s="731"/>
      <c r="AC368" s="731"/>
      <c r="AJ368" s="688"/>
    </row>
    <row r="369" spans="9:36" s="686" customFormat="1" ht="18.75" thickBot="1">
      <c r="I369" s="725"/>
      <c r="J369" s="725"/>
      <c r="K369" s="725"/>
      <c r="V369" s="731"/>
      <c r="W369" s="731"/>
      <c r="X369" s="731"/>
      <c r="AC369" s="731"/>
      <c r="AJ369" s="688"/>
    </row>
    <row r="370" spans="9:36" s="686" customFormat="1" ht="18.75" thickBot="1">
      <c r="I370" s="725"/>
      <c r="J370" s="725"/>
      <c r="K370" s="725"/>
      <c r="V370" s="731"/>
      <c r="W370" s="731"/>
      <c r="X370" s="731"/>
      <c r="AC370" s="731"/>
      <c r="AJ370" s="688"/>
    </row>
    <row r="371" spans="9:36" s="686" customFormat="1" ht="18.75" thickBot="1">
      <c r="I371" s="725"/>
      <c r="J371" s="725"/>
      <c r="K371" s="725"/>
      <c r="V371" s="731"/>
      <c r="W371" s="731"/>
      <c r="X371" s="731"/>
      <c r="AC371" s="731"/>
      <c r="AJ371" s="688"/>
    </row>
    <row r="372" spans="9:36" s="686" customFormat="1" ht="18.75" thickBot="1">
      <c r="I372" s="725"/>
      <c r="J372" s="725"/>
      <c r="K372" s="725"/>
      <c r="V372" s="731"/>
      <c r="W372" s="731"/>
      <c r="X372" s="731"/>
      <c r="AC372" s="731"/>
      <c r="AJ372" s="688"/>
    </row>
    <row r="373" spans="9:36" s="686" customFormat="1" ht="18.75" thickBot="1">
      <c r="I373" s="725"/>
      <c r="J373" s="725"/>
      <c r="K373" s="725"/>
      <c r="V373" s="731"/>
      <c r="W373" s="731"/>
      <c r="X373" s="731"/>
      <c r="AC373" s="731"/>
      <c r="AJ373" s="688"/>
    </row>
    <row r="374" spans="9:36" s="686" customFormat="1" ht="18.75" thickBot="1">
      <c r="I374" s="725"/>
      <c r="J374" s="725"/>
      <c r="K374" s="725"/>
      <c r="V374" s="731"/>
      <c r="W374" s="731"/>
      <c r="X374" s="731"/>
      <c r="AC374" s="731"/>
      <c r="AJ374" s="688"/>
    </row>
    <row r="375" spans="9:36" s="686" customFormat="1" ht="18.75" thickBot="1">
      <c r="I375" s="725"/>
      <c r="J375" s="725"/>
      <c r="K375" s="725"/>
      <c r="V375" s="731"/>
      <c r="W375" s="731"/>
      <c r="X375" s="731"/>
      <c r="AC375" s="731"/>
      <c r="AJ375" s="688"/>
    </row>
    <row r="376" spans="9:36" s="686" customFormat="1" ht="18.75" thickBot="1">
      <c r="I376" s="725"/>
      <c r="J376" s="725"/>
      <c r="K376" s="725"/>
      <c r="V376" s="731"/>
      <c r="W376" s="731"/>
      <c r="X376" s="731"/>
      <c r="AC376" s="731"/>
      <c r="AJ376" s="688"/>
    </row>
    <row r="377" spans="9:36" s="686" customFormat="1" ht="18.75" thickBot="1">
      <c r="I377" s="725"/>
      <c r="J377" s="725"/>
      <c r="K377" s="725"/>
      <c r="V377" s="731"/>
      <c r="W377" s="731"/>
      <c r="X377" s="731"/>
      <c r="AC377" s="731"/>
      <c r="AJ377" s="691"/>
    </row>
    <row r="378" spans="9:36" s="686" customFormat="1" ht="18.75" thickBot="1">
      <c r="I378" s="725"/>
      <c r="J378" s="725"/>
      <c r="K378" s="725"/>
      <c r="V378" s="731"/>
      <c r="W378" s="731"/>
      <c r="X378" s="731"/>
      <c r="AC378" s="731"/>
      <c r="AJ378" s="691"/>
    </row>
    <row r="379" spans="9:36" s="686" customFormat="1" ht="18.75" thickBot="1">
      <c r="I379" s="725"/>
      <c r="J379" s="725"/>
      <c r="K379" s="725"/>
      <c r="V379" s="731"/>
      <c r="W379" s="731"/>
      <c r="X379" s="731"/>
      <c r="AC379" s="731"/>
      <c r="AJ379" s="691"/>
    </row>
    <row r="380" spans="9:36" s="686" customFormat="1" ht="18.75" thickBot="1">
      <c r="I380" s="725"/>
      <c r="J380" s="725"/>
      <c r="K380" s="725"/>
      <c r="V380" s="731"/>
      <c r="W380" s="731"/>
      <c r="X380" s="731"/>
      <c r="AC380" s="731"/>
      <c r="AJ380" s="691"/>
    </row>
    <row r="381" spans="9:36" s="686" customFormat="1" ht="18" thickBot="1">
      <c r="V381" s="731"/>
      <c r="W381" s="731"/>
      <c r="X381" s="731"/>
      <c r="AC381" s="731"/>
      <c r="AJ381" s="691"/>
    </row>
    <row r="382" spans="9:36" s="686" customFormat="1" ht="18" thickBot="1">
      <c r="V382" s="731"/>
      <c r="W382" s="731"/>
      <c r="X382" s="731"/>
      <c r="AC382" s="731"/>
      <c r="AJ382" s="691"/>
    </row>
    <row r="383" spans="9:36" s="686" customFormat="1" ht="18" thickBot="1">
      <c r="V383" s="731"/>
      <c r="W383" s="731"/>
      <c r="X383" s="731"/>
      <c r="AC383" s="731"/>
      <c r="AJ383" s="691"/>
    </row>
    <row r="384" spans="9:36" s="686" customFormat="1" ht="18" thickBot="1">
      <c r="V384" s="731"/>
      <c r="W384" s="731"/>
      <c r="X384" s="731"/>
      <c r="AC384" s="731"/>
      <c r="AJ384" s="691"/>
    </row>
    <row r="385" spans="22:29" s="686" customFormat="1" ht="18" thickBot="1">
      <c r="V385" s="731"/>
      <c r="W385" s="731"/>
      <c r="X385" s="731"/>
      <c r="AC385" s="731"/>
    </row>
    <row r="386" spans="22:29" s="686" customFormat="1" ht="18" thickBot="1">
      <c r="V386" s="731"/>
      <c r="W386" s="731"/>
      <c r="X386" s="731"/>
      <c r="AC386" s="731"/>
    </row>
    <row r="387" spans="22:29" s="686" customFormat="1" ht="18" thickBot="1">
      <c r="V387" s="731"/>
      <c r="W387" s="731"/>
      <c r="X387" s="731"/>
      <c r="AC387" s="731"/>
    </row>
    <row r="388" spans="22:29" s="686" customFormat="1" ht="18" thickBot="1">
      <c r="V388" s="731"/>
      <c r="W388" s="731"/>
      <c r="X388" s="731"/>
      <c r="AC388" s="731"/>
    </row>
    <row r="389" spans="22:29" s="686" customFormat="1" ht="18" thickBot="1">
      <c r="V389" s="731"/>
      <c r="W389" s="731"/>
      <c r="X389" s="731"/>
      <c r="AC389" s="731"/>
    </row>
    <row r="390" spans="22:29" s="686" customFormat="1" ht="18" thickBot="1">
      <c r="V390" s="731"/>
      <c r="W390" s="731"/>
      <c r="X390" s="731"/>
      <c r="AC390" s="731"/>
    </row>
    <row r="391" spans="22:29" s="686" customFormat="1" ht="18" thickBot="1">
      <c r="V391" s="731"/>
      <c r="W391" s="731"/>
      <c r="X391" s="731"/>
      <c r="AC391" s="731"/>
    </row>
    <row r="392" spans="22:29" s="686" customFormat="1" ht="18" thickBot="1">
      <c r="V392" s="731"/>
      <c r="W392" s="731"/>
      <c r="X392" s="731"/>
      <c r="AC392" s="731"/>
    </row>
    <row r="393" spans="22:29" s="686" customFormat="1" ht="18" thickBot="1">
      <c r="V393" s="731"/>
      <c r="W393" s="731"/>
      <c r="X393" s="731"/>
      <c r="AC393" s="731"/>
    </row>
    <row r="394" spans="22:29" s="686" customFormat="1" ht="18" thickBot="1">
      <c r="V394" s="731"/>
      <c r="W394" s="731"/>
      <c r="X394" s="731"/>
      <c r="AC394" s="731"/>
    </row>
    <row r="395" spans="22:29" s="686" customFormat="1" ht="18" thickBot="1">
      <c r="V395" s="731"/>
      <c r="W395" s="731"/>
      <c r="X395" s="731"/>
      <c r="AC395" s="731"/>
    </row>
    <row r="396" spans="22:29" s="686" customFormat="1" ht="18" thickBot="1">
      <c r="V396" s="731"/>
      <c r="W396" s="731"/>
      <c r="X396" s="731"/>
      <c r="AC396" s="731"/>
    </row>
    <row r="397" spans="22:29" s="686" customFormat="1" ht="18" thickBot="1">
      <c r="V397" s="731"/>
      <c r="W397" s="731"/>
      <c r="X397" s="731"/>
      <c r="AC397" s="731"/>
    </row>
    <row r="398" spans="22:29" s="686" customFormat="1" ht="18" thickBot="1">
      <c r="V398" s="731"/>
      <c r="W398" s="731"/>
      <c r="X398" s="731"/>
      <c r="AC398" s="731"/>
    </row>
    <row r="399" spans="22:29" s="686" customFormat="1" ht="18" thickBot="1">
      <c r="V399" s="731"/>
      <c r="W399" s="731"/>
      <c r="X399" s="731"/>
      <c r="AC399" s="731"/>
    </row>
    <row r="400" spans="22:29" s="686" customFormat="1" ht="18" thickBot="1">
      <c r="V400" s="731"/>
      <c r="W400" s="731"/>
      <c r="X400" s="731"/>
      <c r="AC400" s="731"/>
    </row>
    <row r="401" spans="22:29" s="686" customFormat="1" ht="18" thickBot="1">
      <c r="V401" s="731"/>
      <c r="W401" s="731"/>
      <c r="X401" s="731"/>
      <c r="AC401" s="731"/>
    </row>
    <row r="402" spans="22:29" s="686" customFormat="1" ht="18" thickBot="1">
      <c r="V402" s="731"/>
      <c r="W402" s="731"/>
      <c r="X402" s="731"/>
      <c r="AC402" s="731"/>
    </row>
    <row r="403" spans="22:29" s="686" customFormat="1" ht="18" thickBot="1">
      <c r="V403" s="731"/>
      <c r="W403" s="731"/>
      <c r="X403" s="731"/>
      <c r="AC403" s="731"/>
    </row>
    <row r="404" spans="22:29" s="686" customFormat="1" ht="18" thickBot="1">
      <c r="V404" s="731"/>
      <c r="W404" s="731"/>
      <c r="X404" s="731"/>
      <c r="AC404" s="731"/>
    </row>
    <row r="405" spans="22:29" s="686" customFormat="1" ht="18" thickBot="1">
      <c r="V405" s="731"/>
      <c r="W405" s="731"/>
      <c r="X405" s="731"/>
      <c r="AC405" s="731"/>
    </row>
    <row r="406" spans="22:29" s="686" customFormat="1" ht="18" thickBot="1">
      <c r="V406" s="731"/>
      <c r="W406" s="731"/>
      <c r="X406" s="731"/>
      <c r="AC406" s="731"/>
    </row>
    <row r="407" spans="22:29" s="686" customFormat="1" ht="18" thickBot="1">
      <c r="V407" s="731"/>
      <c r="W407" s="731"/>
      <c r="X407" s="731"/>
      <c r="AC407" s="731"/>
    </row>
    <row r="408" spans="22:29" s="686" customFormat="1" ht="18" thickBot="1">
      <c r="V408" s="731"/>
      <c r="W408" s="731"/>
      <c r="X408" s="731"/>
      <c r="AC408" s="731"/>
    </row>
    <row r="409" spans="22:29" s="686" customFormat="1" ht="18" thickBot="1">
      <c r="V409" s="731"/>
      <c r="W409" s="731"/>
      <c r="X409" s="731"/>
      <c r="AC409" s="731"/>
    </row>
    <row r="410" spans="22:29" s="686" customFormat="1" ht="18" thickBot="1">
      <c r="V410" s="731"/>
      <c r="W410" s="731"/>
      <c r="X410" s="731"/>
      <c r="AC410" s="731"/>
    </row>
    <row r="411" spans="22:29" s="686" customFormat="1" ht="18" thickBot="1">
      <c r="V411" s="731"/>
      <c r="W411" s="731"/>
      <c r="X411" s="731"/>
      <c r="AC411" s="731"/>
    </row>
    <row r="412" spans="22:29" s="686" customFormat="1" ht="18" thickBot="1">
      <c r="V412" s="731"/>
      <c r="W412" s="731"/>
      <c r="X412" s="731"/>
      <c r="AC412" s="731"/>
    </row>
    <row r="413" spans="22:29" s="686" customFormat="1" ht="18" thickBot="1">
      <c r="V413" s="731"/>
      <c r="W413" s="731"/>
      <c r="X413" s="731"/>
      <c r="AC413" s="731"/>
    </row>
    <row r="414" spans="22:29" s="686" customFormat="1" ht="18" thickBot="1">
      <c r="V414" s="731"/>
      <c r="W414" s="731"/>
      <c r="X414" s="731"/>
      <c r="AC414" s="731"/>
    </row>
    <row r="415" spans="22:29" s="686" customFormat="1" ht="18" thickBot="1">
      <c r="V415" s="731"/>
      <c r="W415" s="731"/>
      <c r="X415" s="731"/>
      <c r="AC415" s="731"/>
    </row>
    <row r="416" spans="22:29" s="686" customFormat="1" ht="18" thickBot="1">
      <c r="V416" s="731"/>
      <c r="W416" s="731"/>
      <c r="X416" s="731"/>
      <c r="AC416" s="731"/>
    </row>
    <row r="417" spans="22:29" s="686" customFormat="1" ht="18" thickBot="1">
      <c r="V417" s="731"/>
      <c r="W417" s="731"/>
      <c r="X417" s="731"/>
      <c r="AC417" s="731"/>
    </row>
    <row r="418" spans="22:29" s="686" customFormat="1" ht="18" thickBot="1">
      <c r="V418" s="731"/>
      <c r="W418" s="731"/>
      <c r="X418" s="731"/>
      <c r="AC418" s="731"/>
    </row>
    <row r="419" spans="22:29" s="686" customFormat="1" ht="18" thickBot="1">
      <c r="V419" s="731"/>
      <c r="W419" s="731"/>
      <c r="X419" s="731"/>
      <c r="AC419" s="731"/>
    </row>
    <row r="420" spans="22:29" s="686" customFormat="1" ht="18" thickBot="1">
      <c r="V420" s="731"/>
      <c r="W420" s="731"/>
      <c r="X420" s="731"/>
      <c r="AC420" s="731"/>
    </row>
    <row r="421" spans="22:29" s="686" customFormat="1" ht="18" thickBot="1">
      <c r="V421" s="731"/>
      <c r="W421" s="731"/>
      <c r="X421" s="731"/>
      <c r="AC421" s="731"/>
    </row>
    <row r="422" spans="22:29" s="686" customFormat="1" ht="18" thickBot="1">
      <c r="V422" s="731"/>
      <c r="W422" s="731"/>
      <c r="X422" s="731"/>
      <c r="AC422" s="731"/>
    </row>
    <row r="423" spans="22:29" s="686" customFormat="1" ht="18" thickBot="1">
      <c r="V423" s="731"/>
      <c r="W423" s="731"/>
      <c r="X423" s="731"/>
      <c r="AC423" s="731"/>
    </row>
    <row r="424" spans="22:29" s="686" customFormat="1" ht="18" thickBot="1">
      <c r="V424" s="731"/>
      <c r="W424" s="731"/>
      <c r="X424" s="731"/>
      <c r="AC424" s="731"/>
    </row>
    <row r="425" spans="22:29" s="686" customFormat="1" ht="18" thickBot="1">
      <c r="V425" s="731"/>
      <c r="W425" s="731"/>
      <c r="X425" s="731"/>
      <c r="AC425" s="731"/>
    </row>
    <row r="426" spans="22:29" s="686" customFormat="1" ht="18" thickBot="1">
      <c r="V426" s="731"/>
      <c r="W426" s="731"/>
      <c r="X426" s="731"/>
      <c r="AC426" s="731"/>
    </row>
    <row r="427" spans="22:29" s="686" customFormat="1" ht="18" thickBot="1">
      <c r="V427" s="731"/>
      <c r="W427" s="731"/>
      <c r="X427" s="731"/>
      <c r="AC427" s="731"/>
    </row>
    <row r="428" spans="22:29" s="686" customFormat="1" ht="18" thickBot="1">
      <c r="V428" s="731"/>
      <c r="W428" s="731"/>
      <c r="X428" s="731"/>
      <c r="AC428" s="731"/>
    </row>
    <row r="429" spans="22:29" s="686" customFormat="1" ht="18" thickBot="1">
      <c r="V429" s="731"/>
      <c r="W429" s="731"/>
      <c r="X429" s="731"/>
      <c r="AC429" s="731"/>
    </row>
    <row r="430" spans="22:29" s="686" customFormat="1" ht="18" thickBot="1">
      <c r="V430" s="731"/>
      <c r="W430" s="731"/>
      <c r="X430" s="731"/>
      <c r="AC430" s="731"/>
    </row>
    <row r="431" spans="22:29" s="686" customFormat="1" ht="18" thickBot="1">
      <c r="V431" s="731"/>
      <c r="W431" s="731"/>
      <c r="X431" s="731"/>
      <c r="AC431" s="731"/>
    </row>
    <row r="432" spans="22:29" s="686" customFormat="1" ht="18" thickBot="1">
      <c r="V432" s="731"/>
      <c r="W432" s="731"/>
      <c r="X432" s="731"/>
      <c r="AC432" s="731"/>
    </row>
    <row r="433" spans="22:29" s="686" customFormat="1" ht="18" thickBot="1">
      <c r="V433" s="731"/>
      <c r="W433" s="731"/>
      <c r="X433" s="731"/>
      <c r="AC433" s="731"/>
    </row>
    <row r="434" spans="22:29" s="686" customFormat="1" ht="18" thickBot="1">
      <c r="V434" s="731"/>
      <c r="W434" s="731"/>
      <c r="X434" s="731"/>
      <c r="AC434" s="731"/>
    </row>
    <row r="435" spans="22:29" s="686" customFormat="1" ht="18" thickBot="1">
      <c r="V435" s="731"/>
      <c r="W435" s="731"/>
      <c r="X435" s="731"/>
      <c r="AC435" s="731"/>
    </row>
    <row r="436" spans="22:29" s="686" customFormat="1" ht="18" thickBot="1">
      <c r="V436" s="731"/>
      <c r="W436" s="731"/>
      <c r="X436" s="731"/>
      <c r="AC436" s="731"/>
    </row>
    <row r="437" spans="22:29" s="686" customFormat="1" ht="18" thickBot="1">
      <c r="V437" s="731"/>
      <c r="W437" s="731"/>
      <c r="X437" s="731"/>
      <c r="AC437" s="731"/>
    </row>
    <row r="438" spans="22:29" s="686" customFormat="1" ht="18" thickBot="1">
      <c r="V438" s="731"/>
      <c r="W438" s="731"/>
      <c r="X438" s="731"/>
      <c r="AC438" s="731"/>
    </row>
    <row r="439" spans="22:29" s="686" customFormat="1" ht="18" thickBot="1">
      <c r="V439" s="731"/>
      <c r="W439" s="731"/>
      <c r="X439" s="731"/>
      <c r="AC439" s="731"/>
    </row>
    <row r="440" spans="22:29" s="686" customFormat="1" ht="18" thickBot="1">
      <c r="V440" s="731"/>
      <c r="W440" s="731"/>
      <c r="X440" s="731"/>
      <c r="AC440" s="731"/>
    </row>
    <row r="441" spans="22:29" s="686" customFormat="1" ht="18" thickBot="1">
      <c r="V441" s="731"/>
      <c r="W441" s="731"/>
      <c r="X441" s="731"/>
      <c r="AC441" s="731"/>
    </row>
    <row r="442" spans="22:29" s="686" customFormat="1" ht="18" thickBot="1">
      <c r="V442" s="731"/>
      <c r="W442" s="731"/>
      <c r="X442" s="731"/>
      <c r="AC442" s="731"/>
    </row>
    <row r="443" spans="22:29" s="686" customFormat="1" ht="18" thickBot="1">
      <c r="V443" s="731"/>
      <c r="W443" s="731"/>
      <c r="X443" s="731"/>
      <c r="AC443" s="731"/>
    </row>
    <row r="444" spans="22:29" s="686" customFormat="1" ht="18" thickBot="1">
      <c r="V444" s="731"/>
      <c r="W444" s="731"/>
      <c r="X444" s="731"/>
      <c r="AC444" s="731"/>
    </row>
    <row r="445" spans="22:29" s="686" customFormat="1" ht="18" thickBot="1">
      <c r="V445" s="731"/>
      <c r="W445" s="731"/>
      <c r="X445" s="731"/>
      <c r="AC445" s="731"/>
    </row>
    <row r="446" spans="22:29" s="686" customFormat="1" ht="18" thickBot="1">
      <c r="V446" s="731"/>
      <c r="W446" s="731"/>
      <c r="X446" s="731"/>
      <c r="AC446" s="731"/>
    </row>
    <row r="447" spans="22:29" s="686" customFormat="1" ht="18" thickBot="1">
      <c r="V447" s="731"/>
      <c r="W447" s="731"/>
      <c r="X447" s="731"/>
      <c r="AC447" s="731"/>
    </row>
    <row r="448" spans="22:29" s="686" customFormat="1" ht="18" thickBot="1">
      <c r="V448" s="731"/>
      <c r="W448" s="731"/>
      <c r="X448" s="731"/>
      <c r="AC448" s="731"/>
    </row>
    <row r="449" spans="22:29" s="686" customFormat="1" ht="18" thickBot="1">
      <c r="V449" s="731"/>
      <c r="W449" s="731"/>
      <c r="X449" s="731"/>
      <c r="AC449" s="731"/>
    </row>
    <row r="450" spans="22:29" s="686" customFormat="1" ht="18" thickBot="1">
      <c r="V450" s="731"/>
      <c r="W450" s="731"/>
      <c r="X450" s="731"/>
      <c r="AC450" s="731"/>
    </row>
    <row r="451" spans="22:29" s="686" customFormat="1" ht="18" thickBot="1">
      <c r="V451" s="731"/>
      <c r="W451" s="731"/>
      <c r="X451" s="731"/>
      <c r="AC451" s="731"/>
    </row>
    <row r="452" spans="22:29" s="686" customFormat="1" ht="18" thickBot="1">
      <c r="V452" s="731"/>
      <c r="W452" s="731"/>
      <c r="X452" s="731"/>
      <c r="AC452" s="731"/>
    </row>
    <row r="453" spans="22:29" s="686" customFormat="1" ht="18" thickBot="1">
      <c r="V453" s="731"/>
      <c r="W453" s="731"/>
      <c r="X453" s="731"/>
      <c r="AC453" s="731"/>
    </row>
    <row r="454" spans="22:29" s="686" customFormat="1" ht="18" thickBot="1">
      <c r="V454" s="731"/>
      <c r="W454" s="731"/>
      <c r="X454" s="731"/>
      <c r="AC454" s="731"/>
    </row>
    <row r="455" spans="22:29" s="686" customFormat="1" ht="18" thickBot="1">
      <c r="V455" s="731"/>
      <c r="W455" s="731"/>
      <c r="X455" s="731"/>
      <c r="AC455" s="731"/>
    </row>
    <row r="456" spans="22:29" s="686" customFormat="1" ht="18" thickBot="1">
      <c r="V456" s="731"/>
      <c r="W456" s="731"/>
      <c r="X456" s="731"/>
      <c r="AC456" s="731"/>
    </row>
    <row r="457" spans="22:29" s="686" customFormat="1" ht="18" thickBot="1">
      <c r="V457" s="731"/>
      <c r="W457" s="731"/>
      <c r="X457" s="731"/>
      <c r="AC457" s="731"/>
    </row>
    <row r="458" spans="22:29" s="686" customFormat="1" ht="18" thickBot="1">
      <c r="V458" s="731"/>
      <c r="W458" s="731"/>
      <c r="X458" s="731"/>
      <c r="AC458" s="731"/>
    </row>
    <row r="459" spans="22:29" s="686" customFormat="1" ht="18" thickBot="1">
      <c r="V459" s="731"/>
      <c r="W459" s="731"/>
      <c r="X459" s="731"/>
      <c r="AC459" s="731"/>
    </row>
    <row r="460" spans="22:29" s="686" customFormat="1" ht="18" thickBot="1">
      <c r="V460" s="731"/>
      <c r="W460" s="731"/>
      <c r="X460" s="731"/>
      <c r="AC460" s="731"/>
    </row>
    <row r="461" spans="22:29" s="686" customFormat="1" ht="18" thickBot="1">
      <c r="V461" s="731"/>
      <c r="W461" s="731"/>
      <c r="X461" s="731"/>
      <c r="AC461" s="731"/>
    </row>
    <row r="462" spans="22:29" s="686" customFormat="1" ht="18" thickBot="1">
      <c r="V462" s="731"/>
      <c r="W462" s="731"/>
      <c r="X462" s="731"/>
      <c r="AC462" s="731"/>
    </row>
    <row r="463" spans="22:29" s="686" customFormat="1" ht="18" thickBot="1">
      <c r="V463" s="731"/>
      <c r="W463" s="731"/>
      <c r="X463" s="731"/>
      <c r="AC463" s="731"/>
    </row>
    <row r="464" spans="22:29" s="686" customFormat="1" ht="18" thickBot="1">
      <c r="V464" s="731"/>
      <c r="W464" s="731"/>
      <c r="X464" s="731"/>
      <c r="AC464" s="731"/>
    </row>
    <row r="465" spans="24:29" s="686" customFormat="1" ht="18" thickBot="1">
      <c r="X465" s="731"/>
      <c r="AC465" s="731"/>
    </row>
    <row r="466" spans="24:29" s="686" customFormat="1" ht="18" thickBot="1">
      <c r="X466" s="731"/>
      <c r="AC466" s="731"/>
    </row>
    <row r="467" spans="24:29" s="686" customFormat="1" ht="18" thickBot="1">
      <c r="X467" s="731"/>
      <c r="AC467" s="731"/>
    </row>
    <row r="468" spans="24:29" s="686" customFormat="1" ht="18" thickBot="1">
      <c r="X468" s="731"/>
      <c r="AC468" s="731"/>
    </row>
    <row r="469" spans="24:29" s="686" customFormat="1" ht="18" thickBot="1">
      <c r="X469" s="731"/>
      <c r="AC469" s="731"/>
    </row>
    <row r="470" spans="24:29" s="686" customFormat="1" ht="18" thickBot="1">
      <c r="X470" s="731"/>
      <c r="AC470" s="731"/>
    </row>
    <row r="471" spans="24:29" s="686" customFormat="1" ht="18" thickBot="1">
      <c r="X471" s="731"/>
      <c r="AC471" s="731"/>
    </row>
    <row r="472" spans="24:29" s="686" customFormat="1" ht="18" thickBot="1">
      <c r="X472" s="731"/>
      <c r="AC472" s="731"/>
    </row>
    <row r="473" spans="24:29" s="686" customFormat="1" ht="18" thickBot="1">
      <c r="X473" s="731"/>
      <c r="AC473" s="731"/>
    </row>
    <row r="474" spans="24:29" s="686" customFormat="1" ht="18" thickBot="1">
      <c r="X474" s="731"/>
      <c r="AC474" s="731"/>
    </row>
    <row r="475" spans="24:29" s="686" customFormat="1" ht="18" thickBot="1">
      <c r="X475" s="731"/>
      <c r="AC475" s="731"/>
    </row>
    <row r="476" spans="24:29" s="686" customFormat="1" ht="18" thickBot="1">
      <c r="X476" s="731"/>
      <c r="AC476" s="731"/>
    </row>
    <row r="477" spans="24:29" s="686" customFormat="1" ht="18" thickBot="1">
      <c r="X477" s="731"/>
      <c r="AC477" s="731"/>
    </row>
    <row r="478" spans="24:29" s="686" customFormat="1" ht="18" thickBot="1">
      <c r="X478" s="731"/>
      <c r="AC478" s="731"/>
    </row>
    <row r="479" spans="24:29" s="686" customFormat="1" ht="18" thickBot="1">
      <c r="X479" s="731"/>
      <c r="AC479" s="731"/>
    </row>
    <row r="480" spans="24:29" s="686" customFormat="1" ht="18" thickBot="1">
      <c r="X480" s="731"/>
      <c r="AC480" s="731"/>
    </row>
    <row r="481" spans="24:29" s="686" customFormat="1" ht="18" thickBot="1">
      <c r="X481" s="731"/>
      <c r="AC481" s="731"/>
    </row>
    <row r="482" spans="24:29" s="686" customFormat="1" ht="18" thickBot="1">
      <c r="X482" s="731"/>
      <c r="AC482" s="731"/>
    </row>
    <row r="483" spans="24:29" s="686" customFormat="1" ht="18" thickBot="1">
      <c r="X483" s="731"/>
      <c r="AC483" s="731"/>
    </row>
    <row r="484" spans="24:29" s="686" customFormat="1" ht="18" thickBot="1">
      <c r="X484" s="731"/>
      <c r="AC484" s="731"/>
    </row>
    <row r="485" spans="24:29" s="686" customFormat="1" ht="18" thickBot="1">
      <c r="X485" s="731"/>
      <c r="AC485" s="731"/>
    </row>
    <row r="486" spans="24:29" s="686" customFormat="1" ht="18" thickBot="1">
      <c r="X486" s="731"/>
      <c r="AC486" s="731"/>
    </row>
    <row r="487" spans="24:29" s="686" customFormat="1" ht="18" thickBot="1">
      <c r="X487" s="731"/>
      <c r="AC487" s="731"/>
    </row>
    <row r="488" spans="24:29" s="686" customFormat="1" ht="18" thickBot="1">
      <c r="X488" s="731"/>
      <c r="AC488" s="731"/>
    </row>
    <row r="489" spans="24:29" s="686" customFormat="1" ht="18" thickBot="1">
      <c r="X489" s="731"/>
      <c r="AC489" s="731"/>
    </row>
    <row r="490" spans="24:29" s="686" customFormat="1" ht="18" thickBot="1">
      <c r="X490" s="731"/>
      <c r="AC490" s="731"/>
    </row>
    <row r="491" spans="24:29" s="686" customFormat="1" ht="18" thickBot="1">
      <c r="X491" s="731"/>
      <c r="AC491" s="731"/>
    </row>
    <row r="492" spans="24:29" s="686" customFormat="1" ht="18" thickBot="1">
      <c r="X492" s="731"/>
      <c r="AC492" s="731"/>
    </row>
    <row r="493" spans="24:29" s="686" customFormat="1" ht="18" thickBot="1">
      <c r="X493" s="731"/>
      <c r="AC493" s="731"/>
    </row>
    <row r="494" spans="24:29" s="686" customFormat="1" ht="18" thickBot="1">
      <c r="X494" s="731"/>
      <c r="AC494" s="731"/>
    </row>
    <row r="495" spans="24:29" s="686" customFormat="1" ht="18" thickBot="1">
      <c r="X495" s="731"/>
      <c r="AC495" s="731"/>
    </row>
    <row r="496" spans="24:29" s="686" customFormat="1" ht="18" thickBot="1">
      <c r="X496" s="731"/>
      <c r="AC496" s="731"/>
    </row>
    <row r="497" spans="24:29" s="686" customFormat="1" ht="18" thickBot="1">
      <c r="X497" s="731"/>
      <c r="AC497" s="731"/>
    </row>
    <row r="498" spans="24:29" s="686" customFormat="1" ht="18" thickBot="1">
      <c r="X498" s="731"/>
      <c r="AC498" s="731"/>
    </row>
    <row r="499" spans="24:29" s="686" customFormat="1" ht="18" thickBot="1">
      <c r="X499" s="731"/>
      <c r="AC499" s="731"/>
    </row>
    <row r="500" spans="24:29" s="686" customFormat="1" ht="18" thickBot="1">
      <c r="X500" s="731"/>
      <c r="AC500" s="731"/>
    </row>
    <row r="501" spans="24:29" s="686" customFormat="1" ht="18" thickBot="1">
      <c r="X501" s="731"/>
      <c r="AC501" s="731"/>
    </row>
    <row r="502" spans="24:29" s="686" customFormat="1" ht="18" thickBot="1">
      <c r="X502" s="731"/>
      <c r="AC502" s="731"/>
    </row>
    <row r="503" spans="24:29" s="686" customFormat="1" ht="18" thickBot="1">
      <c r="X503" s="731"/>
      <c r="AC503" s="731"/>
    </row>
    <row r="504" spans="24:29" s="686" customFormat="1" ht="18" thickBot="1">
      <c r="X504" s="731"/>
      <c r="AC504" s="731"/>
    </row>
    <row r="505" spans="24:29" s="686" customFormat="1" ht="18" thickBot="1">
      <c r="X505" s="731"/>
      <c r="AC505" s="731"/>
    </row>
    <row r="506" spans="24:29" s="686" customFormat="1" ht="18" thickBot="1">
      <c r="X506" s="731"/>
      <c r="AC506" s="731"/>
    </row>
    <row r="507" spans="24:29" s="686" customFormat="1" ht="18" thickBot="1">
      <c r="X507" s="731"/>
      <c r="AC507" s="731"/>
    </row>
    <row r="508" spans="24:29" s="686" customFormat="1" ht="18" thickBot="1">
      <c r="X508" s="731"/>
      <c r="AC508" s="731"/>
    </row>
    <row r="509" spans="24:29" s="686" customFormat="1" ht="18" thickBot="1">
      <c r="X509" s="731"/>
      <c r="AC509" s="731"/>
    </row>
    <row r="510" spans="24:29" s="686" customFormat="1" ht="18" thickBot="1">
      <c r="X510" s="731"/>
      <c r="AC510" s="731"/>
    </row>
    <row r="511" spans="24:29" s="686" customFormat="1" ht="18" thickBot="1">
      <c r="X511" s="731"/>
      <c r="AC511" s="731"/>
    </row>
    <row r="512" spans="24:29" s="686" customFormat="1" ht="18" thickBot="1">
      <c r="X512" s="731"/>
      <c r="AC512" s="731"/>
    </row>
    <row r="513" spans="29:29" s="686" customFormat="1" ht="18" thickBot="1">
      <c r="AC513" s="731"/>
    </row>
    <row r="514" spans="29:29" s="686" customFormat="1" ht="18" thickBot="1">
      <c r="AC514" s="731"/>
    </row>
    <row r="515" spans="29:29" s="686" customFormat="1" ht="18" thickBot="1">
      <c r="AC515" s="731"/>
    </row>
    <row r="516" spans="29:29" s="686" customFormat="1" ht="18" thickBot="1">
      <c r="AC516" s="731"/>
    </row>
    <row r="517" spans="29:29" s="686" customFormat="1" ht="18" thickBot="1">
      <c r="AC517" s="731"/>
    </row>
    <row r="518" spans="29:29" s="686" customFormat="1" ht="18" thickBot="1">
      <c r="AC518" s="731"/>
    </row>
    <row r="519" spans="29:29" s="686" customFormat="1" ht="18" thickBot="1">
      <c r="AC519" s="731"/>
    </row>
    <row r="520" spans="29:29" s="686" customFormat="1" ht="18" thickBot="1">
      <c r="AC520" s="731"/>
    </row>
    <row r="521" spans="29:29" s="686" customFormat="1" ht="18" thickBot="1">
      <c r="AC521" s="731"/>
    </row>
    <row r="522" spans="29:29" s="686" customFormat="1" ht="18" thickBot="1">
      <c r="AC522" s="731"/>
    </row>
    <row r="523" spans="29:29" s="686" customFormat="1" ht="18" thickBot="1">
      <c r="AC523" s="731"/>
    </row>
    <row r="524" spans="29:29" s="686" customFormat="1" ht="18" thickBot="1">
      <c r="AC524" s="731"/>
    </row>
    <row r="525" spans="29:29" s="686" customFormat="1" ht="18" thickBot="1">
      <c r="AC525" s="731"/>
    </row>
    <row r="526" spans="29:29" s="686" customFormat="1" ht="18" thickBot="1">
      <c r="AC526" s="731"/>
    </row>
    <row r="527" spans="29:29" s="686" customFormat="1" ht="18" thickBot="1">
      <c r="AC527" s="731"/>
    </row>
    <row r="528" spans="29:29" s="686" customFormat="1" ht="18" thickBot="1">
      <c r="AC528" s="731"/>
    </row>
    <row r="529" spans="29:29" s="686" customFormat="1" ht="18" thickBot="1">
      <c r="AC529" s="731"/>
    </row>
    <row r="530" spans="29:29" s="686" customFormat="1" ht="18" thickBot="1">
      <c r="AC530" s="731"/>
    </row>
    <row r="531" spans="29:29" s="686" customFormat="1" ht="18" thickBot="1">
      <c r="AC531" s="731"/>
    </row>
    <row r="532" spans="29:29" s="686" customFormat="1" ht="18" thickBot="1">
      <c r="AC532" s="731"/>
    </row>
    <row r="533" spans="29:29" s="686" customFormat="1" ht="18" thickBot="1">
      <c r="AC533" s="731"/>
    </row>
    <row r="534" spans="29:29" s="686" customFormat="1" ht="18" thickBot="1">
      <c r="AC534" s="731"/>
    </row>
    <row r="535" spans="29:29" s="686" customFormat="1" ht="18" thickBot="1">
      <c r="AC535" s="731"/>
    </row>
    <row r="536" spans="29:29" s="686" customFormat="1" ht="18" thickBot="1">
      <c r="AC536" s="731"/>
    </row>
    <row r="537" spans="29:29" s="686" customFormat="1" ht="18" thickBot="1">
      <c r="AC537" s="731"/>
    </row>
    <row r="538" spans="29:29" s="686" customFormat="1" ht="18" thickBot="1">
      <c r="AC538" s="731"/>
    </row>
    <row r="539" spans="29:29" s="686" customFormat="1" ht="18" thickBot="1">
      <c r="AC539" s="731"/>
    </row>
    <row r="540" spans="29:29" s="686" customFormat="1" ht="18" thickBot="1">
      <c r="AC540" s="731"/>
    </row>
    <row r="541" spans="29:29" s="686" customFormat="1" ht="18" thickBot="1">
      <c r="AC541" s="731"/>
    </row>
    <row r="542" spans="29:29" s="686" customFormat="1" ht="18" thickBot="1">
      <c r="AC542" s="731"/>
    </row>
    <row r="543" spans="29:29" s="686" customFormat="1" ht="18" thickBot="1">
      <c r="AC543" s="731"/>
    </row>
    <row r="544" spans="29:29" s="686" customFormat="1" ht="18" thickBot="1">
      <c r="AC544" s="731"/>
    </row>
    <row r="545" spans="29:29" s="686" customFormat="1" ht="18" thickBot="1">
      <c r="AC545" s="731"/>
    </row>
    <row r="546" spans="29:29" s="686" customFormat="1" ht="18" thickBot="1">
      <c r="AC546" s="731"/>
    </row>
    <row r="547" spans="29:29" s="686" customFormat="1" ht="18" thickBot="1">
      <c r="AC547" s="731"/>
    </row>
    <row r="548" spans="29:29" s="686" customFormat="1" ht="18" thickBot="1">
      <c r="AC548" s="731"/>
    </row>
    <row r="549" spans="29:29" s="686" customFormat="1" ht="18" thickBot="1">
      <c r="AC549" s="731"/>
    </row>
    <row r="550" spans="29:29" s="686" customFormat="1" ht="18" thickBot="1">
      <c r="AC550" s="731"/>
    </row>
    <row r="551" spans="29:29" s="686" customFormat="1" ht="18" thickBot="1">
      <c r="AC551" s="731"/>
    </row>
    <row r="552" spans="29:29" s="686" customFormat="1" ht="18" thickBot="1">
      <c r="AC552" s="731"/>
    </row>
    <row r="553" spans="29:29" s="686" customFormat="1" ht="18" thickBot="1">
      <c r="AC553" s="731"/>
    </row>
    <row r="554" spans="29:29" s="686" customFormat="1" ht="18" thickBot="1">
      <c r="AC554" s="731"/>
    </row>
    <row r="555" spans="29:29" s="686" customFormat="1" ht="18" thickBot="1">
      <c r="AC555" s="731"/>
    </row>
    <row r="556" spans="29:29" s="686" customFormat="1" ht="18" thickBot="1">
      <c r="AC556" s="731"/>
    </row>
    <row r="557" spans="29:29" s="686" customFormat="1" ht="18" thickBot="1">
      <c r="AC557" s="731"/>
    </row>
    <row r="558" spans="29:29" s="686" customFormat="1" ht="18" thickBot="1">
      <c r="AC558" s="731"/>
    </row>
    <row r="559" spans="29:29" s="686" customFormat="1" ht="18" thickBot="1">
      <c r="AC559" s="731"/>
    </row>
    <row r="560" spans="29:29" s="686" customFormat="1" ht="18" thickBot="1">
      <c r="AC560" s="731"/>
    </row>
    <row r="561" spans="29:29" s="686" customFormat="1" ht="18" thickBot="1">
      <c r="AC561" s="731"/>
    </row>
    <row r="562" spans="29:29" s="686" customFormat="1" ht="18" thickBot="1">
      <c r="AC562" s="731"/>
    </row>
    <row r="563" spans="29:29" s="686" customFormat="1" ht="18" thickBot="1">
      <c r="AC563" s="731"/>
    </row>
    <row r="564" spans="29:29" s="686" customFormat="1" ht="18" thickBot="1">
      <c r="AC564" s="731"/>
    </row>
    <row r="565" spans="29:29" s="686" customFormat="1" ht="18" thickBot="1">
      <c r="AC565" s="731"/>
    </row>
    <row r="566" spans="29:29" s="686" customFormat="1" ht="18" thickBot="1">
      <c r="AC566" s="731"/>
    </row>
    <row r="567" spans="29:29" s="686" customFormat="1" ht="18" thickBot="1">
      <c r="AC567" s="731"/>
    </row>
    <row r="568" spans="29:29" s="686" customFormat="1" ht="18" thickBot="1">
      <c r="AC568" s="731"/>
    </row>
    <row r="569" spans="29:29" s="686" customFormat="1" ht="18" thickBot="1">
      <c r="AC569" s="731"/>
    </row>
    <row r="570" spans="29:29" s="686" customFormat="1" ht="18" thickBot="1">
      <c r="AC570" s="731"/>
    </row>
    <row r="571" spans="29:29" s="686" customFormat="1" ht="18" thickBot="1">
      <c r="AC571" s="731"/>
    </row>
    <row r="572" spans="29:29" s="686" customFormat="1" ht="18" thickBot="1">
      <c r="AC572" s="731"/>
    </row>
    <row r="573" spans="29:29" s="686" customFormat="1" ht="18" thickBot="1">
      <c r="AC573" s="731"/>
    </row>
    <row r="574" spans="29:29" s="686" customFormat="1" ht="18" thickBot="1">
      <c r="AC574" s="731"/>
    </row>
    <row r="575" spans="29:29" s="686" customFormat="1" ht="18" thickBot="1">
      <c r="AC575" s="731"/>
    </row>
    <row r="576" spans="29:29" s="686" customFormat="1" ht="18" thickBot="1">
      <c r="AC576" s="731"/>
    </row>
    <row r="577" spans="29:29" s="686" customFormat="1" ht="18" thickBot="1">
      <c r="AC577" s="731"/>
    </row>
    <row r="578" spans="29:29" s="686" customFormat="1" ht="18" thickBot="1">
      <c r="AC578" s="731"/>
    </row>
    <row r="579" spans="29:29" s="686" customFormat="1" ht="18" thickBot="1">
      <c r="AC579" s="731"/>
    </row>
    <row r="580" spans="29:29" s="686" customFormat="1" ht="18" thickBot="1">
      <c r="AC580" s="731"/>
    </row>
    <row r="581" spans="29:29" s="686" customFormat="1" ht="18" thickBot="1">
      <c r="AC581" s="731"/>
    </row>
    <row r="582" spans="29:29" s="686" customFormat="1" ht="18" thickBot="1">
      <c r="AC582" s="731"/>
    </row>
    <row r="583" spans="29:29" s="686" customFormat="1" ht="18" thickBot="1">
      <c r="AC583" s="731"/>
    </row>
    <row r="584" spans="29:29" s="686" customFormat="1" ht="18" thickBot="1">
      <c r="AC584" s="731"/>
    </row>
    <row r="585" spans="29:29" s="686" customFormat="1" ht="18" thickBot="1">
      <c r="AC585" s="731"/>
    </row>
    <row r="586" spans="29:29" s="686" customFormat="1" ht="18" thickBot="1">
      <c r="AC586" s="731"/>
    </row>
    <row r="587" spans="29:29" s="686" customFormat="1" ht="18" thickBot="1">
      <c r="AC587" s="731"/>
    </row>
    <row r="588" spans="29:29" s="686" customFormat="1" ht="18" thickBot="1">
      <c r="AC588" s="731"/>
    </row>
    <row r="589" spans="29:29" s="686" customFormat="1" ht="18" thickBot="1">
      <c r="AC589" s="731"/>
    </row>
    <row r="590" spans="29:29" s="686" customFormat="1" ht="18" thickBot="1">
      <c r="AC590" s="731"/>
    </row>
    <row r="591" spans="29:29" s="686" customFormat="1" ht="18" thickBot="1">
      <c r="AC591" s="731"/>
    </row>
    <row r="592" spans="29:29" s="686" customFormat="1" ht="18" thickBot="1">
      <c r="AC592" s="731"/>
    </row>
    <row r="593" spans="29:29" s="686" customFormat="1" ht="18" thickBot="1">
      <c r="AC593" s="731"/>
    </row>
    <row r="594" spans="29:29" s="686" customFormat="1" ht="18" thickBot="1">
      <c r="AC594" s="731"/>
    </row>
    <row r="595" spans="29:29" s="686" customFormat="1" ht="18" thickBot="1">
      <c r="AC595" s="731"/>
    </row>
    <row r="596" spans="29:29" s="686" customFormat="1" ht="18" thickBot="1">
      <c r="AC596" s="731"/>
    </row>
    <row r="597" spans="29:29" s="686" customFormat="1" ht="18" thickBot="1">
      <c r="AC597" s="731"/>
    </row>
    <row r="598" spans="29:29" s="686" customFormat="1" ht="18" thickBot="1">
      <c r="AC598" s="731"/>
    </row>
    <row r="599" spans="29:29" s="686" customFormat="1" ht="18" thickBot="1">
      <c r="AC599" s="731"/>
    </row>
    <row r="600" spans="29:29" s="686" customFormat="1" ht="18" thickBot="1">
      <c r="AC600" s="731"/>
    </row>
    <row r="601" spans="29:29" s="686" customFormat="1" ht="18" thickBot="1">
      <c r="AC601" s="731"/>
    </row>
    <row r="602" spans="29:29" s="686" customFormat="1" ht="18" thickBot="1">
      <c r="AC602" s="731"/>
    </row>
    <row r="603" spans="29:29" s="686" customFormat="1" ht="18" thickBot="1">
      <c r="AC603" s="731"/>
    </row>
    <row r="604" spans="29:29" s="686" customFormat="1" ht="18" thickBot="1">
      <c r="AC604" s="731"/>
    </row>
    <row r="605" spans="29:29" s="686" customFormat="1" ht="18" thickBot="1">
      <c r="AC605" s="731"/>
    </row>
    <row r="606" spans="29:29" s="686" customFormat="1" ht="18" thickBot="1">
      <c r="AC606" s="731"/>
    </row>
    <row r="607" spans="29:29" s="686" customFormat="1" ht="18" thickBot="1">
      <c r="AC607" s="731"/>
    </row>
    <row r="608" spans="29:29" s="686" customFormat="1" ht="18" thickBot="1">
      <c r="AC608" s="731"/>
    </row>
    <row r="609" spans="29:29" s="686" customFormat="1" ht="18" thickBot="1">
      <c r="AC609" s="731"/>
    </row>
    <row r="610" spans="29:29" s="686" customFormat="1" ht="18" thickBot="1">
      <c r="AC610" s="731"/>
    </row>
    <row r="611" spans="29:29" s="686" customFormat="1" ht="18" thickBot="1">
      <c r="AC611" s="731"/>
    </row>
    <row r="612" spans="29:29" s="686" customFormat="1" ht="18" thickBot="1">
      <c r="AC612" s="731"/>
    </row>
    <row r="613" spans="29:29" s="686" customFormat="1" ht="18" thickBot="1">
      <c r="AC613" s="731"/>
    </row>
    <row r="614" spans="29:29" s="686" customFormat="1" ht="18" thickBot="1">
      <c r="AC614" s="731"/>
    </row>
    <row r="615" spans="29:29" s="686" customFormat="1" ht="18" thickBot="1">
      <c r="AC615" s="731"/>
    </row>
    <row r="616" spans="29:29" s="686" customFormat="1" ht="18" thickBot="1">
      <c r="AC616" s="731"/>
    </row>
    <row r="617" spans="29:29" s="686" customFormat="1" ht="18" thickBot="1">
      <c r="AC617" s="731"/>
    </row>
    <row r="618" spans="29:29" s="686" customFormat="1" ht="18" thickBot="1">
      <c r="AC618" s="731"/>
    </row>
    <row r="619" spans="29:29" s="686" customFormat="1" ht="18" thickBot="1">
      <c r="AC619" s="731"/>
    </row>
    <row r="620" spans="29:29" s="686" customFormat="1" ht="18" thickBot="1">
      <c r="AC620" s="731"/>
    </row>
    <row r="621" spans="29:29" s="686" customFormat="1" ht="18" thickBot="1">
      <c r="AC621" s="731"/>
    </row>
    <row r="622" spans="29:29" s="686" customFormat="1" ht="18" thickBot="1">
      <c r="AC622" s="731"/>
    </row>
    <row r="623" spans="29:29" s="686" customFormat="1" ht="18" thickBot="1">
      <c r="AC623" s="731"/>
    </row>
    <row r="624" spans="29:29" s="686" customFormat="1" ht="18" thickBot="1">
      <c r="AC624" s="731"/>
    </row>
    <row r="625" spans="29:29" s="686" customFormat="1" ht="18" thickBot="1">
      <c r="AC625" s="731"/>
    </row>
    <row r="626" spans="29:29" s="686" customFormat="1" ht="18" thickBot="1">
      <c r="AC626" s="731"/>
    </row>
    <row r="627" spans="29:29" s="686" customFormat="1" ht="18" thickBot="1">
      <c r="AC627" s="731"/>
    </row>
    <row r="628" spans="29:29" s="686" customFormat="1" ht="18" thickBot="1">
      <c r="AC628" s="731"/>
    </row>
    <row r="629" spans="29:29" s="686" customFormat="1" ht="18" thickBot="1">
      <c r="AC629" s="731"/>
    </row>
    <row r="630" spans="29:29" s="686" customFormat="1" ht="18" thickBot="1">
      <c r="AC630" s="731"/>
    </row>
    <row r="631" spans="29:29" s="686" customFormat="1" ht="18" thickBot="1">
      <c r="AC631" s="731"/>
    </row>
    <row r="632" spans="29:29" s="686" customFormat="1" ht="18" thickBot="1">
      <c r="AC632" s="731"/>
    </row>
    <row r="633" spans="29:29" s="686" customFormat="1" ht="18" thickBot="1">
      <c r="AC633" s="731"/>
    </row>
    <row r="634" spans="29:29" s="686" customFormat="1" ht="18" thickBot="1">
      <c r="AC634" s="731"/>
    </row>
    <row r="635" spans="29:29" s="686" customFormat="1" ht="18" thickBot="1">
      <c r="AC635" s="731"/>
    </row>
    <row r="636" spans="29:29" s="686" customFormat="1" ht="18" thickBot="1">
      <c r="AC636" s="731"/>
    </row>
    <row r="637" spans="29:29" s="686" customFormat="1" ht="18" thickBot="1">
      <c r="AC637" s="731"/>
    </row>
    <row r="638" spans="29:29" s="686" customFormat="1" ht="18" thickBot="1">
      <c r="AC638" s="731"/>
    </row>
    <row r="639" spans="29:29" s="686" customFormat="1" ht="18" thickBot="1">
      <c r="AC639" s="731"/>
    </row>
    <row r="640" spans="29:29" s="686" customFormat="1" ht="18" thickBot="1">
      <c r="AC640" s="731"/>
    </row>
    <row r="641" spans="29:29" s="686" customFormat="1" ht="18" thickBot="1">
      <c r="AC641" s="731"/>
    </row>
    <row r="642" spans="29:29" s="686" customFormat="1" ht="18" thickBot="1">
      <c r="AC642" s="731"/>
    </row>
    <row r="643" spans="29:29" s="686" customFormat="1" ht="18" thickBot="1">
      <c r="AC643" s="731"/>
    </row>
    <row r="644" spans="29:29" s="686" customFormat="1" ht="18" thickBot="1">
      <c r="AC644" s="731"/>
    </row>
    <row r="645" spans="29:29" s="686" customFormat="1" ht="18" thickBot="1">
      <c r="AC645" s="731"/>
    </row>
    <row r="646" spans="29:29" s="686" customFormat="1" ht="18" thickBot="1">
      <c r="AC646" s="731"/>
    </row>
    <row r="647" spans="29:29" s="686" customFormat="1" ht="18" thickBot="1">
      <c r="AC647" s="731"/>
    </row>
    <row r="648" spans="29:29" s="686" customFormat="1" ht="18" thickBot="1">
      <c r="AC648" s="731"/>
    </row>
    <row r="649" spans="29:29" s="686" customFormat="1" ht="18" thickBot="1">
      <c r="AC649" s="731"/>
    </row>
    <row r="650" spans="29:29" s="686" customFormat="1" ht="18" thickBot="1">
      <c r="AC650" s="731"/>
    </row>
    <row r="651" spans="29:29" s="686" customFormat="1" ht="18" thickBot="1">
      <c r="AC651" s="731"/>
    </row>
    <row r="652" spans="29:29" s="686" customFormat="1" ht="18" thickBot="1">
      <c r="AC652" s="731"/>
    </row>
    <row r="653" spans="29:29" s="686" customFormat="1" ht="18" thickBot="1">
      <c r="AC653" s="731"/>
    </row>
    <row r="654" spans="29:29" s="686" customFormat="1" ht="18" thickBot="1">
      <c r="AC654" s="731"/>
    </row>
    <row r="655" spans="29:29" s="686" customFormat="1" ht="18" thickBot="1">
      <c r="AC655" s="731"/>
    </row>
    <row r="656" spans="29:29" s="686" customFormat="1" ht="18" thickBot="1">
      <c r="AC656" s="731"/>
    </row>
    <row r="657" spans="29:29" s="686" customFormat="1" ht="18" thickBot="1">
      <c r="AC657" s="731"/>
    </row>
    <row r="658" spans="29:29" s="686" customFormat="1" ht="18" thickBot="1">
      <c r="AC658" s="731"/>
    </row>
    <row r="659" spans="29:29" s="686" customFormat="1" ht="18" thickBot="1">
      <c r="AC659" s="731"/>
    </row>
    <row r="660" spans="29:29" s="686" customFormat="1" ht="18" thickBot="1">
      <c r="AC660" s="731"/>
    </row>
    <row r="661" spans="29:29" s="686" customFormat="1" ht="18" thickBot="1">
      <c r="AC661" s="731"/>
    </row>
    <row r="662" spans="29:29" s="686" customFormat="1" ht="18" thickBot="1">
      <c r="AC662" s="731"/>
    </row>
    <row r="663" spans="29:29" s="686" customFormat="1" ht="18" thickBot="1">
      <c r="AC663" s="731"/>
    </row>
    <row r="664" spans="29:29" s="686" customFormat="1" ht="18" thickBot="1">
      <c r="AC664" s="731"/>
    </row>
    <row r="665" spans="29:29" s="686" customFormat="1" ht="18" thickBot="1">
      <c r="AC665" s="731"/>
    </row>
    <row r="666" spans="29:29" s="686" customFormat="1" ht="18" thickBot="1">
      <c r="AC666" s="731"/>
    </row>
    <row r="667" spans="29:29" s="686" customFormat="1" ht="18" thickBot="1">
      <c r="AC667" s="731"/>
    </row>
    <row r="668" spans="29:29" s="686" customFormat="1" ht="18" thickBot="1">
      <c r="AC668" s="731"/>
    </row>
    <row r="669" spans="29:29" s="686" customFormat="1" ht="18" thickBot="1">
      <c r="AC669" s="731"/>
    </row>
    <row r="670" spans="29:29" s="686" customFormat="1" ht="18" thickBot="1">
      <c r="AC670" s="731"/>
    </row>
    <row r="671" spans="29:29" s="686" customFormat="1" ht="18" thickBot="1">
      <c r="AC671" s="731"/>
    </row>
    <row r="672" spans="29:29" s="686" customFormat="1" ht="18" thickBot="1">
      <c r="AC672" s="731"/>
    </row>
    <row r="673" spans="29:29" s="686" customFormat="1" ht="18" thickBot="1">
      <c r="AC673" s="731"/>
    </row>
    <row r="674" spans="29:29" s="686" customFormat="1" ht="18" thickBot="1">
      <c r="AC674" s="731"/>
    </row>
    <row r="675" spans="29:29" s="686" customFormat="1" ht="18" thickBot="1">
      <c r="AC675" s="731"/>
    </row>
    <row r="676" spans="29:29" s="686" customFormat="1" ht="18" thickBot="1">
      <c r="AC676" s="731"/>
    </row>
    <row r="677" spans="29:29" s="686" customFormat="1" ht="18" thickBot="1">
      <c r="AC677" s="731"/>
    </row>
    <row r="678" spans="29:29" s="686" customFormat="1" ht="18" thickBot="1">
      <c r="AC678" s="731"/>
    </row>
    <row r="679" spans="29:29" s="686" customFormat="1" ht="18" thickBot="1">
      <c r="AC679" s="731"/>
    </row>
    <row r="680" spans="29:29" s="686" customFormat="1" ht="18" thickBot="1">
      <c r="AC680" s="731"/>
    </row>
    <row r="681" spans="29:29" s="686" customFormat="1" ht="18" thickBot="1">
      <c r="AC681" s="731"/>
    </row>
    <row r="682" spans="29:29" s="686" customFormat="1" ht="18" thickBot="1">
      <c r="AC682" s="731"/>
    </row>
    <row r="683" spans="29:29" s="686" customFormat="1" ht="18" thickBot="1">
      <c r="AC683" s="731"/>
    </row>
    <row r="684" spans="29:29" s="686" customFormat="1" ht="18" thickBot="1">
      <c r="AC684" s="731"/>
    </row>
    <row r="685" spans="29:29" s="686" customFormat="1" ht="18" thickBot="1">
      <c r="AC685" s="731"/>
    </row>
    <row r="686" spans="29:29" s="686" customFormat="1" ht="18" thickBot="1">
      <c r="AC686" s="731"/>
    </row>
    <row r="687" spans="29:29" s="686" customFormat="1" ht="18" thickBot="1">
      <c r="AC687" s="731"/>
    </row>
    <row r="688" spans="29:29" s="686" customFormat="1" ht="18" thickBot="1">
      <c r="AC688" s="731"/>
    </row>
    <row r="689" spans="29:29" s="686" customFormat="1" ht="18" thickBot="1">
      <c r="AC689" s="731"/>
    </row>
    <row r="690" spans="29:29" s="686" customFormat="1" ht="18" thickBot="1">
      <c r="AC690" s="731"/>
    </row>
    <row r="691" spans="29:29" s="686" customFormat="1" ht="18" thickBot="1">
      <c r="AC691" s="731"/>
    </row>
    <row r="692" spans="29:29" s="686" customFormat="1" ht="18" thickBot="1">
      <c r="AC692" s="731"/>
    </row>
    <row r="693" spans="29:29" s="686" customFormat="1" ht="18" thickBot="1">
      <c r="AC693" s="731"/>
    </row>
    <row r="694" spans="29:29" s="686" customFormat="1" ht="18" thickBot="1">
      <c r="AC694" s="731"/>
    </row>
    <row r="695" spans="29:29" s="686" customFormat="1" ht="18" thickBot="1">
      <c r="AC695" s="731"/>
    </row>
    <row r="696" spans="29:29" s="686" customFormat="1" ht="18" thickBot="1">
      <c r="AC696" s="731"/>
    </row>
    <row r="697" spans="29:29" s="686" customFormat="1" ht="18" thickBot="1">
      <c r="AC697" s="731"/>
    </row>
    <row r="698" spans="29:29" s="686" customFormat="1" ht="18" thickBot="1">
      <c r="AC698" s="731"/>
    </row>
    <row r="699" spans="29:29" s="686" customFormat="1" ht="18" thickBot="1">
      <c r="AC699" s="731"/>
    </row>
    <row r="700" spans="29:29" s="686" customFormat="1" ht="18" thickBot="1">
      <c r="AC700" s="731"/>
    </row>
    <row r="701" spans="29:29" s="686" customFormat="1" ht="18" thickBot="1">
      <c r="AC701" s="731"/>
    </row>
    <row r="702" spans="29:29" s="686" customFormat="1" ht="18" thickBot="1">
      <c r="AC702" s="731"/>
    </row>
    <row r="703" spans="29:29" s="686" customFormat="1" ht="18" thickBot="1">
      <c r="AC703" s="731"/>
    </row>
    <row r="704" spans="29:29" s="686" customFormat="1" ht="18" thickBot="1">
      <c r="AC704" s="731"/>
    </row>
    <row r="705" spans="29:29" s="686" customFormat="1" ht="18" thickBot="1">
      <c r="AC705" s="731"/>
    </row>
    <row r="706" spans="29:29" s="686" customFormat="1" ht="18" thickBot="1">
      <c r="AC706" s="731"/>
    </row>
    <row r="707" spans="29:29" s="686" customFormat="1" ht="18" thickBot="1">
      <c r="AC707" s="731"/>
    </row>
    <row r="708" spans="29:29" s="686" customFormat="1" ht="18" thickBot="1">
      <c r="AC708" s="731"/>
    </row>
    <row r="709" spans="29:29" s="686" customFormat="1" ht="18" thickBot="1">
      <c r="AC709" s="731"/>
    </row>
    <row r="710" spans="29:29" s="686" customFormat="1" ht="18" thickBot="1">
      <c r="AC710" s="731"/>
    </row>
    <row r="711" spans="29:29" s="686" customFormat="1" ht="18" thickBot="1">
      <c r="AC711" s="731"/>
    </row>
    <row r="712" spans="29:29" s="686" customFormat="1" ht="18" thickBot="1">
      <c r="AC712" s="731"/>
    </row>
    <row r="713" spans="29:29" s="686" customFormat="1" ht="18" thickBot="1">
      <c r="AC713" s="731"/>
    </row>
    <row r="714" spans="29:29" s="686" customFormat="1" ht="18" thickBot="1">
      <c r="AC714" s="731"/>
    </row>
    <row r="715" spans="29:29" s="686" customFormat="1" ht="18" thickBot="1">
      <c r="AC715" s="731"/>
    </row>
    <row r="716" spans="29:29" s="686" customFormat="1" ht="18" thickBot="1">
      <c r="AC716" s="731"/>
    </row>
    <row r="717" spans="29:29" s="686" customFormat="1" ht="18" thickBot="1">
      <c r="AC717" s="731"/>
    </row>
    <row r="718" spans="29:29" s="686" customFormat="1" ht="18" thickBot="1">
      <c r="AC718" s="731"/>
    </row>
    <row r="719" spans="29:29" s="686" customFormat="1" ht="18" thickBot="1">
      <c r="AC719" s="731"/>
    </row>
    <row r="720" spans="29:29" s="686" customFormat="1" ht="18" thickBot="1">
      <c r="AC720" s="731"/>
    </row>
    <row r="721" spans="29:29" s="686" customFormat="1" ht="18" thickBot="1">
      <c r="AC721" s="731"/>
    </row>
    <row r="722" spans="29:29" s="686" customFormat="1" ht="18" thickBot="1">
      <c r="AC722" s="731"/>
    </row>
    <row r="723" spans="29:29" s="686" customFormat="1" ht="18" thickBot="1">
      <c r="AC723" s="731"/>
    </row>
    <row r="724" spans="29:29" s="686" customFormat="1" ht="18" thickBot="1">
      <c r="AC724" s="731"/>
    </row>
    <row r="725" spans="29:29" s="686" customFormat="1" ht="18" thickBot="1">
      <c r="AC725" s="731"/>
    </row>
    <row r="726" spans="29:29" s="686" customFormat="1" ht="18" thickBot="1">
      <c r="AC726" s="731"/>
    </row>
    <row r="727" spans="29:29" s="686" customFormat="1" ht="18" thickBot="1">
      <c r="AC727" s="731"/>
    </row>
    <row r="728" spans="29:29" s="686" customFormat="1" ht="18" thickBot="1">
      <c r="AC728" s="731"/>
    </row>
    <row r="729" spans="29:29" s="686" customFormat="1" ht="18" thickBot="1">
      <c r="AC729" s="731"/>
    </row>
    <row r="730" spans="29:29" s="686" customFormat="1" ht="18" thickBot="1">
      <c r="AC730" s="731"/>
    </row>
    <row r="731" spans="29:29" s="686" customFormat="1" ht="18" thickBot="1">
      <c r="AC731" s="731"/>
    </row>
    <row r="732" spans="29:29" s="686" customFormat="1" ht="18" thickBot="1">
      <c r="AC732" s="731"/>
    </row>
    <row r="733" spans="29:29" s="686" customFormat="1" ht="18" thickBot="1">
      <c r="AC733" s="731"/>
    </row>
    <row r="734" spans="29:29" s="686" customFormat="1" ht="18" thickBot="1">
      <c r="AC734" s="731"/>
    </row>
    <row r="735" spans="29:29" s="686" customFormat="1" ht="18" thickBot="1">
      <c r="AC735" s="731"/>
    </row>
    <row r="736" spans="29:29" s="686" customFormat="1" ht="18" thickBot="1">
      <c r="AC736" s="731"/>
    </row>
    <row r="737" spans="29:29" s="686" customFormat="1" ht="18" thickBot="1">
      <c r="AC737" s="731"/>
    </row>
    <row r="738" spans="29:29" s="686" customFormat="1" ht="18" thickBot="1">
      <c r="AC738" s="731"/>
    </row>
    <row r="739" spans="29:29" s="686" customFormat="1" ht="18" thickBot="1">
      <c r="AC739" s="731"/>
    </row>
    <row r="740" spans="29:29" s="686" customFormat="1" ht="18" thickBot="1">
      <c r="AC740" s="731"/>
    </row>
    <row r="741" spans="29:29" s="686" customFormat="1" ht="18" thickBot="1">
      <c r="AC741" s="731"/>
    </row>
    <row r="742" spans="29:29" s="686" customFormat="1" ht="18" thickBot="1">
      <c r="AC742" s="731"/>
    </row>
    <row r="743" spans="29:29" s="686" customFormat="1" ht="18" thickBot="1">
      <c r="AC743" s="731"/>
    </row>
    <row r="744" spans="29:29" s="686" customFormat="1" ht="18" thickBot="1">
      <c r="AC744" s="731"/>
    </row>
    <row r="745" spans="29:29" s="686" customFormat="1" ht="18" thickBot="1">
      <c r="AC745" s="731"/>
    </row>
    <row r="746" spans="29:29" s="686" customFormat="1" ht="18" thickBot="1">
      <c r="AC746" s="731"/>
    </row>
    <row r="747" spans="29:29" s="686" customFormat="1" ht="18" thickBot="1">
      <c r="AC747" s="731"/>
    </row>
    <row r="748" spans="29:29" s="686" customFormat="1" ht="18" thickBot="1">
      <c r="AC748" s="731"/>
    </row>
    <row r="749" spans="29:29" s="686" customFormat="1" ht="18" thickBot="1">
      <c r="AC749" s="731"/>
    </row>
    <row r="750" spans="29:29" s="686" customFormat="1" ht="18" thickBot="1">
      <c r="AC750" s="731"/>
    </row>
    <row r="751" spans="29:29" s="686" customFormat="1" ht="18" thickBot="1">
      <c r="AC751" s="731"/>
    </row>
    <row r="752" spans="29:29" s="686" customFormat="1" ht="18" thickBot="1">
      <c r="AC752" s="731"/>
    </row>
    <row r="753" spans="29:29" s="686" customFormat="1" ht="18" thickBot="1">
      <c r="AC753" s="731"/>
    </row>
    <row r="754" spans="29:29" s="686" customFormat="1" ht="18" thickBot="1">
      <c r="AC754" s="731"/>
    </row>
    <row r="755" spans="29:29" s="686" customFormat="1" ht="18" thickBot="1">
      <c r="AC755" s="731"/>
    </row>
    <row r="756" spans="29:29" s="686" customFormat="1" ht="18" thickBot="1">
      <c r="AC756" s="731"/>
    </row>
    <row r="757" spans="29:29" s="686" customFormat="1" ht="18" thickBot="1">
      <c r="AC757" s="731"/>
    </row>
    <row r="758" spans="29:29" s="686" customFormat="1" ht="18" thickBot="1">
      <c r="AC758" s="731"/>
    </row>
    <row r="759" spans="29:29" s="686" customFormat="1" ht="18" thickBot="1">
      <c r="AC759" s="731"/>
    </row>
    <row r="760" spans="29:29" s="686" customFormat="1" ht="18" thickBot="1">
      <c r="AC760" s="731"/>
    </row>
    <row r="761" spans="29:29" s="686" customFormat="1" ht="18" thickBot="1">
      <c r="AC761" s="731"/>
    </row>
    <row r="762" spans="29:29" s="686" customFormat="1" ht="18" thickBot="1">
      <c r="AC762" s="731"/>
    </row>
    <row r="763" spans="29:29" s="686" customFormat="1" ht="18" thickBot="1">
      <c r="AC763" s="731"/>
    </row>
    <row r="764" spans="29:29" s="686" customFormat="1" ht="18" thickBot="1">
      <c r="AC764" s="731"/>
    </row>
    <row r="765" spans="29:29" s="686" customFormat="1" ht="18" thickBot="1">
      <c r="AC765" s="731"/>
    </row>
    <row r="766" spans="29:29" s="686" customFormat="1" ht="18" thickBot="1">
      <c r="AC766" s="731"/>
    </row>
    <row r="767" spans="29:29" s="686" customFormat="1" ht="18" thickBot="1">
      <c r="AC767" s="731"/>
    </row>
    <row r="768" spans="29:29" s="686" customFormat="1" ht="18" thickBot="1">
      <c r="AC768" s="731"/>
    </row>
    <row r="769" spans="29:29" s="686" customFormat="1" ht="18" thickBot="1">
      <c r="AC769" s="731"/>
    </row>
    <row r="770" spans="29:29" s="686" customFormat="1" ht="18" thickBot="1">
      <c r="AC770" s="731"/>
    </row>
    <row r="771" spans="29:29" s="686" customFormat="1" ht="18" thickBot="1">
      <c r="AC771" s="731"/>
    </row>
    <row r="772" spans="29:29" s="686" customFormat="1" ht="18" thickBot="1">
      <c r="AC772" s="731"/>
    </row>
    <row r="773" spans="29:29" s="686" customFormat="1" ht="18" thickBot="1">
      <c r="AC773" s="731"/>
    </row>
    <row r="774" spans="29:29" s="686" customFormat="1" ht="18" thickBot="1">
      <c r="AC774" s="731"/>
    </row>
    <row r="775" spans="29:29" s="686" customFormat="1" ht="18" thickBot="1">
      <c r="AC775" s="731"/>
    </row>
    <row r="776" spans="29:29" s="686" customFormat="1" ht="18" thickBot="1">
      <c r="AC776" s="731"/>
    </row>
    <row r="777" spans="29:29" s="686" customFormat="1" ht="18" thickBot="1">
      <c r="AC777" s="731"/>
    </row>
    <row r="778" spans="29:29" s="686" customFormat="1" ht="18" thickBot="1">
      <c r="AC778" s="731"/>
    </row>
    <row r="779" spans="29:29" s="686" customFormat="1" ht="18" thickBot="1">
      <c r="AC779" s="731"/>
    </row>
    <row r="780" spans="29:29" s="686" customFormat="1" ht="18" thickBot="1">
      <c r="AC780" s="731"/>
    </row>
    <row r="781" spans="29:29" s="686" customFormat="1" ht="18" thickBot="1">
      <c r="AC781" s="731"/>
    </row>
    <row r="782" spans="29:29" s="686" customFormat="1" ht="18" thickBot="1">
      <c r="AC782" s="731"/>
    </row>
    <row r="783" spans="29:29" s="686" customFormat="1" ht="18" thickBot="1">
      <c r="AC783" s="731"/>
    </row>
    <row r="784" spans="29:29" s="686" customFormat="1" ht="18" thickBot="1">
      <c r="AC784" s="731"/>
    </row>
    <row r="785" spans="29:29" s="686" customFormat="1" ht="18" thickBot="1">
      <c r="AC785" s="731"/>
    </row>
    <row r="786" spans="29:29" s="686" customFormat="1" ht="18" thickBot="1">
      <c r="AC786" s="731"/>
    </row>
    <row r="787" spans="29:29" s="686" customFormat="1" ht="18" thickBot="1">
      <c r="AC787" s="731"/>
    </row>
    <row r="788" spans="29:29" s="686" customFormat="1" ht="18" thickBot="1">
      <c r="AC788" s="731"/>
    </row>
    <row r="789" spans="29:29" s="686" customFormat="1" ht="18" thickBot="1">
      <c r="AC789" s="731"/>
    </row>
    <row r="790" spans="29:29" s="686" customFormat="1" ht="18" thickBot="1">
      <c r="AC790" s="731"/>
    </row>
    <row r="791" spans="29:29" s="686" customFormat="1" ht="18" thickBot="1">
      <c r="AC791" s="731"/>
    </row>
    <row r="792" spans="29:29" s="686" customFormat="1" ht="18" thickBot="1">
      <c r="AC792" s="731"/>
    </row>
    <row r="793" spans="29:29" s="686" customFormat="1" ht="18" thickBot="1">
      <c r="AC793" s="731"/>
    </row>
    <row r="794" spans="29:29" s="686" customFormat="1" ht="18" thickBot="1">
      <c r="AC794" s="731"/>
    </row>
    <row r="795" spans="29:29" s="686" customFormat="1" ht="18" thickBot="1">
      <c r="AC795" s="731"/>
    </row>
    <row r="796" spans="29:29" s="686" customFormat="1" ht="18" thickBot="1">
      <c r="AC796" s="731"/>
    </row>
    <row r="797" spans="29:29" s="686" customFormat="1" ht="18" thickBot="1">
      <c r="AC797" s="731"/>
    </row>
    <row r="798" spans="29:29" s="686" customFormat="1" ht="18" thickBot="1">
      <c r="AC798" s="731"/>
    </row>
    <row r="799" spans="29:29" s="686" customFormat="1" ht="18" thickBot="1">
      <c r="AC799" s="731"/>
    </row>
    <row r="800" spans="29:29" s="686" customFormat="1" ht="18" thickBot="1">
      <c r="AC800" s="731"/>
    </row>
    <row r="801" spans="29:29" s="686" customFormat="1" ht="18" thickBot="1">
      <c r="AC801" s="731"/>
    </row>
    <row r="802" spans="29:29" s="686" customFormat="1" ht="18" thickBot="1">
      <c r="AC802" s="731"/>
    </row>
    <row r="803" spans="29:29" s="686" customFormat="1" ht="18" thickBot="1">
      <c r="AC803" s="731"/>
    </row>
    <row r="804" spans="29:29" s="686" customFormat="1" ht="18" thickBot="1">
      <c r="AC804" s="731"/>
    </row>
    <row r="805" spans="29:29" s="686" customFormat="1" ht="18" thickBot="1">
      <c r="AC805" s="731"/>
    </row>
    <row r="806" spans="29:29" s="686" customFormat="1" ht="18" thickBot="1">
      <c r="AC806" s="731"/>
    </row>
    <row r="807" spans="29:29" s="686" customFormat="1" ht="18" thickBot="1">
      <c r="AC807" s="731"/>
    </row>
    <row r="808" spans="29:29" s="686" customFormat="1" ht="18" thickBot="1">
      <c r="AC808" s="731"/>
    </row>
    <row r="809" spans="29:29" s="686" customFormat="1" ht="18" thickBot="1">
      <c r="AC809" s="731"/>
    </row>
    <row r="810" spans="29:29" s="686" customFormat="1" ht="18" thickBot="1">
      <c r="AC810" s="731"/>
    </row>
    <row r="811" spans="29:29" s="686" customFormat="1" ht="18" thickBot="1">
      <c r="AC811" s="731"/>
    </row>
    <row r="812" spans="29:29" s="686" customFormat="1" ht="18" thickBot="1">
      <c r="AC812" s="731"/>
    </row>
    <row r="813" spans="29:29" s="686" customFormat="1" ht="18" thickBot="1">
      <c r="AC813" s="731"/>
    </row>
    <row r="814" spans="29:29" s="686" customFormat="1" ht="18" thickBot="1">
      <c r="AC814" s="731"/>
    </row>
    <row r="815" spans="29:29" s="686" customFormat="1" ht="18" thickBot="1">
      <c r="AC815" s="731"/>
    </row>
    <row r="816" spans="29:29" s="686" customFormat="1" ht="18" thickBot="1">
      <c r="AC816" s="731"/>
    </row>
    <row r="817" spans="29:29" s="686" customFormat="1" ht="18" thickBot="1">
      <c r="AC817" s="731"/>
    </row>
    <row r="818" spans="29:29" s="686" customFormat="1" ht="18" thickBot="1">
      <c r="AC818" s="731"/>
    </row>
    <row r="819" spans="29:29" s="686" customFormat="1" ht="18" thickBot="1">
      <c r="AC819" s="731"/>
    </row>
    <row r="820" spans="29:29" s="686" customFormat="1" ht="18" thickBot="1">
      <c r="AC820" s="731"/>
    </row>
    <row r="821" spans="29:29" s="686" customFormat="1" ht="18" thickBot="1">
      <c r="AC821" s="731"/>
    </row>
    <row r="822" spans="29:29" s="686" customFormat="1" ht="18" thickBot="1">
      <c r="AC822" s="731"/>
    </row>
    <row r="823" spans="29:29" s="686" customFormat="1" ht="18" thickBot="1">
      <c r="AC823" s="731"/>
    </row>
    <row r="824" spans="29:29" s="686" customFormat="1" ht="18" thickBot="1">
      <c r="AC824" s="731"/>
    </row>
    <row r="825" spans="29:29" s="686" customFormat="1" ht="18" thickBot="1">
      <c r="AC825" s="731"/>
    </row>
  </sheetData>
  <mergeCells count="11">
    <mergeCell ref="AF6:AH6"/>
    <mergeCell ref="V7:W7"/>
    <mergeCell ref="L4:T4"/>
    <mergeCell ref="U4:AA4"/>
    <mergeCell ref="AB4:AE4"/>
    <mergeCell ref="L5:T5"/>
    <mergeCell ref="U5:AA5"/>
    <mergeCell ref="AB5:AE6"/>
    <mergeCell ref="L6:N6"/>
    <mergeCell ref="O6:Q6"/>
    <mergeCell ref="R6:T6"/>
  </mergeCells>
  <dataValidations count="8">
    <dataValidation type="list" allowBlank="1" showInputMessage="1" showErrorMessage="1" sqref="G10:G13 JC10:JC13 SY10:SY13 ACU10:ACU13 AMQ10:AMQ13 AWM10:AWM13 BGI10:BGI13 BQE10:BQE13 CAA10:CAA13 CJW10:CJW13 CTS10:CTS13 DDO10:DDO13 DNK10:DNK13 DXG10:DXG13 EHC10:EHC13 EQY10:EQY13 FAU10:FAU13 FKQ10:FKQ13 FUM10:FUM13 GEI10:GEI13 GOE10:GOE13 GYA10:GYA13 HHW10:HHW13 HRS10:HRS13 IBO10:IBO13 ILK10:ILK13 IVG10:IVG13 JFC10:JFC13 JOY10:JOY13 JYU10:JYU13 KIQ10:KIQ13 KSM10:KSM13 LCI10:LCI13 LME10:LME13 LWA10:LWA13 MFW10:MFW13 MPS10:MPS13 MZO10:MZO13 NJK10:NJK13 NTG10:NTG13 ODC10:ODC13 OMY10:OMY13 OWU10:OWU13 PGQ10:PGQ13 PQM10:PQM13 QAI10:QAI13 QKE10:QKE13 QUA10:QUA13 RDW10:RDW13 RNS10:RNS13 RXO10:RXO13 SHK10:SHK13 SRG10:SRG13 TBC10:TBC13 TKY10:TKY13 TUU10:TUU13 UEQ10:UEQ13 UOM10:UOM13 UYI10:UYI13 VIE10:VIE13 VSA10:VSA13 WBW10:WBW13 WLS10:WLS13 WVO10:WVO13 G65546:G65549 JC65546:JC65549 SY65546:SY65549 ACU65546:ACU65549 AMQ65546:AMQ65549 AWM65546:AWM65549 BGI65546:BGI65549 BQE65546:BQE65549 CAA65546:CAA65549 CJW65546:CJW65549 CTS65546:CTS65549 DDO65546:DDO65549 DNK65546:DNK65549 DXG65546:DXG65549 EHC65546:EHC65549 EQY65546:EQY65549 FAU65546:FAU65549 FKQ65546:FKQ65549 FUM65546:FUM65549 GEI65546:GEI65549 GOE65546:GOE65549 GYA65546:GYA65549 HHW65546:HHW65549 HRS65546:HRS65549 IBO65546:IBO65549 ILK65546:ILK65549 IVG65546:IVG65549 JFC65546:JFC65549 JOY65546:JOY65549 JYU65546:JYU65549 KIQ65546:KIQ65549 KSM65546:KSM65549 LCI65546:LCI65549 LME65546:LME65549 LWA65546:LWA65549 MFW65546:MFW65549 MPS65546:MPS65549 MZO65546:MZO65549 NJK65546:NJK65549 NTG65546:NTG65549 ODC65546:ODC65549 OMY65546:OMY65549 OWU65546:OWU65549 PGQ65546:PGQ65549 PQM65546:PQM65549 QAI65546:QAI65549 QKE65546:QKE65549 QUA65546:QUA65549 RDW65546:RDW65549 RNS65546:RNS65549 RXO65546:RXO65549 SHK65546:SHK65549 SRG65546:SRG65549 TBC65546:TBC65549 TKY65546:TKY65549 TUU65546:TUU65549 UEQ65546:UEQ65549 UOM65546:UOM65549 UYI65546:UYI65549 VIE65546:VIE65549 VSA65546:VSA65549 WBW65546:WBW65549 WLS65546:WLS65549 WVO65546:WVO65549 G131082:G131085 JC131082:JC131085 SY131082:SY131085 ACU131082:ACU131085 AMQ131082:AMQ131085 AWM131082:AWM131085 BGI131082:BGI131085 BQE131082:BQE131085 CAA131082:CAA131085 CJW131082:CJW131085 CTS131082:CTS131085 DDO131082:DDO131085 DNK131082:DNK131085 DXG131082:DXG131085 EHC131082:EHC131085 EQY131082:EQY131085 FAU131082:FAU131085 FKQ131082:FKQ131085 FUM131082:FUM131085 GEI131082:GEI131085 GOE131082:GOE131085 GYA131082:GYA131085 HHW131082:HHW131085 HRS131082:HRS131085 IBO131082:IBO131085 ILK131082:ILK131085 IVG131082:IVG131085 JFC131082:JFC131085 JOY131082:JOY131085 JYU131082:JYU131085 KIQ131082:KIQ131085 KSM131082:KSM131085 LCI131082:LCI131085 LME131082:LME131085 LWA131082:LWA131085 MFW131082:MFW131085 MPS131082:MPS131085 MZO131082:MZO131085 NJK131082:NJK131085 NTG131082:NTG131085 ODC131082:ODC131085 OMY131082:OMY131085 OWU131082:OWU131085 PGQ131082:PGQ131085 PQM131082:PQM131085 QAI131082:QAI131085 QKE131082:QKE131085 QUA131082:QUA131085 RDW131082:RDW131085 RNS131082:RNS131085 RXO131082:RXO131085 SHK131082:SHK131085 SRG131082:SRG131085 TBC131082:TBC131085 TKY131082:TKY131085 TUU131082:TUU131085 UEQ131082:UEQ131085 UOM131082:UOM131085 UYI131082:UYI131085 VIE131082:VIE131085 VSA131082:VSA131085 WBW131082:WBW131085 WLS131082:WLS131085 WVO131082:WVO131085 G196618:G196621 JC196618:JC196621 SY196618:SY196621 ACU196618:ACU196621 AMQ196618:AMQ196621 AWM196618:AWM196621 BGI196618:BGI196621 BQE196618:BQE196621 CAA196618:CAA196621 CJW196618:CJW196621 CTS196618:CTS196621 DDO196618:DDO196621 DNK196618:DNK196621 DXG196618:DXG196621 EHC196618:EHC196621 EQY196618:EQY196621 FAU196618:FAU196621 FKQ196618:FKQ196621 FUM196618:FUM196621 GEI196618:GEI196621 GOE196618:GOE196621 GYA196618:GYA196621 HHW196618:HHW196621 HRS196618:HRS196621 IBO196618:IBO196621 ILK196618:ILK196621 IVG196618:IVG196621 JFC196618:JFC196621 JOY196618:JOY196621 JYU196618:JYU196621 KIQ196618:KIQ196621 KSM196618:KSM196621 LCI196618:LCI196621 LME196618:LME196621 LWA196618:LWA196621 MFW196618:MFW196621 MPS196618:MPS196621 MZO196618:MZO196621 NJK196618:NJK196621 NTG196618:NTG196621 ODC196618:ODC196621 OMY196618:OMY196621 OWU196618:OWU196621 PGQ196618:PGQ196621 PQM196618:PQM196621 QAI196618:QAI196621 QKE196618:QKE196621 QUA196618:QUA196621 RDW196618:RDW196621 RNS196618:RNS196621 RXO196618:RXO196621 SHK196618:SHK196621 SRG196618:SRG196621 TBC196618:TBC196621 TKY196618:TKY196621 TUU196618:TUU196621 UEQ196618:UEQ196621 UOM196618:UOM196621 UYI196618:UYI196621 VIE196618:VIE196621 VSA196618:VSA196621 WBW196618:WBW196621 WLS196618:WLS196621 WVO196618:WVO196621 G262154:G262157 JC262154:JC262157 SY262154:SY262157 ACU262154:ACU262157 AMQ262154:AMQ262157 AWM262154:AWM262157 BGI262154:BGI262157 BQE262154:BQE262157 CAA262154:CAA262157 CJW262154:CJW262157 CTS262154:CTS262157 DDO262154:DDO262157 DNK262154:DNK262157 DXG262154:DXG262157 EHC262154:EHC262157 EQY262154:EQY262157 FAU262154:FAU262157 FKQ262154:FKQ262157 FUM262154:FUM262157 GEI262154:GEI262157 GOE262154:GOE262157 GYA262154:GYA262157 HHW262154:HHW262157 HRS262154:HRS262157 IBO262154:IBO262157 ILK262154:ILK262157 IVG262154:IVG262157 JFC262154:JFC262157 JOY262154:JOY262157 JYU262154:JYU262157 KIQ262154:KIQ262157 KSM262154:KSM262157 LCI262154:LCI262157 LME262154:LME262157 LWA262154:LWA262157 MFW262154:MFW262157 MPS262154:MPS262157 MZO262154:MZO262157 NJK262154:NJK262157 NTG262154:NTG262157 ODC262154:ODC262157 OMY262154:OMY262157 OWU262154:OWU262157 PGQ262154:PGQ262157 PQM262154:PQM262157 QAI262154:QAI262157 QKE262154:QKE262157 QUA262154:QUA262157 RDW262154:RDW262157 RNS262154:RNS262157 RXO262154:RXO262157 SHK262154:SHK262157 SRG262154:SRG262157 TBC262154:TBC262157 TKY262154:TKY262157 TUU262154:TUU262157 UEQ262154:UEQ262157 UOM262154:UOM262157 UYI262154:UYI262157 VIE262154:VIE262157 VSA262154:VSA262157 WBW262154:WBW262157 WLS262154:WLS262157 WVO262154:WVO262157 G327690:G327693 JC327690:JC327693 SY327690:SY327693 ACU327690:ACU327693 AMQ327690:AMQ327693 AWM327690:AWM327693 BGI327690:BGI327693 BQE327690:BQE327693 CAA327690:CAA327693 CJW327690:CJW327693 CTS327690:CTS327693 DDO327690:DDO327693 DNK327690:DNK327693 DXG327690:DXG327693 EHC327690:EHC327693 EQY327690:EQY327693 FAU327690:FAU327693 FKQ327690:FKQ327693 FUM327690:FUM327693 GEI327690:GEI327693 GOE327690:GOE327693 GYA327690:GYA327693 HHW327690:HHW327693 HRS327690:HRS327693 IBO327690:IBO327693 ILK327690:ILK327693 IVG327690:IVG327693 JFC327690:JFC327693 JOY327690:JOY327693 JYU327690:JYU327693 KIQ327690:KIQ327693 KSM327690:KSM327693 LCI327690:LCI327693 LME327690:LME327693 LWA327690:LWA327693 MFW327690:MFW327693 MPS327690:MPS327693 MZO327690:MZO327693 NJK327690:NJK327693 NTG327690:NTG327693 ODC327690:ODC327693 OMY327690:OMY327693 OWU327690:OWU327693 PGQ327690:PGQ327693 PQM327690:PQM327693 QAI327690:QAI327693 QKE327690:QKE327693 QUA327690:QUA327693 RDW327690:RDW327693 RNS327690:RNS327693 RXO327690:RXO327693 SHK327690:SHK327693 SRG327690:SRG327693 TBC327690:TBC327693 TKY327690:TKY327693 TUU327690:TUU327693 UEQ327690:UEQ327693 UOM327690:UOM327693 UYI327690:UYI327693 VIE327690:VIE327693 VSA327690:VSA327693 WBW327690:WBW327693 WLS327690:WLS327693 WVO327690:WVO327693 G393226:G393229 JC393226:JC393229 SY393226:SY393229 ACU393226:ACU393229 AMQ393226:AMQ393229 AWM393226:AWM393229 BGI393226:BGI393229 BQE393226:BQE393229 CAA393226:CAA393229 CJW393226:CJW393229 CTS393226:CTS393229 DDO393226:DDO393229 DNK393226:DNK393229 DXG393226:DXG393229 EHC393226:EHC393229 EQY393226:EQY393229 FAU393226:FAU393229 FKQ393226:FKQ393229 FUM393226:FUM393229 GEI393226:GEI393229 GOE393226:GOE393229 GYA393226:GYA393229 HHW393226:HHW393229 HRS393226:HRS393229 IBO393226:IBO393229 ILK393226:ILK393229 IVG393226:IVG393229 JFC393226:JFC393229 JOY393226:JOY393229 JYU393226:JYU393229 KIQ393226:KIQ393229 KSM393226:KSM393229 LCI393226:LCI393229 LME393226:LME393229 LWA393226:LWA393229 MFW393226:MFW393229 MPS393226:MPS393229 MZO393226:MZO393229 NJK393226:NJK393229 NTG393226:NTG393229 ODC393226:ODC393229 OMY393226:OMY393229 OWU393226:OWU393229 PGQ393226:PGQ393229 PQM393226:PQM393229 QAI393226:QAI393229 QKE393226:QKE393229 QUA393226:QUA393229 RDW393226:RDW393229 RNS393226:RNS393229 RXO393226:RXO393229 SHK393226:SHK393229 SRG393226:SRG393229 TBC393226:TBC393229 TKY393226:TKY393229 TUU393226:TUU393229 UEQ393226:UEQ393229 UOM393226:UOM393229 UYI393226:UYI393229 VIE393226:VIE393229 VSA393226:VSA393229 WBW393226:WBW393229 WLS393226:WLS393229 WVO393226:WVO393229 G458762:G458765 JC458762:JC458765 SY458762:SY458765 ACU458762:ACU458765 AMQ458762:AMQ458765 AWM458762:AWM458765 BGI458762:BGI458765 BQE458762:BQE458765 CAA458762:CAA458765 CJW458762:CJW458765 CTS458762:CTS458765 DDO458762:DDO458765 DNK458762:DNK458765 DXG458762:DXG458765 EHC458762:EHC458765 EQY458762:EQY458765 FAU458762:FAU458765 FKQ458762:FKQ458765 FUM458762:FUM458765 GEI458762:GEI458765 GOE458762:GOE458765 GYA458762:GYA458765 HHW458762:HHW458765 HRS458762:HRS458765 IBO458762:IBO458765 ILK458762:ILK458765 IVG458762:IVG458765 JFC458762:JFC458765 JOY458762:JOY458765 JYU458762:JYU458765 KIQ458762:KIQ458765 KSM458762:KSM458765 LCI458762:LCI458765 LME458762:LME458765 LWA458762:LWA458765 MFW458762:MFW458765 MPS458762:MPS458765 MZO458762:MZO458765 NJK458762:NJK458765 NTG458762:NTG458765 ODC458762:ODC458765 OMY458762:OMY458765 OWU458762:OWU458765 PGQ458762:PGQ458765 PQM458762:PQM458765 QAI458762:QAI458765 QKE458762:QKE458765 QUA458762:QUA458765 RDW458762:RDW458765 RNS458762:RNS458765 RXO458762:RXO458765 SHK458762:SHK458765 SRG458762:SRG458765 TBC458762:TBC458765 TKY458762:TKY458765 TUU458762:TUU458765 UEQ458762:UEQ458765 UOM458762:UOM458765 UYI458762:UYI458765 VIE458762:VIE458765 VSA458762:VSA458765 WBW458762:WBW458765 WLS458762:WLS458765 WVO458762:WVO458765 G524298:G524301 JC524298:JC524301 SY524298:SY524301 ACU524298:ACU524301 AMQ524298:AMQ524301 AWM524298:AWM524301 BGI524298:BGI524301 BQE524298:BQE524301 CAA524298:CAA524301 CJW524298:CJW524301 CTS524298:CTS524301 DDO524298:DDO524301 DNK524298:DNK524301 DXG524298:DXG524301 EHC524298:EHC524301 EQY524298:EQY524301 FAU524298:FAU524301 FKQ524298:FKQ524301 FUM524298:FUM524301 GEI524298:GEI524301 GOE524298:GOE524301 GYA524298:GYA524301 HHW524298:HHW524301 HRS524298:HRS524301 IBO524298:IBO524301 ILK524298:ILK524301 IVG524298:IVG524301 JFC524298:JFC524301 JOY524298:JOY524301 JYU524298:JYU524301 KIQ524298:KIQ524301 KSM524298:KSM524301 LCI524298:LCI524301 LME524298:LME524301 LWA524298:LWA524301 MFW524298:MFW524301 MPS524298:MPS524301 MZO524298:MZO524301 NJK524298:NJK524301 NTG524298:NTG524301 ODC524298:ODC524301 OMY524298:OMY524301 OWU524298:OWU524301 PGQ524298:PGQ524301 PQM524298:PQM524301 QAI524298:QAI524301 QKE524298:QKE524301 QUA524298:QUA524301 RDW524298:RDW524301 RNS524298:RNS524301 RXO524298:RXO524301 SHK524298:SHK524301 SRG524298:SRG524301 TBC524298:TBC524301 TKY524298:TKY524301 TUU524298:TUU524301 UEQ524298:UEQ524301 UOM524298:UOM524301 UYI524298:UYI524301 VIE524298:VIE524301 VSA524298:VSA524301 WBW524298:WBW524301 WLS524298:WLS524301 WVO524298:WVO524301 G589834:G589837 JC589834:JC589837 SY589834:SY589837 ACU589834:ACU589837 AMQ589834:AMQ589837 AWM589834:AWM589837 BGI589834:BGI589837 BQE589834:BQE589837 CAA589834:CAA589837 CJW589834:CJW589837 CTS589834:CTS589837 DDO589834:DDO589837 DNK589834:DNK589837 DXG589834:DXG589837 EHC589834:EHC589837 EQY589834:EQY589837 FAU589834:FAU589837 FKQ589834:FKQ589837 FUM589834:FUM589837 GEI589834:GEI589837 GOE589834:GOE589837 GYA589834:GYA589837 HHW589834:HHW589837 HRS589834:HRS589837 IBO589834:IBO589837 ILK589834:ILK589837 IVG589834:IVG589837 JFC589834:JFC589837 JOY589834:JOY589837 JYU589834:JYU589837 KIQ589834:KIQ589837 KSM589834:KSM589837 LCI589834:LCI589837 LME589834:LME589837 LWA589834:LWA589837 MFW589834:MFW589837 MPS589834:MPS589837 MZO589834:MZO589837 NJK589834:NJK589837 NTG589834:NTG589837 ODC589834:ODC589837 OMY589834:OMY589837 OWU589834:OWU589837 PGQ589834:PGQ589837 PQM589834:PQM589837 QAI589834:QAI589837 QKE589834:QKE589837 QUA589834:QUA589837 RDW589834:RDW589837 RNS589834:RNS589837 RXO589834:RXO589837 SHK589834:SHK589837 SRG589834:SRG589837 TBC589834:TBC589837 TKY589834:TKY589837 TUU589834:TUU589837 UEQ589834:UEQ589837 UOM589834:UOM589837 UYI589834:UYI589837 VIE589834:VIE589837 VSA589834:VSA589837 WBW589834:WBW589837 WLS589834:WLS589837 WVO589834:WVO589837 G655370:G655373 JC655370:JC655373 SY655370:SY655373 ACU655370:ACU655373 AMQ655370:AMQ655373 AWM655370:AWM655373 BGI655370:BGI655373 BQE655370:BQE655373 CAA655370:CAA655373 CJW655370:CJW655373 CTS655370:CTS655373 DDO655370:DDO655373 DNK655370:DNK655373 DXG655370:DXG655373 EHC655370:EHC655373 EQY655370:EQY655373 FAU655370:FAU655373 FKQ655370:FKQ655373 FUM655370:FUM655373 GEI655370:GEI655373 GOE655370:GOE655373 GYA655370:GYA655373 HHW655370:HHW655373 HRS655370:HRS655373 IBO655370:IBO655373 ILK655370:ILK655373 IVG655370:IVG655373 JFC655370:JFC655373 JOY655370:JOY655373 JYU655370:JYU655373 KIQ655370:KIQ655373 KSM655370:KSM655373 LCI655370:LCI655373 LME655370:LME655373 LWA655370:LWA655373 MFW655370:MFW655373 MPS655370:MPS655373 MZO655370:MZO655373 NJK655370:NJK655373 NTG655370:NTG655373 ODC655370:ODC655373 OMY655370:OMY655373 OWU655370:OWU655373 PGQ655370:PGQ655373 PQM655370:PQM655373 QAI655370:QAI655373 QKE655370:QKE655373 QUA655370:QUA655373 RDW655370:RDW655373 RNS655370:RNS655373 RXO655370:RXO655373 SHK655370:SHK655373 SRG655370:SRG655373 TBC655370:TBC655373 TKY655370:TKY655373 TUU655370:TUU655373 UEQ655370:UEQ655373 UOM655370:UOM655373 UYI655370:UYI655373 VIE655370:VIE655373 VSA655370:VSA655373 WBW655370:WBW655373 WLS655370:WLS655373 WVO655370:WVO655373 G720906:G720909 JC720906:JC720909 SY720906:SY720909 ACU720906:ACU720909 AMQ720906:AMQ720909 AWM720906:AWM720909 BGI720906:BGI720909 BQE720906:BQE720909 CAA720906:CAA720909 CJW720906:CJW720909 CTS720906:CTS720909 DDO720906:DDO720909 DNK720906:DNK720909 DXG720906:DXG720909 EHC720906:EHC720909 EQY720906:EQY720909 FAU720906:FAU720909 FKQ720906:FKQ720909 FUM720906:FUM720909 GEI720906:GEI720909 GOE720906:GOE720909 GYA720906:GYA720909 HHW720906:HHW720909 HRS720906:HRS720909 IBO720906:IBO720909 ILK720906:ILK720909 IVG720906:IVG720909 JFC720906:JFC720909 JOY720906:JOY720909 JYU720906:JYU720909 KIQ720906:KIQ720909 KSM720906:KSM720909 LCI720906:LCI720909 LME720906:LME720909 LWA720906:LWA720909 MFW720906:MFW720909 MPS720906:MPS720909 MZO720906:MZO720909 NJK720906:NJK720909 NTG720906:NTG720909 ODC720906:ODC720909 OMY720906:OMY720909 OWU720906:OWU720909 PGQ720906:PGQ720909 PQM720906:PQM720909 QAI720906:QAI720909 QKE720906:QKE720909 QUA720906:QUA720909 RDW720906:RDW720909 RNS720906:RNS720909 RXO720906:RXO720909 SHK720906:SHK720909 SRG720906:SRG720909 TBC720906:TBC720909 TKY720906:TKY720909 TUU720906:TUU720909 UEQ720906:UEQ720909 UOM720906:UOM720909 UYI720906:UYI720909 VIE720906:VIE720909 VSA720906:VSA720909 WBW720906:WBW720909 WLS720906:WLS720909 WVO720906:WVO720909 G786442:G786445 JC786442:JC786445 SY786442:SY786445 ACU786442:ACU786445 AMQ786442:AMQ786445 AWM786442:AWM786445 BGI786442:BGI786445 BQE786442:BQE786445 CAA786442:CAA786445 CJW786442:CJW786445 CTS786442:CTS786445 DDO786442:DDO786445 DNK786442:DNK786445 DXG786442:DXG786445 EHC786442:EHC786445 EQY786442:EQY786445 FAU786442:FAU786445 FKQ786442:FKQ786445 FUM786442:FUM786445 GEI786442:GEI786445 GOE786442:GOE786445 GYA786442:GYA786445 HHW786442:HHW786445 HRS786442:HRS786445 IBO786442:IBO786445 ILK786442:ILK786445 IVG786442:IVG786445 JFC786442:JFC786445 JOY786442:JOY786445 JYU786442:JYU786445 KIQ786442:KIQ786445 KSM786442:KSM786445 LCI786442:LCI786445 LME786442:LME786445 LWA786442:LWA786445 MFW786442:MFW786445 MPS786442:MPS786445 MZO786442:MZO786445 NJK786442:NJK786445 NTG786442:NTG786445 ODC786442:ODC786445 OMY786442:OMY786445 OWU786442:OWU786445 PGQ786442:PGQ786445 PQM786442:PQM786445 QAI786442:QAI786445 QKE786442:QKE786445 QUA786442:QUA786445 RDW786442:RDW786445 RNS786442:RNS786445 RXO786442:RXO786445 SHK786442:SHK786445 SRG786442:SRG786445 TBC786442:TBC786445 TKY786442:TKY786445 TUU786442:TUU786445 UEQ786442:UEQ786445 UOM786442:UOM786445 UYI786442:UYI786445 VIE786442:VIE786445 VSA786442:VSA786445 WBW786442:WBW786445 WLS786442:WLS786445 WVO786442:WVO786445 G851978:G851981 JC851978:JC851981 SY851978:SY851981 ACU851978:ACU851981 AMQ851978:AMQ851981 AWM851978:AWM851981 BGI851978:BGI851981 BQE851978:BQE851981 CAA851978:CAA851981 CJW851978:CJW851981 CTS851978:CTS851981 DDO851978:DDO851981 DNK851978:DNK851981 DXG851978:DXG851981 EHC851978:EHC851981 EQY851978:EQY851981 FAU851978:FAU851981 FKQ851978:FKQ851981 FUM851978:FUM851981 GEI851978:GEI851981 GOE851978:GOE851981 GYA851978:GYA851981 HHW851978:HHW851981 HRS851978:HRS851981 IBO851978:IBO851981 ILK851978:ILK851981 IVG851978:IVG851981 JFC851978:JFC851981 JOY851978:JOY851981 JYU851978:JYU851981 KIQ851978:KIQ851981 KSM851978:KSM851981 LCI851978:LCI851981 LME851978:LME851981 LWA851978:LWA851981 MFW851978:MFW851981 MPS851978:MPS851981 MZO851978:MZO851981 NJK851978:NJK851981 NTG851978:NTG851981 ODC851978:ODC851981 OMY851978:OMY851981 OWU851978:OWU851981 PGQ851978:PGQ851981 PQM851978:PQM851981 QAI851978:QAI851981 QKE851978:QKE851981 QUA851978:QUA851981 RDW851978:RDW851981 RNS851978:RNS851981 RXO851978:RXO851981 SHK851978:SHK851981 SRG851978:SRG851981 TBC851978:TBC851981 TKY851978:TKY851981 TUU851978:TUU851981 UEQ851978:UEQ851981 UOM851978:UOM851981 UYI851978:UYI851981 VIE851978:VIE851981 VSA851978:VSA851981 WBW851978:WBW851981 WLS851978:WLS851981 WVO851978:WVO851981 G917514:G917517 JC917514:JC917517 SY917514:SY917517 ACU917514:ACU917517 AMQ917514:AMQ917517 AWM917514:AWM917517 BGI917514:BGI917517 BQE917514:BQE917517 CAA917514:CAA917517 CJW917514:CJW917517 CTS917514:CTS917517 DDO917514:DDO917517 DNK917514:DNK917517 DXG917514:DXG917517 EHC917514:EHC917517 EQY917514:EQY917517 FAU917514:FAU917517 FKQ917514:FKQ917517 FUM917514:FUM917517 GEI917514:GEI917517 GOE917514:GOE917517 GYA917514:GYA917517 HHW917514:HHW917517 HRS917514:HRS917517 IBO917514:IBO917517 ILK917514:ILK917517 IVG917514:IVG917517 JFC917514:JFC917517 JOY917514:JOY917517 JYU917514:JYU917517 KIQ917514:KIQ917517 KSM917514:KSM917517 LCI917514:LCI917517 LME917514:LME917517 LWA917514:LWA917517 MFW917514:MFW917517 MPS917514:MPS917517 MZO917514:MZO917517 NJK917514:NJK917517 NTG917514:NTG917517 ODC917514:ODC917517 OMY917514:OMY917517 OWU917514:OWU917517 PGQ917514:PGQ917517 PQM917514:PQM917517 QAI917514:QAI917517 QKE917514:QKE917517 QUA917514:QUA917517 RDW917514:RDW917517 RNS917514:RNS917517 RXO917514:RXO917517 SHK917514:SHK917517 SRG917514:SRG917517 TBC917514:TBC917517 TKY917514:TKY917517 TUU917514:TUU917517 UEQ917514:UEQ917517 UOM917514:UOM917517 UYI917514:UYI917517 VIE917514:VIE917517 VSA917514:VSA917517 WBW917514:WBW917517 WLS917514:WLS917517 WVO917514:WVO917517 G983050:G983053 JC983050:JC983053 SY983050:SY983053 ACU983050:ACU983053 AMQ983050:AMQ983053 AWM983050:AWM983053 BGI983050:BGI983053 BQE983050:BQE983053 CAA983050:CAA983053 CJW983050:CJW983053 CTS983050:CTS983053 DDO983050:DDO983053 DNK983050:DNK983053 DXG983050:DXG983053 EHC983050:EHC983053 EQY983050:EQY983053 FAU983050:FAU983053 FKQ983050:FKQ983053 FUM983050:FUM983053 GEI983050:GEI983053 GOE983050:GOE983053 GYA983050:GYA983053 HHW983050:HHW983053 HRS983050:HRS983053 IBO983050:IBO983053 ILK983050:ILK983053 IVG983050:IVG983053 JFC983050:JFC983053 JOY983050:JOY983053 JYU983050:JYU983053 KIQ983050:KIQ983053 KSM983050:KSM983053 LCI983050:LCI983053 LME983050:LME983053 LWA983050:LWA983053 MFW983050:MFW983053 MPS983050:MPS983053 MZO983050:MZO983053 NJK983050:NJK983053 NTG983050:NTG983053 ODC983050:ODC983053 OMY983050:OMY983053 OWU983050:OWU983053 PGQ983050:PGQ983053 PQM983050:PQM983053 QAI983050:QAI983053 QKE983050:QKE983053 QUA983050:QUA983053 RDW983050:RDW983053 RNS983050:RNS983053 RXO983050:RXO983053 SHK983050:SHK983053 SRG983050:SRG983053 TBC983050:TBC983053 TKY983050:TKY983053 TUU983050:TUU983053 UEQ983050:UEQ983053 UOM983050:UOM983053 UYI983050:UYI983053 VIE983050:VIE983053 VSA983050:VSA983053 WBW983050:WBW983053 WLS983050:WLS983053 WVO983050:WVO983053 WVO983055:WVO983173 JC15:JC39 G65551:G65669 JC65551:JC65669 SY65551:SY65669 ACU65551:ACU65669 AMQ65551:AMQ65669 AWM65551:AWM65669 BGI65551:BGI65669 BQE65551:BQE65669 CAA65551:CAA65669 CJW65551:CJW65669 CTS65551:CTS65669 DDO65551:DDO65669 DNK65551:DNK65669 DXG65551:DXG65669 EHC65551:EHC65669 EQY65551:EQY65669 FAU65551:FAU65669 FKQ65551:FKQ65669 FUM65551:FUM65669 GEI65551:GEI65669 GOE65551:GOE65669 GYA65551:GYA65669 HHW65551:HHW65669 HRS65551:HRS65669 IBO65551:IBO65669 ILK65551:ILK65669 IVG65551:IVG65669 JFC65551:JFC65669 JOY65551:JOY65669 JYU65551:JYU65669 KIQ65551:KIQ65669 KSM65551:KSM65669 LCI65551:LCI65669 LME65551:LME65669 LWA65551:LWA65669 MFW65551:MFW65669 MPS65551:MPS65669 MZO65551:MZO65669 NJK65551:NJK65669 NTG65551:NTG65669 ODC65551:ODC65669 OMY65551:OMY65669 OWU65551:OWU65669 PGQ65551:PGQ65669 PQM65551:PQM65669 QAI65551:QAI65669 QKE65551:QKE65669 QUA65551:QUA65669 RDW65551:RDW65669 RNS65551:RNS65669 RXO65551:RXO65669 SHK65551:SHK65669 SRG65551:SRG65669 TBC65551:TBC65669 TKY65551:TKY65669 TUU65551:TUU65669 UEQ65551:UEQ65669 UOM65551:UOM65669 UYI65551:UYI65669 VIE65551:VIE65669 VSA65551:VSA65669 WBW65551:WBW65669 WLS65551:WLS65669 WVO65551:WVO65669 G131087:G131205 JC131087:JC131205 SY131087:SY131205 ACU131087:ACU131205 AMQ131087:AMQ131205 AWM131087:AWM131205 BGI131087:BGI131205 BQE131087:BQE131205 CAA131087:CAA131205 CJW131087:CJW131205 CTS131087:CTS131205 DDO131087:DDO131205 DNK131087:DNK131205 DXG131087:DXG131205 EHC131087:EHC131205 EQY131087:EQY131205 FAU131087:FAU131205 FKQ131087:FKQ131205 FUM131087:FUM131205 GEI131087:GEI131205 GOE131087:GOE131205 GYA131087:GYA131205 HHW131087:HHW131205 HRS131087:HRS131205 IBO131087:IBO131205 ILK131087:ILK131205 IVG131087:IVG131205 JFC131087:JFC131205 JOY131087:JOY131205 JYU131087:JYU131205 KIQ131087:KIQ131205 KSM131087:KSM131205 LCI131087:LCI131205 LME131087:LME131205 LWA131087:LWA131205 MFW131087:MFW131205 MPS131087:MPS131205 MZO131087:MZO131205 NJK131087:NJK131205 NTG131087:NTG131205 ODC131087:ODC131205 OMY131087:OMY131205 OWU131087:OWU131205 PGQ131087:PGQ131205 PQM131087:PQM131205 QAI131087:QAI131205 QKE131087:QKE131205 QUA131087:QUA131205 RDW131087:RDW131205 RNS131087:RNS131205 RXO131087:RXO131205 SHK131087:SHK131205 SRG131087:SRG131205 TBC131087:TBC131205 TKY131087:TKY131205 TUU131087:TUU131205 UEQ131087:UEQ131205 UOM131087:UOM131205 UYI131087:UYI131205 VIE131087:VIE131205 VSA131087:VSA131205 WBW131087:WBW131205 WLS131087:WLS131205 WVO131087:WVO131205 G196623:G196741 JC196623:JC196741 SY196623:SY196741 ACU196623:ACU196741 AMQ196623:AMQ196741 AWM196623:AWM196741 BGI196623:BGI196741 BQE196623:BQE196741 CAA196623:CAA196741 CJW196623:CJW196741 CTS196623:CTS196741 DDO196623:DDO196741 DNK196623:DNK196741 DXG196623:DXG196741 EHC196623:EHC196741 EQY196623:EQY196741 FAU196623:FAU196741 FKQ196623:FKQ196741 FUM196623:FUM196741 GEI196623:GEI196741 GOE196623:GOE196741 GYA196623:GYA196741 HHW196623:HHW196741 HRS196623:HRS196741 IBO196623:IBO196741 ILK196623:ILK196741 IVG196623:IVG196741 JFC196623:JFC196741 JOY196623:JOY196741 JYU196623:JYU196741 KIQ196623:KIQ196741 KSM196623:KSM196741 LCI196623:LCI196741 LME196623:LME196741 LWA196623:LWA196741 MFW196623:MFW196741 MPS196623:MPS196741 MZO196623:MZO196741 NJK196623:NJK196741 NTG196623:NTG196741 ODC196623:ODC196741 OMY196623:OMY196741 OWU196623:OWU196741 PGQ196623:PGQ196741 PQM196623:PQM196741 QAI196623:QAI196741 QKE196623:QKE196741 QUA196623:QUA196741 RDW196623:RDW196741 RNS196623:RNS196741 RXO196623:RXO196741 SHK196623:SHK196741 SRG196623:SRG196741 TBC196623:TBC196741 TKY196623:TKY196741 TUU196623:TUU196741 UEQ196623:UEQ196741 UOM196623:UOM196741 UYI196623:UYI196741 VIE196623:VIE196741 VSA196623:VSA196741 WBW196623:WBW196741 WLS196623:WLS196741 WVO196623:WVO196741 G262159:G262277 JC262159:JC262277 SY262159:SY262277 ACU262159:ACU262277 AMQ262159:AMQ262277 AWM262159:AWM262277 BGI262159:BGI262277 BQE262159:BQE262277 CAA262159:CAA262277 CJW262159:CJW262277 CTS262159:CTS262277 DDO262159:DDO262277 DNK262159:DNK262277 DXG262159:DXG262277 EHC262159:EHC262277 EQY262159:EQY262277 FAU262159:FAU262277 FKQ262159:FKQ262277 FUM262159:FUM262277 GEI262159:GEI262277 GOE262159:GOE262277 GYA262159:GYA262277 HHW262159:HHW262277 HRS262159:HRS262277 IBO262159:IBO262277 ILK262159:ILK262277 IVG262159:IVG262277 JFC262159:JFC262277 JOY262159:JOY262277 JYU262159:JYU262277 KIQ262159:KIQ262277 KSM262159:KSM262277 LCI262159:LCI262277 LME262159:LME262277 LWA262159:LWA262277 MFW262159:MFW262277 MPS262159:MPS262277 MZO262159:MZO262277 NJK262159:NJK262277 NTG262159:NTG262277 ODC262159:ODC262277 OMY262159:OMY262277 OWU262159:OWU262277 PGQ262159:PGQ262277 PQM262159:PQM262277 QAI262159:QAI262277 QKE262159:QKE262277 QUA262159:QUA262277 RDW262159:RDW262277 RNS262159:RNS262277 RXO262159:RXO262277 SHK262159:SHK262277 SRG262159:SRG262277 TBC262159:TBC262277 TKY262159:TKY262277 TUU262159:TUU262277 UEQ262159:UEQ262277 UOM262159:UOM262277 UYI262159:UYI262277 VIE262159:VIE262277 VSA262159:VSA262277 WBW262159:WBW262277 WLS262159:WLS262277 WVO262159:WVO262277 G327695:G327813 JC327695:JC327813 SY327695:SY327813 ACU327695:ACU327813 AMQ327695:AMQ327813 AWM327695:AWM327813 BGI327695:BGI327813 BQE327695:BQE327813 CAA327695:CAA327813 CJW327695:CJW327813 CTS327695:CTS327813 DDO327695:DDO327813 DNK327695:DNK327813 DXG327695:DXG327813 EHC327695:EHC327813 EQY327695:EQY327813 FAU327695:FAU327813 FKQ327695:FKQ327813 FUM327695:FUM327813 GEI327695:GEI327813 GOE327695:GOE327813 GYA327695:GYA327813 HHW327695:HHW327813 HRS327695:HRS327813 IBO327695:IBO327813 ILK327695:ILK327813 IVG327695:IVG327813 JFC327695:JFC327813 JOY327695:JOY327813 JYU327695:JYU327813 KIQ327695:KIQ327813 KSM327695:KSM327813 LCI327695:LCI327813 LME327695:LME327813 LWA327695:LWA327813 MFW327695:MFW327813 MPS327695:MPS327813 MZO327695:MZO327813 NJK327695:NJK327813 NTG327695:NTG327813 ODC327695:ODC327813 OMY327695:OMY327813 OWU327695:OWU327813 PGQ327695:PGQ327813 PQM327695:PQM327813 QAI327695:QAI327813 QKE327695:QKE327813 QUA327695:QUA327813 RDW327695:RDW327813 RNS327695:RNS327813 RXO327695:RXO327813 SHK327695:SHK327813 SRG327695:SRG327813 TBC327695:TBC327813 TKY327695:TKY327813 TUU327695:TUU327813 UEQ327695:UEQ327813 UOM327695:UOM327813 UYI327695:UYI327813 VIE327695:VIE327813 VSA327695:VSA327813 WBW327695:WBW327813 WLS327695:WLS327813 WVO327695:WVO327813 G393231:G393349 JC393231:JC393349 SY393231:SY393349 ACU393231:ACU393349 AMQ393231:AMQ393349 AWM393231:AWM393349 BGI393231:BGI393349 BQE393231:BQE393349 CAA393231:CAA393349 CJW393231:CJW393349 CTS393231:CTS393349 DDO393231:DDO393349 DNK393231:DNK393349 DXG393231:DXG393349 EHC393231:EHC393349 EQY393231:EQY393349 FAU393231:FAU393349 FKQ393231:FKQ393349 FUM393231:FUM393349 GEI393231:GEI393349 GOE393231:GOE393349 GYA393231:GYA393349 HHW393231:HHW393349 HRS393231:HRS393349 IBO393231:IBO393349 ILK393231:ILK393349 IVG393231:IVG393349 JFC393231:JFC393349 JOY393231:JOY393349 JYU393231:JYU393349 KIQ393231:KIQ393349 KSM393231:KSM393349 LCI393231:LCI393349 LME393231:LME393349 LWA393231:LWA393349 MFW393231:MFW393349 MPS393231:MPS393349 MZO393231:MZO393349 NJK393231:NJK393349 NTG393231:NTG393349 ODC393231:ODC393349 OMY393231:OMY393349 OWU393231:OWU393349 PGQ393231:PGQ393349 PQM393231:PQM393349 QAI393231:QAI393349 QKE393231:QKE393349 QUA393231:QUA393349 RDW393231:RDW393349 RNS393231:RNS393349 RXO393231:RXO393349 SHK393231:SHK393349 SRG393231:SRG393349 TBC393231:TBC393349 TKY393231:TKY393349 TUU393231:TUU393349 UEQ393231:UEQ393349 UOM393231:UOM393349 UYI393231:UYI393349 VIE393231:VIE393349 VSA393231:VSA393349 WBW393231:WBW393349 WLS393231:WLS393349 WVO393231:WVO393349 G458767:G458885 JC458767:JC458885 SY458767:SY458885 ACU458767:ACU458885 AMQ458767:AMQ458885 AWM458767:AWM458885 BGI458767:BGI458885 BQE458767:BQE458885 CAA458767:CAA458885 CJW458767:CJW458885 CTS458767:CTS458885 DDO458767:DDO458885 DNK458767:DNK458885 DXG458767:DXG458885 EHC458767:EHC458885 EQY458767:EQY458885 FAU458767:FAU458885 FKQ458767:FKQ458885 FUM458767:FUM458885 GEI458767:GEI458885 GOE458767:GOE458885 GYA458767:GYA458885 HHW458767:HHW458885 HRS458767:HRS458885 IBO458767:IBO458885 ILK458767:ILK458885 IVG458767:IVG458885 JFC458767:JFC458885 JOY458767:JOY458885 JYU458767:JYU458885 KIQ458767:KIQ458885 KSM458767:KSM458885 LCI458767:LCI458885 LME458767:LME458885 LWA458767:LWA458885 MFW458767:MFW458885 MPS458767:MPS458885 MZO458767:MZO458885 NJK458767:NJK458885 NTG458767:NTG458885 ODC458767:ODC458885 OMY458767:OMY458885 OWU458767:OWU458885 PGQ458767:PGQ458885 PQM458767:PQM458885 QAI458767:QAI458885 QKE458767:QKE458885 QUA458767:QUA458885 RDW458767:RDW458885 RNS458767:RNS458885 RXO458767:RXO458885 SHK458767:SHK458885 SRG458767:SRG458885 TBC458767:TBC458885 TKY458767:TKY458885 TUU458767:TUU458885 UEQ458767:UEQ458885 UOM458767:UOM458885 UYI458767:UYI458885 VIE458767:VIE458885 VSA458767:VSA458885 WBW458767:WBW458885 WLS458767:WLS458885 WVO458767:WVO458885 G524303:G524421 JC524303:JC524421 SY524303:SY524421 ACU524303:ACU524421 AMQ524303:AMQ524421 AWM524303:AWM524421 BGI524303:BGI524421 BQE524303:BQE524421 CAA524303:CAA524421 CJW524303:CJW524421 CTS524303:CTS524421 DDO524303:DDO524421 DNK524303:DNK524421 DXG524303:DXG524421 EHC524303:EHC524421 EQY524303:EQY524421 FAU524303:FAU524421 FKQ524303:FKQ524421 FUM524303:FUM524421 GEI524303:GEI524421 GOE524303:GOE524421 GYA524303:GYA524421 HHW524303:HHW524421 HRS524303:HRS524421 IBO524303:IBO524421 ILK524303:ILK524421 IVG524303:IVG524421 JFC524303:JFC524421 JOY524303:JOY524421 JYU524303:JYU524421 KIQ524303:KIQ524421 KSM524303:KSM524421 LCI524303:LCI524421 LME524303:LME524421 LWA524303:LWA524421 MFW524303:MFW524421 MPS524303:MPS524421 MZO524303:MZO524421 NJK524303:NJK524421 NTG524303:NTG524421 ODC524303:ODC524421 OMY524303:OMY524421 OWU524303:OWU524421 PGQ524303:PGQ524421 PQM524303:PQM524421 QAI524303:QAI524421 QKE524303:QKE524421 QUA524303:QUA524421 RDW524303:RDW524421 RNS524303:RNS524421 RXO524303:RXO524421 SHK524303:SHK524421 SRG524303:SRG524421 TBC524303:TBC524421 TKY524303:TKY524421 TUU524303:TUU524421 UEQ524303:UEQ524421 UOM524303:UOM524421 UYI524303:UYI524421 VIE524303:VIE524421 VSA524303:VSA524421 WBW524303:WBW524421 WLS524303:WLS524421 WVO524303:WVO524421 G589839:G589957 JC589839:JC589957 SY589839:SY589957 ACU589839:ACU589957 AMQ589839:AMQ589957 AWM589839:AWM589957 BGI589839:BGI589957 BQE589839:BQE589957 CAA589839:CAA589957 CJW589839:CJW589957 CTS589839:CTS589957 DDO589839:DDO589957 DNK589839:DNK589957 DXG589839:DXG589957 EHC589839:EHC589957 EQY589839:EQY589957 FAU589839:FAU589957 FKQ589839:FKQ589957 FUM589839:FUM589957 GEI589839:GEI589957 GOE589839:GOE589957 GYA589839:GYA589957 HHW589839:HHW589957 HRS589839:HRS589957 IBO589839:IBO589957 ILK589839:ILK589957 IVG589839:IVG589957 JFC589839:JFC589957 JOY589839:JOY589957 JYU589839:JYU589957 KIQ589839:KIQ589957 KSM589839:KSM589957 LCI589839:LCI589957 LME589839:LME589957 LWA589839:LWA589957 MFW589839:MFW589957 MPS589839:MPS589957 MZO589839:MZO589957 NJK589839:NJK589957 NTG589839:NTG589957 ODC589839:ODC589957 OMY589839:OMY589957 OWU589839:OWU589957 PGQ589839:PGQ589957 PQM589839:PQM589957 QAI589839:QAI589957 QKE589839:QKE589957 QUA589839:QUA589957 RDW589839:RDW589957 RNS589839:RNS589957 RXO589839:RXO589957 SHK589839:SHK589957 SRG589839:SRG589957 TBC589839:TBC589957 TKY589839:TKY589957 TUU589839:TUU589957 UEQ589839:UEQ589957 UOM589839:UOM589957 UYI589839:UYI589957 VIE589839:VIE589957 VSA589839:VSA589957 WBW589839:WBW589957 WLS589839:WLS589957 WVO589839:WVO589957 G655375:G655493 JC655375:JC655493 SY655375:SY655493 ACU655375:ACU655493 AMQ655375:AMQ655493 AWM655375:AWM655493 BGI655375:BGI655493 BQE655375:BQE655493 CAA655375:CAA655493 CJW655375:CJW655493 CTS655375:CTS655493 DDO655375:DDO655493 DNK655375:DNK655493 DXG655375:DXG655493 EHC655375:EHC655493 EQY655375:EQY655493 FAU655375:FAU655493 FKQ655375:FKQ655493 FUM655375:FUM655493 GEI655375:GEI655493 GOE655375:GOE655493 GYA655375:GYA655493 HHW655375:HHW655493 HRS655375:HRS655493 IBO655375:IBO655493 ILK655375:ILK655493 IVG655375:IVG655493 JFC655375:JFC655493 JOY655375:JOY655493 JYU655375:JYU655493 KIQ655375:KIQ655493 KSM655375:KSM655493 LCI655375:LCI655493 LME655375:LME655493 LWA655375:LWA655493 MFW655375:MFW655493 MPS655375:MPS655493 MZO655375:MZO655493 NJK655375:NJK655493 NTG655375:NTG655493 ODC655375:ODC655493 OMY655375:OMY655493 OWU655375:OWU655493 PGQ655375:PGQ655493 PQM655375:PQM655493 QAI655375:QAI655493 QKE655375:QKE655493 QUA655375:QUA655493 RDW655375:RDW655493 RNS655375:RNS655493 RXO655375:RXO655493 SHK655375:SHK655493 SRG655375:SRG655493 TBC655375:TBC655493 TKY655375:TKY655493 TUU655375:TUU655493 UEQ655375:UEQ655493 UOM655375:UOM655493 UYI655375:UYI655493 VIE655375:VIE655493 VSA655375:VSA655493 WBW655375:WBW655493 WLS655375:WLS655493 WVO655375:WVO655493 G720911:G721029 JC720911:JC721029 SY720911:SY721029 ACU720911:ACU721029 AMQ720911:AMQ721029 AWM720911:AWM721029 BGI720911:BGI721029 BQE720911:BQE721029 CAA720911:CAA721029 CJW720911:CJW721029 CTS720911:CTS721029 DDO720911:DDO721029 DNK720911:DNK721029 DXG720911:DXG721029 EHC720911:EHC721029 EQY720911:EQY721029 FAU720911:FAU721029 FKQ720911:FKQ721029 FUM720911:FUM721029 GEI720911:GEI721029 GOE720911:GOE721029 GYA720911:GYA721029 HHW720911:HHW721029 HRS720911:HRS721029 IBO720911:IBO721029 ILK720911:ILK721029 IVG720911:IVG721029 JFC720911:JFC721029 JOY720911:JOY721029 JYU720911:JYU721029 KIQ720911:KIQ721029 KSM720911:KSM721029 LCI720911:LCI721029 LME720911:LME721029 LWA720911:LWA721029 MFW720911:MFW721029 MPS720911:MPS721029 MZO720911:MZO721029 NJK720911:NJK721029 NTG720911:NTG721029 ODC720911:ODC721029 OMY720911:OMY721029 OWU720911:OWU721029 PGQ720911:PGQ721029 PQM720911:PQM721029 QAI720911:QAI721029 QKE720911:QKE721029 QUA720911:QUA721029 RDW720911:RDW721029 RNS720911:RNS721029 RXO720911:RXO721029 SHK720911:SHK721029 SRG720911:SRG721029 TBC720911:TBC721029 TKY720911:TKY721029 TUU720911:TUU721029 UEQ720911:UEQ721029 UOM720911:UOM721029 UYI720911:UYI721029 VIE720911:VIE721029 VSA720911:VSA721029 WBW720911:WBW721029 WLS720911:WLS721029 WVO720911:WVO721029 G786447:G786565 JC786447:JC786565 SY786447:SY786565 ACU786447:ACU786565 AMQ786447:AMQ786565 AWM786447:AWM786565 BGI786447:BGI786565 BQE786447:BQE786565 CAA786447:CAA786565 CJW786447:CJW786565 CTS786447:CTS786565 DDO786447:DDO786565 DNK786447:DNK786565 DXG786447:DXG786565 EHC786447:EHC786565 EQY786447:EQY786565 FAU786447:FAU786565 FKQ786447:FKQ786565 FUM786447:FUM786565 GEI786447:GEI786565 GOE786447:GOE786565 GYA786447:GYA786565 HHW786447:HHW786565 HRS786447:HRS786565 IBO786447:IBO786565 ILK786447:ILK786565 IVG786447:IVG786565 JFC786447:JFC786565 JOY786447:JOY786565 JYU786447:JYU786565 KIQ786447:KIQ786565 KSM786447:KSM786565 LCI786447:LCI786565 LME786447:LME786565 LWA786447:LWA786565 MFW786447:MFW786565 MPS786447:MPS786565 MZO786447:MZO786565 NJK786447:NJK786565 NTG786447:NTG786565 ODC786447:ODC786565 OMY786447:OMY786565 OWU786447:OWU786565 PGQ786447:PGQ786565 PQM786447:PQM786565 QAI786447:QAI786565 QKE786447:QKE786565 QUA786447:QUA786565 RDW786447:RDW786565 RNS786447:RNS786565 RXO786447:RXO786565 SHK786447:SHK786565 SRG786447:SRG786565 TBC786447:TBC786565 TKY786447:TKY786565 TUU786447:TUU786565 UEQ786447:UEQ786565 UOM786447:UOM786565 UYI786447:UYI786565 VIE786447:VIE786565 VSA786447:VSA786565 WBW786447:WBW786565 WLS786447:WLS786565 WVO786447:WVO786565 G851983:G852101 JC851983:JC852101 SY851983:SY852101 ACU851983:ACU852101 AMQ851983:AMQ852101 AWM851983:AWM852101 BGI851983:BGI852101 BQE851983:BQE852101 CAA851983:CAA852101 CJW851983:CJW852101 CTS851983:CTS852101 DDO851983:DDO852101 DNK851983:DNK852101 DXG851983:DXG852101 EHC851983:EHC852101 EQY851983:EQY852101 FAU851983:FAU852101 FKQ851983:FKQ852101 FUM851983:FUM852101 GEI851983:GEI852101 GOE851983:GOE852101 GYA851983:GYA852101 HHW851983:HHW852101 HRS851983:HRS852101 IBO851983:IBO852101 ILK851983:ILK852101 IVG851983:IVG852101 JFC851983:JFC852101 JOY851983:JOY852101 JYU851983:JYU852101 KIQ851983:KIQ852101 KSM851983:KSM852101 LCI851983:LCI852101 LME851983:LME852101 LWA851983:LWA852101 MFW851983:MFW852101 MPS851983:MPS852101 MZO851983:MZO852101 NJK851983:NJK852101 NTG851983:NTG852101 ODC851983:ODC852101 OMY851983:OMY852101 OWU851983:OWU852101 PGQ851983:PGQ852101 PQM851983:PQM852101 QAI851983:QAI852101 QKE851983:QKE852101 QUA851983:QUA852101 RDW851983:RDW852101 RNS851983:RNS852101 RXO851983:RXO852101 SHK851983:SHK852101 SRG851983:SRG852101 TBC851983:TBC852101 TKY851983:TKY852101 TUU851983:TUU852101 UEQ851983:UEQ852101 UOM851983:UOM852101 UYI851983:UYI852101 VIE851983:VIE852101 VSA851983:VSA852101 WBW851983:WBW852101 WLS851983:WLS852101 WVO851983:WVO852101 G917519:G917637 JC917519:JC917637 SY917519:SY917637 ACU917519:ACU917637 AMQ917519:AMQ917637 AWM917519:AWM917637 BGI917519:BGI917637 BQE917519:BQE917637 CAA917519:CAA917637 CJW917519:CJW917637 CTS917519:CTS917637 DDO917519:DDO917637 DNK917519:DNK917637 DXG917519:DXG917637 EHC917519:EHC917637 EQY917519:EQY917637 FAU917519:FAU917637 FKQ917519:FKQ917637 FUM917519:FUM917637 GEI917519:GEI917637 GOE917519:GOE917637 GYA917519:GYA917637 HHW917519:HHW917637 HRS917519:HRS917637 IBO917519:IBO917637 ILK917519:ILK917637 IVG917519:IVG917637 JFC917519:JFC917637 JOY917519:JOY917637 JYU917519:JYU917637 KIQ917519:KIQ917637 KSM917519:KSM917637 LCI917519:LCI917637 LME917519:LME917637 LWA917519:LWA917637 MFW917519:MFW917637 MPS917519:MPS917637 MZO917519:MZO917637 NJK917519:NJK917637 NTG917519:NTG917637 ODC917519:ODC917637 OMY917519:OMY917637 OWU917519:OWU917637 PGQ917519:PGQ917637 PQM917519:PQM917637 QAI917519:QAI917637 QKE917519:QKE917637 QUA917519:QUA917637 RDW917519:RDW917637 RNS917519:RNS917637 RXO917519:RXO917637 SHK917519:SHK917637 SRG917519:SRG917637 TBC917519:TBC917637 TKY917519:TKY917637 TUU917519:TUU917637 UEQ917519:UEQ917637 UOM917519:UOM917637 UYI917519:UYI917637 VIE917519:VIE917637 VSA917519:VSA917637 WBW917519:WBW917637 WLS917519:WLS917637 WVO917519:WVO917637 G983055:G983173 JC983055:JC983173 SY983055:SY983173 ACU983055:ACU983173 AMQ983055:AMQ983173 AWM983055:AWM983173 BGI983055:BGI983173 BQE983055:BQE983173 CAA983055:CAA983173 CJW983055:CJW983173 CTS983055:CTS983173 DDO983055:DDO983173 DNK983055:DNK983173 DXG983055:DXG983173 EHC983055:EHC983173 EQY983055:EQY983173 FAU983055:FAU983173 FKQ983055:FKQ983173 FUM983055:FUM983173 GEI983055:GEI983173 GOE983055:GOE983173 GYA983055:GYA983173 HHW983055:HHW983173 HRS983055:HRS983173 IBO983055:IBO983173 ILK983055:ILK983173 IVG983055:IVG983173 JFC983055:JFC983173 JOY983055:JOY983173 JYU983055:JYU983173 KIQ983055:KIQ983173 KSM983055:KSM983173 LCI983055:LCI983173 LME983055:LME983173 LWA983055:LWA983173 MFW983055:MFW983173 MPS983055:MPS983173 MZO983055:MZO983173 NJK983055:NJK983173 NTG983055:NTG983173 ODC983055:ODC983173 OMY983055:OMY983173 OWU983055:OWU983173 PGQ983055:PGQ983173 PQM983055:PQM983173 QAI983055:QAI983173 QKE983055:QKE983173 QUA983055:QUA983173 RDW983055:RDW983173 RNS983055:RNS983173 RXO983055:RXO983173 SHK983055:SHK983173 SRG983055:SRG983173 TBC983055:TBC983173 TKY983055:TKY983173 TUU983055:TUU983173 UEQ983055:UEQ983173 UOM983055:UOM983173 UYI983055:UYI983173 VIE983055:VIE983173 VSA983055:VSA983173 WBW983055:WBW983173 WLS983055:WLS983173 WVO15:WVO39 WLS15:WLS39 WBW15:WBW39 VSA15:VSA39 VIE15:VIE39 UYI15:UYI39 UOM15:UOM39 UEQ15:UEQ39 TUU15:TUU39 TKY15:TKY39 TBC15:TBC39 SRG15:SRG39 SHK15:SHK39 RXO15:RXO39 RNS15:RNS39 RDW15:RDW39 QUA15:QUA39 QKE15:QKE39 QAI15:QAI39 PQM15:PQM39 PGQ15:PGQ39 OWU15:OWU39 OMY15:OMY39 ODC15:ODC39 NTG15:NTG39 NJK15:NJK39 MZO15:MZO39 MPS15:MPS39 MFW15:MFW39 LWA15:LWA39 LME15:LME39 LCI15:LCI39 KSM15:KSM39 KIQ15:KIQ39 JYU15:JYU39 JOY15:JOY39 JFC15:JFC39 IVG15:IVG39 ILK15:ILK39 IBO15:IBO39 HRS15:HRS39 HHW15:HHW39 GYA15:GYA39 GOE15:GOE39 GEI15:GEI39 FUM15:FUM39 FKQ15:FKQ39 FAU15:FAU39 EQY15:EQY39 EHC15:EHC39 DXG15:DXG39 DNK15:DNK39 DDO15:DDO39 CTS15:CTS39 CJW15:CJW39 CAA15:CAA39 BQE15:BQE39 BGI15:BGI39 AWM15:AWM39 AMQ15:AMQ39 ACU15:ACU39 SY15:SY39 SY41:SY133 ACU41:ACU133 AMQ41:AMQ133 AWM41:AWM133 BGI41:BGI133 BQE41:BQE133 CAA41:CAA133 CJW41:CJW133 CTS41:CTS133 DDO41:DDO133 DNK41:DNK133 DXG41:DXG133 EHC41:EHC133 EQY41:EQY133 FAU41:FAU133 FKQ41:FKQ133 FUM41:FUM133 GEI41:GEI133 GOE41:GOE133 GYA41:GYA133 HHW41:HHW133 HRS41:HRS133 IBO41:IBO133 ILK41:ILK133 IVG41:IVG133 JFC41:JFC133 JOY41:JOY133 JYU41:JYU133 KIQ41:KIQ133 KSM41:KSM133 LCI41:LCI133 LME41:LME133 LWA41:LWA133 MFW41:MFW133 MPS41:MPS133 MZO41:MZO133 NJK41:NJK133 NTG41:NTG133 ODC41:ODC133 OMY41:OMY133 OWU41:OWU133 PGQ41:PGQ133 PQM41:PQM133 QAI41:QAI133 QKE41:QKE133 QUA41:QUA133 RDW41:RDW133 RNS41:RNS133 RXO41:RXO133 SHK41:SHK133 SRG41:SRG133 TBC41:TBC133 TKY41:TKY133 TUU41:TUU133 UEQ41:UEQ133 UOM41:UOM133 UYI41:UYI133 VIE41:VIE133 VSA41:VSA133 WBW41:WBW133 WLS41:WLS133 WVO41:WVO133 JC41:JC133 G15:G150">
      <formula1>Paper_Production_Type</formula1>
    </dataValidation>
    <dataValidation type="list" allowBlank="1" showInputMessage="1" showErrorMessage="1" sqref="WVM983050:WVM983053 JA15:JA39 E65551:E65669 JA65551:JA65669 SW65551:SW65669 ACS65551:ACS65669 AMO65551:AMO65669 AWK65551:AWK65669 BGG65551:BGG65669 BQC65551:BQC65669 BZY65551:BZY65669 CJU65551:CJU65669 CTQ65551:CTQ65669 DDM65551:DDM65669 DNI65551:DNI65669 DXE65551:DXE65669 EHA65551:EHA65669 EQW65551:EQW65669 FAS65551:FAS65669 FKO65551:FKO65669 FUK65551:FUK65669 GEG65551:GEG65669 GOC65551:GOC65669 GXY65551:GXY65669 HHU65551:HHU65669 HRQ65551:HRQ65669 IBM65551:IBM65669 ILI65551:ILI65669 IVE65551:IVE65669 JFA65551:JFA65669 JOW65551:JOW65669 JYS65551:JYS65669 KIO65551:KIO65669 KSK65551:KSK65669 LCG65551:LCG65669 LMC65551:LMC65669 LVY65551:LVY65669 MFU65551:MFU65669 MPQ65551:MPQ65669 MZM65551:MZM65669 NJI65551:NJI65669 NTE65551:NTE65669 ODA65551:ODA65669 OMW65551:OMW65669 OWS65551:OWS65669 PGO65551:PGO65669 PQK65551:PQK65669 QAG65551:QAG65669 QKC65551:QKC65669 QTY65551:QTY65669 RDU65551:RDU65669 RNQ65551:RNQ65669 RXM65551:RXM65669 SHI65551:SHI65669 SRE65551:SRE65669 TBA65551:TBA65669 TKW65551:TKW65669 TUS65551:TUS65669 UEO65551:UEO65669 UOK65551:UOK65669 UYG65551:UYG65669 VIC65551:VIC65669 VRY65551:VRY65669 WBU65551:WBU65669 WLQ65551:WLQ65669 WVM65551:WVM65669 E131087:E131205 JA131087:JA131205 SW131087:SW131205 ACS131087:ACS131205 AMO131087:AMO131205 AWK131087:AWK131205 BGG131087:BGG131205 BQC131087:BQC131205 BZY131087:BZY131205 CJU131087:CJU131205 CTQ131087:CTQ131205 DDM131087:DDM131205 DNI131087:DNI131205 DXE131087:DXE131205 EHA131087:EHA131205 EQW131087:EQW131205 FAS131087:FAS131205 FKO131087:FKO131205 FUK131087:FUK131205 GEG131087:GEG131205 GOC131087:GOC131205 GXY131087:GXY131205 HHU131087:HHU131205 HRQ131087:HRQ131205 IBM131087:IBM131205 ILI131087:ILI131205 IVE131087:IVE131205 JFA131087:JFA131205 JOW131087:JOW131205 JYS131087:JYS131205 KIO131087:KIO131205 KSK131087:KSK131205 LCG131087:LCG131205 LMC131087:LMC131205 LVY131087:LVY131205 MFU131087:MFU131205 MPQ131087:MPQ131205 MZM131087:MZM131205 NJI131087:NJI131205 NTE131087:NTE131205 ODA131087:ODA131205 OMW131087:OMW131205 OWS131087:OWS131205 PGO131087:PGO131205 PQK131087:PQK131205 QAG131087:QAG131205 QKC131087:QKC131205 QTY131087:QTY131205 RDU131087:RDU131205 RNQ131087:RNQ131205 RXM131087:RXM131205 SHI131087:SHI131205 SRE131087:SRE131205 TBA131087:TBA131205 TKW131087:TKW131205 TUS131087:TUS131205 UEO131087:UEO131205 UOK131087:UOK131205 UYG131087:UYG131205 VIC131087:VIC131205 VRY131087:VRY131205 WBU131087:WBU131205 WLQ131087:WLQ131205 WVM131087:WVM131205 E196623:E196741 JA196623:JA196741 SW196623:SW196741 ACS196623:ACS196741 AMO196623:AMO196741 AWK196623:AWK196741 BGG196623:BGG196741 BQC196623:BQC196741 BZY196623:BZY196741 CJU196623:CJU196741 CTQ196623:CTQ196741 DDM196623:DDM196741 DNI196623:DNI196741 DXE196623:DXE196741 EHA196623:EHA196741 EQW196623:EQW196741 FAS196623:FAS196741 FKO196623:FKO196741 FUK196623:FUK196741 GEG196623:GEG196741 GOC196623:GOC196741 GXY196623:GXY196741 HHU196623:HHU196741 HRQ196623:HRQ196741 IBM196623:IBM196741 ILI196623:ILI196741 IVE196623:IVE196741 JFA196623:JFA196741 JOW196623:JOW196741 JYS196623:JYS196741 KIO196623:KIO196741 KSK196623:KSK196741 LCG196623:LCG196741 LMC196623:LMC196741 LVY196623:LVY196741 MFU196623:MFU196741 MPQ196623:MPQ196741 MZM196623:MZM196741 NJI196623:NJI196741 NTE196623:NTE196741 ODA196623:ODA196741 OMW196623:OMW196741 OWS196623:OWS196741 PGO196623:PGO196741 PQK196623:PQK196741 QAG196623:QAG196741 QKC196623:QKC196741 QTY196623:QTY196741 RDU196623:RDU196741 RNQ196623:RNQ196741 RXM196623:RXM196741 SHI196623:SHI196741 SRE196623:SRE196741 TBA196623:TBA196741 TKW196623:TKW196741 TUS196623:TUS196741 UEO196623:UEO196741 UOK196623:UOK196741 UYG196623:UYG196741 VIC196623:VIC196741 VRY196623:VRY196741 WBU196623:WBU196741 WLQ196623:WLQ196741 WVM196623:WVM196741 E262159:E262277 JA262159:JA262277 SW262159:SW262277 ACS262159:ACS262277 AMO262159:AMO262277 AWK262159:AWK262277 BGG262159:BGG262277 BQC262159:BQC262277 BZY262159:BZY262277 CJU262159:CJU262277 CTQ262159:CTQ262277 DDM262159:DDM262277 DNI262159:DNI262277 DXE262159:DXE262277 EHA262159:EHA262277 EQW262159:EQW262277 FAS262159:FAS262277 FKO262159:FKO262277 FUK262159:FUK262277 GEG262159:GEG262277 GOC262159:GOC262277 GXY262159:GXY262277 HHU262159:HHU262277 HRQ262159:HRQ262277 IBM262159:IBM262277 ILI262159:ILI262277 IVE262159:IVE262277 JFA262159:JFA262277 JOW262159:JOW262277 JYS262159:JYS262277 KIO262159:KIO262277 KSK262159:KSK262277 LCG262159:LCG262277 LMC262159:LMC262277 LVY262159:LVY262277 MFU262159:MFU262277 MPQ262159:MPQ262277 MZM262159:MZM262277 NJI262159:NJI262277 NTE262159:NTE262277 ODA262159:ODA262277 OMW262159:OMW262277 OWS262159:OWS262277 PGO262159:PGO262277 PQK262159:PQK262277 QAG262159:QAG262277 QKC262159:QKC262277 QTY262159:QTY262277 RDU262159:RDU262277 RNQ262159:RNQ262277 RXM262159:RXM262277 SHI262159:SHI262277 SRE262159:SRE262277 TBA262159:TBA262277 TKW262159:TKW262277 TUS262159:TUS262277 UEO262159:UEO262277 UOK262159:UOK262277 UYG262159:UYG262277 VIC262159:VIC262277 VRY262159:VRY262277 WBU262159:WBU262277 WLQ262159:WLQ262277 WVM262159:WVM262277 E327695:E327813 JA327695:JA327813 SW327695:SW327813 ACS327695:ACS327813 AMO327695:AMO327813 AWK327695:AWK327813 BGG327695:BGG327813 BQC327695:BQC327813 BZY327695:BZY327813 CJU327695:CJU327813 CTQ327695:CTQ327813 DDM327695:DDM327813 DNI327695:DNI327813 DXE327695:DXE327813 EHA327695:EHA327813 EQW327695:EQW327813 FAS327695:FAS327813 FKO327695:FKO327813 FUK327695:FUK327813 GEG327695:GEG327813 GOC327695:GOC327813 GXY327695:GXY327813 HHU327695:HHU327813 HRQ327695:HRQ327813 IBM327695:IBM327813 ILI327695:ILI327813 IVE327695:IVE327813 JFA327695:JFA327813 JOW327695:JOW327813 JYS327695:JYS327813 KIO327695:KIO327813 KSK327695:KSK327813 LCG327695:LCG327813 LMC327695:LMC327813 LVY327695:LVY327813 MFU327695:MFU327813 MPQ327695:MPQ327813 MZM327695:MZM327813 NJI327695:NJI327813 NTE327695:NTE327813 ODA327695:ODA327813 OMW327695:OMW327813 OWS327695:OWS327813 PGO327695:PGO327813 PQK327695:PQK327813 QAG327695:QAG327813 QKC327695:QKC327813 QTY327695:QTY327813 RDU327695:RDU327813 RNQ327695:RNQ327813 RXM327695:RXM327813 SHI327695:SHI327813 SRE327695:SRE327813 TBA327695:TBA327813 TKW327695:TKW327813 TUS327695:TUS327813 UEO327695:UEO327813 UOK327695:UOK327813 UYG327695:UYG327813 VIC327695:VIC327813 VRY327695:VRY327813 WBU327695:WBU327813 WLQ327695:WLQ327813 WVM327695:WVM327813 E393231:E393349 JA393231:JA393349 SW393231:SW393349 ACS393231:ACS393349 AMO393231:AMO393349 AWK393231:AWK393349 BGG393231:BGG393349 BQC393231:BQC393349 BZY393231:BZY393349 CJU393231:CJU393349 CTQ393231:CTQ393349 DDM393231:DDM393349 DNI393231:DNI393349 DXE393231:DXE393349 EHA393231:EHA393349 EQW393231:EQW393349 FAS393231:FAS393349 FKO393231:FKO393349 FUK393231:FUK393349 GEG393231:GEG393349 GOC393231:GOC393349 GXY393231:GXY393349 HHU393231:HHU393349 HRQ393231:HRQ393349 IBM393231:IBM393349 ILI393231:ILI393349 IVE393231:IVE393349 JFA393231:JFA393349 JOW393231:JOW393349 JYS393231:JYS393349 KIO393231:KIO393349 KSK393231:KSK393349 LCG393231:LCG393349 LMC393231:LMC393349 LVY393231:LVY393349 MFU393231:MFU393349 MPQ393231:MPQ393349 MZM393231:MZM393349 NJI393231:NJI393349 NTE393231:NTE393349 ODA393231:ODA393349 OMW393231:OMW393349 OWS393231:OWS393349 PGO393231:PGO393349 PQK393231:PQK393349 QAG393231:QAG393349 QKC393231:QKC393349 QTY393231:QTY393349 RDU393231:RDU393349 RNQ393231:RNQ393349 RXM393231:RXM393349 SHI393231:SHI393349 SRE393231:SRE393349 TBA393231:TBA393349 TKW393231:TKW393349 TUS393231:TUS393349 UEO393231:UEO393349 UOK393231:UOK393349 UYG393231:UYG393349 VIC393231:VIC393349 VRY393231:VRY393349 WBU393231:WBU393349 WLQ393231:WLQ393349 WVM393231:WVM393349 E458767:E458885 JA458767:JA458885 SW458767:SW458885 ACS458767:ACS458885 AMO458767:AMO458885 AWK458767:AWK458885 BGG458767:BGG458885 BQC458767:BQC458885 BZY458767:BZY458885 CJU458767:CJU458885 CTQ458767:CTQ458885 DDM458767:DDM458885 DNI458767:DNI458885 DXE458767:DXE458885 EHA458767:EHA458885 EQW458767:EQW458885 FAS458767:FAS458885 FKO458767:FKO458885 FUK458767:FUK458885 GEG458767:GEG458885 GOC458767:GOC458885 GXY458767:GXY458885 HHU458767:HHU458885 HRQ458767:HRQ458885 IBM458767:IBM458885 ILI458767:ILI458885 IVE458767:IVE458885 JFA458767:JFA458885 JOW458767:JOW458885 JYS458767:JYS458885 KIO458767:KIO458885 KSK458767:KSK458885 LCG458767:LCG458885 LMC458767:LMC458885 LVY458767:LVY458885 MFU458767:MFU458885 MPQ458767:MPQ458885 MZM458767:MZM458885 NJI458767:NJI458885 NTE458767:NTE458885 ODA458767:ODA458885 OMW458767:OMW458885 OWS458767:OWS458885 PGO458767:PGO458885 PQK458767:PQK458885 QAG458767:QAG458885 QKC458767:QKC458885 QTY458767:QTY458885 RDU458767:RDU458885 RNQ458767:RNQ458885 RXM458767:RXM458885 SHI458767:SHI458885 SRE458767:SRE458885 TBA458767:TBA458885 TKW458767:TKW458885 TUS458767:TUS458885 UEO458767:UEO458885 UOK458767:UOK458885 UYG458767:UYG458885 VIC458767:VIC458885 VRY458767:VRY458885 WBU458767:WBU458885 WLQ458767:WLQ458885 WVM458767:WVM458885 E524303:E524421 JA524303:JA524421 SW524303:SW524421 ACS524303:ACS524421 AMO524303:AMO524421 AWK524303:AWK524421 BGG524303:BGG524421 BQC524303:BQC524421 BZY524303:BZY524421 CJU524303:CJU524421 CTQ524303:CTQ524421 DDM524303:DDM524421 DNI524303:DNI524421 DXE524303:DXE524421 EHA524303:EHA524421 EQW524303:EQW524421 FAS524303:FAS524421 FKO524303:FKO524421 FUK524303:FUK524421 GEG524303:GEG524421 GOC524303:GOC524421 GXY524303:GXY524421 HHU524303:HHU524421 HRQ524303:HRQ524421 IBM524303:IBM524421 ILI524303:ILI524421 IVE524303:IVE524421 JFA524303:JFA524421 JOW524303:JOW524421 JYS524303:JYS524421 KIO524303:KIO524421 KSK524303:KSK524421 LCG524303:LCG524421 LMC524303:LMC524421 LVY524303:LVY524421 MFU524303:MFU524421 MPQ524303:MPQ524421 MZM524303:MZM524421 NJI524303:NJI524421 NTE524303:NTE524421 ODA524303:ODA524421 OMW524303:OMW524421 OWS524303:OWS524421 PGO524303:PGO524421 PQK524303:PQK524421 QAG524303:QAG524421 QKC524303:QKC524421 QTY524303:QTY524421 RDU524303:RDU524421 RNQ524303:RNQ524421 RXM524303:RXM524421 SHI524303:SHI524421 SRE524303:SRE524421 TBA524303:TBA524421 TKW524303:TKW524421 TUS524303:TUS524421 UEO524303:UEO524421 UOK524303:UOK524421 UYG524303:UYG524421 VIC524303:VIC524421 VRY524303:VRY524421 WBU524303:WBU524421 WLQ524303:WLQ524421 WVM524303:WVM524421 E589839:E589957 JA589839:JA589957 SW589839:SW589957 ACS589839:ACS589957 AMO589839:AMO589957 AWK589839:AWK589957 BGG589839:BGG589957 BQC589839:BQC589957 BZY589839:BZY589957 CJU589839:CJU589957 CTQ589839:CTQ589957 DDM589839:DDM589957 DNI589839:DNI589957 DXE589839:DXE589957 EHA589839:EHA589957 EQW589839:EQW589957 FAS589839:FAS589957 FKO589839:FKO589957 FUK589839:FUK589957 GEG589839:GEG589957 GOC589839:GOC589957 GXY589839:GXY589957 HHU589839:HHU589957 HRQ589839:HRQ589957 IBM589839:IBM589957 ILI589839:ILI589957 IVE589839:IVE589957 JFA589839:JFA589957 JOW589839:JOW589957 JYS589839:JYS589957 KIO589839:KIO589957 KSK589839:KSK589957 LCG589839:LCG589957 LMC589839:LMC589957 LVY589839:LVY589957 MFU589839:MFU589957 MPQ589839:MPQ589957 MZM589839:MZM589957 NJI589839:NJI589957 NTE589839:NTE589957 ODA589839:ODA589957 OMW589839:OMW589957 OWS589839:OWS589957 PGO589839:PGO589957 PQK589839:PQK589957 QAG589839:QAG589957 QKC589839:QKC589957 QTY589839:QTY589957 RDU589839:RDU589957 RNQ589839:RNQ589957 RXM589839:RXM589957 SHI589839:SHI589957 SRE589839:SRE589957 TBA589839:TBA589957 TKW589839:TKW589957 TUS589839:TUS589957 UEO589839:UEO589957 UOK589839:UOK589957 UYG589839:UYG589957 VIC589839:VIC589957 VRY589839:VRY589957 WBU589839:WBU589957 WLQ589839:WLQ589957 WVM589839:WVM589957 E655375:E655493 JA655375:JA655493 SW655375:SW655493 ACS655375:ACS655493 AMO655375:AMO655493 AWK655375:AWK655493 BGG655375:BGG655493 BQC655375:BQC655493 BZY655375:BZY655493 CJU655375:CJU655493 CTQ655375:CTQ655493 DDM655375:DDM655493 DNI655375:DNI655493 DXE655375:DXE655493 EHA655375:EHA655493 EQW655375:EQW655493 FAS655375:FAS655493 FKO655375:FKO655493 FUK655375:FUK655493 GEG655375:GEG655493 GOC655375:GOC655493 GXY655375:GXY655493 HHU655375:HHU655493 HRQ655375:HRQ655493 IBM655375:IBM655493 ILI655375:ILI655493 IVE655375:IVE655493 JFA655375:JFA655493 JOW655375:JOW655493 JYS655375:JYS655493 KIO655375:KIO655493 KSK655375:KSK655493 LCG655375:LCG655493 LMC655375:LMC655493 LVY655375:LVY655493 MFU655375:MFU655493 MPQ655375:MPQ655493 MZM655375:MZM655493 NJI655375:NJI655493 NTE655375:NTE655493 ODA655375:ODA655493 OMW655375:OMW655493 OWS655375:OWS655493 PGO655375:PGO655493 PQK655375:PQK655493 QAG655375:QAG655493 QKC655375:QKC655493 QTY655375:QTY655493 RDU655375:RDU655493 RNQ655375:RNQ655493 RXM655375:RXM655493 SHI655375:SHI655493 SRE655375:SRE655493 TBA655375:TBA655493 TKW655375:TKW655493 TUS655375:TUS655493 UEO655375:UEO655493 UOK655375:UOK655493 UYG655375:UYG655493 VIC655375:VIC655493 VRY655375:VRY655493 WBU655375:WBU655493 WLQ655375:WLQ655493 WVM655375:WVM655493 E720911:E721029 JA720911:JA721029 SW720911:SW721029 ACS720911:ACS721029 AMO720911:AMO721029 AWK720911:AWK721029 BGG720911:BGG721029 BQC720911:BQC721029 BZY720911:BZY721029 CJU720911:CJU721029 CTQ720911:CTQ721029 DDM720911:DDM721029 DNI720911:DNI721029 DXE720911:DXE721029 EHA720911:EHA721029 EQW720911:EQW721029 FAS720911:FAS721029 FKO720911:FKO721029 FUK720911:FUK721029 GEG720911:GEG721029 GOC720911:GOC721029 GXY720911:GXY721029 HHU720911:HHU721029 HRQ720911:HRQ721029 IBM720911:IBM721029 ILI720911:ILI721029 IVE720911:IVE721029 JFA720911:JFA721029 JOW720911:JOW721029 JYS720911:JYS721029 KIO720911:KIO721029 KSK720911:KSK721029 LCG720911:LCG721029 LMC720911:LMC721029 LVY720911:LVY721029 MFU720911:MFU721029 MPQ720911:MPQ721029 MZM720911:MZM721029 NJI720911:NJI721029 NTE720911:NTE721029 ODA720911:ODA721029 OMW720911:OMW721029 OWS720911:OWS721029 PGO720911:PGO721029 PQK720911:PQK721029 QAG720911:QAG721029 QKC720911:QKC721029 QTY720911:QTY721029 RDU720911:RDU721029 RNQ720911:RNQ721029 RXM720911:RXM721029 SHI720911:SHI721029 SRE720911:SRE721029 TBA720911:TBA721029 TKW720911:TKW721029 TUS720911:TUS721029 UEO720911:UEO721029 UOK720911:UOK721029 UYG720911:UYG721029 VIC720911:VIC721029 VRY720911:VRY721029 WBU720911:WBU721029 WLQ720911:WLQ721029 WVM720911:WVM721029 E786447:E786565 JA786447:JA786565 SW786447:SW786565 ACS786447:ACS786565 AMO786447:AMO786565 AWK786447:AWK786565 BGG786447:BGG786565 BQC786447:BQC786565 BZY786447:BZY786565 CJU786447:CJU786565 CTQ786447:CTQ786565 DDM786447:DDM786565 DNI786447:DNI786565 DXE786447:DXE786565 EHA786447:EHA786565 EQW786447:EQW786565 FAS786447:FAS786565 FKO786447:FKO786565 FUK786447:FUK786565 GEG786447:GEG786565 GOC786447:GOC786565 GXY786447:GXY786565 HHU786447:HHU786565 HRQ786447:HRQ786565 IBM786447:IBM786565 ILI786447:ILI786565 IVE786447:IVE786565 JFA786447:JFA786565 JOW786447:JOW786565 JYS786447:JYS786565 KIO786447:KIO786565 KSK786447:KSK786565 LCG786447:LCG786565 LMC786447:LMC786565 LVY786447:LVY786565 MFU786447:MFU786565 MPQ786447:MPQ786565 MZM786447:MZM786565 NJI786447:NJI786565 NTE786447:NTE786565 ODA786447:ODA786565 OMW786447:OMW786565 OWS786447:OWS786565 PGO786447:PGO786565 PQK786447:PQK786565 QAG786447:QAG786565 QKC786447:QKC786565 QTY786447:QTY786565 RDU786447:RDU786565 RNQ786447:RNQ786565 RXM786447:RXM786565 SHI786447:SHI786565 SRE786447:SRE786565 TBA786447:TBA786565 TKW786447:TKW786565 TUS786447:TUS786565 UEO786447:UEO786565 UOK786447:UOK786565 UYG786447:UYG786565 VIC786447:VIC786565 VRY786447:VRY786565 WBU786447:WBU786565 WLQ786447:WLQ786565 WVM786447:WVM786565 E851983:E852101 JA851983:JA852101 SW851983:SW852101 ACS851983:ACS852101 AMO851983:AMO852101 AWK851983:AWK852101 BGG851983:BGG852101 BQC851983:BQC852101 BZY851983:BZY852101 CJU851983:CJU852101 CTQ851983:CTQ852101 DDM851983:DDM852101 DNI851983:DNI852101 DXE851983:DXE852101 EHA851983:EHA852101 EQW851983:EQW852101 FAS851983:FAS852101 FKO851983:FKO852101 FUK851983:FUK852101 GEG851983:GEG852101 GOC851983:GOC852101 GXY851983:GXY852101 HHU851983:HHU852101 HRQ851983:HRQ852101 IBM851983:IBM852101 ILI851983:ILI852101 IVE851983:IVE852101 JFA851983:JFA852101 JOW851983:JOW852101 JYS851983:JYS852101 KIO851983:KIO852101 KSK851983:KSK852101 LCG851983:LCG852101 LMC851983:LMC852101 LVY851983:LVY852101 MFU851983:MFU852101 MPQ851983:MPQ852101 MZM851983:MZM852101 NJI851983:NJI852101 NTE851983:NTE852101 ODA851983:ODA852101 OMW851983:OMW852101 OWS851983:OWS852101 PGO851983:PGO852101 PQK851983:PQK852101 QAG851983:QAG852101 QKC851983:QKC852101 QTY851983:QTY852101 RDU851983:RDU852101 RNQ851983:RNQ852101 RXM851983:RXM852101 SHI851983:SHI852101 SRE851983:SRE852101 TBA851983:TBA852101 TKW851983:TKW852101 TUS851983:TUS852101 UEO851983:UEO852101 UOK851983:UOK852101 UYG851983:UYG852101 VIC851983:VIC852101 VRY851983:VRY852101 WBU851983:WBU852101 WLQ851983:WLQ852101 WVM851983:WVM852101 E917519:E917637 JA917519:JA917637 SW917519:SW917637 ACS917519:ACS917637 AMO917519:AMO917637 AWK917519:AWK917637 BGG917519:BGG917637 BQC917519:BQC917637 BZY917519:BZY917637 CJU917519:CJU917637 CTQ917519:CTQ917637 DDM917519:DDM917637 DNI917519:DNI917637 DXE917519:DXE917637 EHA917519:EHA917637 EQW917519:EQW917637 FAS917519:FAS917637 FKO917519:FKO917637 FUK917519:FUK917637 GEG917519:GEG917637 GOC917519:GOC917637 GXY917519:GXY917637 HHU917519:HHU917637 HRQ917519:HRQ917637 IBM917519:IBM917637 ILI917519:ILI917637 IVE917519:IVE917637 JFA917519:JFA917637 JOW917519:JOW917637 JYS917519:JYS917637 KIO917519:KIO917637 KSK917519:KSK917637 LCG917519:LCG917637 LMC917519:LMC917637 LVY917519:LVY917637 MFU917519:MFU917637 MPQ917519:MPQ917637 MZM917519:MZM917637 NJI917519:NJI917637 NTE917519:NTE917637 ODA917519:ODA917637 OMW917519:OMW917637 OWS917519:OWS917637 PGO917519:PGO917637 PQK917519:PQK917637 QAG917519:QAG917637 QKC917519:QKC917637 QTY917519:QTY917637 RDU917519:RDU917637 RNQ917519:RNQ917637 RXM917519:RXM917637 SHI917519:SHI917637 SRE917519:SRE917637 TBA917519:TBA917637 TKW917519:TKW917637 TUS917519:TUS917637 UEO917519:UEO917637 UOK917519:UOK917637 UYG917519:UYG917637 VIC917519:VIC917637 VRY917519:VRY917637 WBU917519:WBU917637 WLQ917519:WLQ917637 WVM917519:WVM917637 E983055:E983173 JA983055:JA983173 SW983055:SW983173 ACS983055:ACS983173 AMO983055:AMO983173 AWK983055:AWK983173 BGG983055:BGG983173 BQC983055:BQC983173 BZY983055:BZY983173 CJU983055:CJU983173 CTQ983055:CTQ983173 DDM983055:DDM983173 DNI983055:DNI983173 DXE983055:DXE983173 EHA983055:EHA983173 EQW983055:EQW983173 FAS983055:FAS983173 FKO983055:FKO983173 FUK983055:FUK983173 GEG983055:GEG983173 GOC983055:GOC983173 GXY983055:GXY983173 HHU983055:HHU983173 HRQ983055:HRQ983173 IBM983055:IBM983173 ILI983055:ILI983173 IVE983055:IVE983173 JFA983055:JFA983173 JOW983055:JOW983173 JYS983055:JYS983173 KIO983055:KIO983173 KSK983055:KSK983173 LCG983055:LCG983173 LMC983055:LMC983173 LVY983055:LVY983173 MFU983055:MFU983173 MPQ983055:MPQ983173 MZM983055:MZM983173 NJI983055:NJI983173 NTE983055:NTE983173 ODA983055:ODA983173 OMW983055:OMW983173 OWS983055:OWS983173 PGO983055:PGO983173 PQK983055:PQK983173 QAG983055:QAG983173 QKC983055:QKC983173 QTY983055:QTY983173 RDU983055:RDU983173 RNQ983055:RNQ983173 RXM983055:RXM983173 SHI983055:SHI983173 SRE983055:SRE983173 TBA983055:TBA983173 TKW983055:TKW983173 TUS983055:TUS983173 UEO983055:UEO983173 UOK983055:UOK983173 UYG983055:UYG983173 VIC983055:VIC983173 VRY983055:VRY983173 WBU983055:WBU983173 WLQ983055:WLQ983173 WVM983055:WVM983173 E10:E13 JA10:JA13 SW10:SW13 ACS10:ACS13 AMO10:AMO13 AWK10:AWK13 BGG10:BGG13 BQC10:BQC13 BZY10:BZY13 CJU10:CJU13 CTQ10:CTQ13 DDM10:DDM13 DNI10:DNI13 DXE10:DXE13 EHA10:EHA13 EQW10:EQW13 FAS10:FAS13 FKO10:FKO13 FUK10:FUK13 GEG10:GEG13 GOC10:GOC13 GXY10:GXY13 HHU10:HHU13 HRQ10:HRQ13 IBM10:IBM13 ILI10:ILI13 IVE10:IVE13 JFA10:JFA13 JOW10:JOW13 JYS10:JYS13 KIO10:KIO13 KSK10:KSK13 LCG10:LCG13 LMC10:LMC13 LVY10:LVY13 MFU10:MFU13 MPQ10:MPQ13 MZM10:MZM13 NJI10:NJI13 NTE10:NTE13 ODA10:ODA13 OMW10:OMW13 OWS10:OWS13 PGO10:PGO13 PQK10:PQK13 QAG10:QAG13 QKC10:QKC13 QTY10:QTY13 RDU10:RDU13 RNQ10:RNQ13 RXM10:RXM13 SHI10:SHI13 SRE10:SRE13 TBA10:TBA13 TKW10:TKW13 TUS10:TUS13 UEO10:UEO13 UOK10:UOK13 UYG10:UYG13 VIC10:VIC13 VRY10:VRY13 WBU10:WBU13 WLQ10:WLQ13 WVM10:WVM13 E65546:E65549 JA65546:JA65549 SW65546:SW65549 ACS65546:ACS65549 AMO65546:AMO65549 AWK65546:AWK65549 BGG65546:BGG65549 BQC65546:BQC65549 BZY65546:BZY65549 CJU65546:CJU65549 CTQ65546:CTQ65549 DDM65546:DDM65549 DNI65546:DNI65549 DXE65546:DXE65549 EHA65546:EHA65549 EQW65546:EQW65549 FAS65546:FAS65549 FKO65546:FKO65549 FUK65546:FUK65549 GEG65546:GEG65549 GOC65546:GOC65549 GXY65546:GXY65549 HHU65546:HHU65549 HRQ65546:HRQ65549 IBM65546:IBM65549 ILI65546:ILI65549 IVE65546:IVE65549 JFA65546:JFA65549 JOW65546:JOW65549 JYS65546:JYS65549 KIO65546:KIO65549 KSK65546:KSK65549 LCG65546:LCG65549 LMC65546:LMC65549 LVY65546:LVY65549 MFU65546:MFU65549 MPQ65546:MPQ65549 MZM65546:MZM65549 NJI65546:NJI65549 NTE65546:NTE65549 ODA65546:ODA65549 OMW65546:OMW65549 OWS65546:OWS65549 PGO65546:PGO65549 PQK65546:PQK65549 QAG65546:QAG65549 QKC65546:QKC65549 QTY65546:QTY65549 RDU65546:RDU65549 RNQ65546:RNQ65549 RXM65546:RXM65549 SHI65546:SHI65549 SRE65546:SRE65549 TBA65546:TBA65549 TKW65546:TKW65549 TUS65546:TUS65549 UEO65546:UEO65549 UOK65546:UOK65549 UYG65546:UYG65549 VIC65546:VIC65549 VRY65546:VRY65549 WBU65546:WBU65549 WLQ65546:WLQ65549 WVM65546:WVM65549 E131082:E131085 JA131082:JA131085 SW131082:SW131085 ACS131082:ACS131085 AMO131082:AMO131085 AWK131082:AWK131085 BGG131082:BGG131085 BQC131082:BQC131085 BZY131082:BZY131085 CJU131082:CJU131085 CTQ131082:CTQ131085 DDM131082:DDM131085 DNI131082:DNI131085 DXE131082:DXE131085 EHA131082:EHA131085 EQW131082:EQW131085 FAS131082:FAS131085 FKO131082:FKO131085 FUK131082:FUK131085 GEG131082:GEG131085 GOC131082:GOC131085 GXY131082:GXY131085 HHU131082:HHU131085 HRQ131082:HRQ131085 IBM131082:IBM131085 ILI131082:ILI131085 IVE131082:IVE131085 JFA131082:JFA131085 JOW131082:JOW131085 JYS131082:JYS131085 KIO131082:KIO131085 KSK131082:KSK131085 LCG131082:LCG131085 LMC131082:LMC131085 LVY131082:LVY131085 MFU131082:MFU131085 MPQ131082:MPQ131085 MZM131082:MZM131085 NJI131082:NJI131085 NTE131082:NTE131085 ODA131082:ODA131085 OMW131082:OMW131085 OWS131082:OWS131085 PGO131082:PGO131085 PQK131082:PQK131085 QAG131082:QAG131085 QKC131082:QKC131085 QTY131082:QTY131085 RDU131082:RDU131085 RNQ131082:RNQ131085 RXM131082:RXM131085 SHI131082:SHI131085 SRE131082:SRE131085 TBA131082:TBA131085 TKW131082:TKW131085 TUS131082:TUS131085 UEO131082:UEO131085 UOK131082:UOK131085 UYG131082:UYG131085 VIC131082:VIC131085 VRY131082:VRY131085 WBU131082:WBU131085 WLQ131082:WLQ131085 WVM131082:WVM131085 E196618:E196621 JA196618:JA196621 SW196618:SW196621 ACS196618:ACS196621 AMO196618:AMO196621 AWK196618:AWK196621 BGG196618:BGG196621 BQC196618:BQC196621 BZY196618:BZY196621 CJU196618:CJU196621 CTQ196618:CTQ196621 DDM196618:DDM196621 DNI196618:DNI196621 DXE196618:DXE196621 EHA196618:EHA196621 EQW196618:EQW196621 FAS196618:FAS196621 FKO196618:FKO196621 FUK196618:FUK196621 GEG196618:GEG196621 GOC196618:GOC196621 GXY196618:GXY196621 HHU196618:HHU196621 HRQ196618:HRQ196621 IBM196618:IBM196621 ILI196618:ILI196621 IVE196618:IVE196621 JFA196618:JFA196621 JOW196618:JOW196621 JYS196618:JYS196621 KIO196618:KIO196621 KSK196618:KSK196621 LCG196618:LCG196621 LMC196618:LMC196621 LVY196618:LVY196621 MFU196618:MFU196621 MPQ196618:MPQ196621 MZM196618:MZM196621 NJI196618:NJI196621 NTE196618:NTE196621 ODA196618:ODA196621 OMW196618:OMW196621 OWS196618:OWS196621 PGO196618:PGO196621 PQK196618:PQK196621 QAG196618:QAG196621 QKC196618:QKC196621 QTY196618:QTY196621 RDU196618:RDU196621 RNQ196618:RNQ196621 RXM196618:RXM196621 SHI196618:SHI196621 SRE196618:SRE196621 TBA196618:TBA196621 TKW196618:TKW196621 TUS196618:TUS196621 UEO196618:UEO196621 UOK196618:UOK196621 UYG196618:UYG196621 VIC196618:VIC196621 VRY196618:VRY196621 WBU196618:WBU196621 WLQ196618:WLQ196621 WVM196618:WVM196621 E262154:E262157 JA262154:JA262157 SW262154:SW262157 ACS262154:ACS262157 AMO262154:AMO262157 AWK262154:AWK262157 BGG262154:BGG262157 BQC262154:BQC262157 BZY262154:BZY262157 CJU262154:CJU262157 CTQ262154:CTQ262157 DDM262154:DDM262157 DNI262154:DNI262157 DXE262154:DXE262157 EHA262154:EHA262157 EQW262154:EQW262157 FAS262154:FAS262157 FKO262154:FKO262157 FUK262154:FUK262157 GEG262154:GEG262157 GOC262154:GOC262157 GXY262154:GXY262157 HHU262154:HHU262157 HRQ262154:HRQ262157 IBM262154:IBM262157 ILI262154:ILI262157 IVE262154:IVE262157 JFA262154:JFA262157 JOW262154:JOW262157 JYS262154:JYS262157 KIO262154:KIO262157 KSK262154:KSK262157 LCG262154:LCG262157 LMC262154:LMC262157 LVY262154:LVY262157 MFU262154:MFU262157 MPQ262154:MPQ262157 MZM262154:MZM262157 NJI262154:NJI262157 NTE262154:NTE262157 ODA262154:ODA262157 OMW262154:OMW262157 OWS262154:OWS262157 PGO262154:PGO262157 PQK262154:PQK262157 QAG262154:QAG262157 QKC262154:QKC262157 QTY262154:QTY262157 RDU262154:RDU262157 RNQ262154:RNQ262157 RXM262154:RXM262157 SHI262154:SHI262157 SRE262154:SRE262157 TBA262154:TBA262157 TKW262154:TKW262157 TUS262154:TUS262157 UEO262154:UEO262157 UOK262154:UOK262157 UYG262154:UYG262157 VIC262154:VIC262157 VRY262154:VRY262157 WBU262154:WBU262157 WLQ262154:WLQ262157 WVM262154:WVM262157 E327690:E327693 JA327690:JA327693 SW327690:SW327693 ACS327690:ACS327693 AMO327690:AMO327693 AWK327690:AWK327693 BGG327690:BGG327693 BQC327690:BQC327693 BZY327690:BZY327693 CJU327690:CJU327693 CTQ327690:CTQ327693 DDM327690:DDM327693 DNI327690:DNI327693 DXE327690:DXE327693 EHA327690:EHA327693 EQW327690:EQW327693 FAS327690:FAS327693 FKO327690:FKO327693 FUK327690:FUK327693 GEG327690:GEG327693 GOC327690:GOC327693 GXY327690:GXY327693 HHU327690:HHU327693 HRQ327690:HRQ327693 IBM327690:IBM327693 ILI327690:ILI327693 IVE327690:IVE327693 JFA327690:JFA327693 JOW327690:JOW327693 JYS327690:JYS327693 KIO327690:KIO327693 KSK327690:KSK327693 LCG327690:LCG327693 LMC327690:LMC327693 LVY327690:LVY327693 MFU327690:MFU327693 MPQ327690:MPQ327693 MZM327690:MZM327693 NJI327690:NJI327693 NTE327690:NTE327693 ODA327690:ODA327693 OMW327690:OMW327693 OWS327690:OWS327693 PGO327690:PGO327693 PQK327690:PQK327693 QAG327690:QAG327693 QKC327690:QKC327693 QTY327690:QTY327693 RDU327690:RDU327693 RNQ327690:RNQ327693 RXM327690:RXM327693 SHI327690:SHI327693 SRE327690:SRE327693 TBA327690:TBA327693 TKW327690:TKW327693 TUS327690:TUS327693 UEO327690:UEO327693 UOK327690:UOK327693 UYG327690:UYG327693 VIC327690:VIC327693 VRY327690:VRY327693 WBU327690:WBU327693 WLQ327690:WLQ327693 WVM327690:WVM327693 E393226:E393229 JA393226:JA393229 SW393226:SW393229 ACS393226:ACS393229 AMO393226:AMO393229 AWK393226:AWK393229 BGG393226:BGG393229 BQC393226:BQC393229 BZY393226:BZY393229 CJU393226:CJU393229 CTQ393226:CTQ393229 DDM393226:DDM393229 DNI393226:DNI393229 DXE393226:DXE393229 EHA393226:EHA393229 EQW393226:EQW393229 FAS393226:FAS393229 FKO393226:FKO393229 FUK393226:FUK393229 GEG393226:GEG393229 GOC393226:GOC393229 GXY393226:GXY393229 HHU393226:HHU393229 HRQ393226:HRQ393229 IBM393226:IBM393229 ILI393226:ILI393229 IVE393226:IVE393229 JFA393226:JFA393229 JOW393226:JOW393229 JYS393226:JYS393229 KIO393226:KIO393229 KSK393226:KSK393229 LCG393226:LCG393229 LMC393226:LMC393229 LVY393226:LVY393229 MFU393226:MFU393229 MPQ393226:MPQ393229 MZM393226:MZM393229 NJI393226:NJI393229 NTE393226:NTE393229 ODA393226:ODA393229 OMW393226:OMW393229 OWS393226:OWS393229 PGO393226:PGO393229 PQK393226:PQK393229 QAG393226:QAG393229 QKC393226:QKC393229 QTY393226:QTY393229 RDU393226:RDU393229 RNQ393226:RNQ393229 RXM393226:RXM393229 SHI393226:SHI393229 SRE393226:SRE393229 TBA393226:TBA393229 TKW393226:TKW393229 TUS393226:TUS393229 UEO393226:UEO393229 UOK393226:UOK393229 UYG393226:UYG393229 VIC393226:VIC393229 VRY393226:VRY393229 WBU393226:WBU393229 WLQ393226:WLQ393229 WVM393226:WVM393229 E458762:E458765 JA458762:JA458765 SW458762:SW458765 ACS458762:ACS458765 AMO458762:AMO458765 AWK458762:AWK458765 BGG458762:BGG458765 BQC458762:BQC458765 BZY458762:BZY458765 CJU458762:CJU458765 CTQ458762:CTQ458765 DDM458762:DDM458765 DNI458762:DNI458765 DXE458762:DXE458765 EHA458762:EHA458765 EQW458762:EQW458765 FAS458762:FAS458765 FKO458762:FKO458765 FUK458762:FUK458765 GEG458762:GEG458765 GOC458762:GOC458765 GXY458762:GXY458765 HHU458762:HHU458765 HRQ458762:HRQ458765 IBM458762:IBM458765 ILI458762:ILI458765 IVE458762:IVE458765 JFA458762:JFA458765 JOW458762:JOW458765 JYS458762:JYS458765 KIO458762:KIO458765 KSK458762:KSK458765 LCG458762:LCG458765 LMC458762:LMC458765 LVY458762:LVY458765 MFU458762:MFU458765 MPQ458762:MPQ458765 MZM458762:MZM458765 NJI458762:NJI458765 NTE458762:NTE458765 ODA458762:ODA458765 OMW458762:OMW458765 OWS458762:OWS458765 PGO458762:PGO458765 PQK458762:PQK458765 QAG458762:QAG458765 QKC458762:QKC458765 QTY458762:QTY458765 RDU458762:RDU458765 RNQ458762:RNQ458765 RXM458762:RXM458765 SHI458762:SHI458765 SRE458762:SRE458765 TBA458762:TBA458765 TKW458762:TKW458765 TUS458762:TUS458765 UEO458762:UEO458765 UOK458762:UOK458765 UYG458762:UYG458765 VIC458762:VIC458765 VRY458762:VRY458765 WBU458762:WBU458765 WLQ458762:WLQ458765 WVM458762:WVM458765 E524298:E524301 JA524298:JA524301 SW524298:SW524301 ACS524298:ACS524301 AMO524298:AMO524301 AWK524298:AWK524301 BGG524298:BGG524301 BQC524298:BQC524301 BZY524298:BZY524301 CJU524298:CJU524301 CTQ524298:CTQ524301 DDM524298:DDM524301 DNI524298:DNI524301 DXE524298:DXE524301 EHA524298:EHA524301 EQW524298:EQW524301 FAS524298:FAS524301 FKO524298:FKO524301 FUK524298:FUK524301 GEG524298:GEG524301 GOC524298:GOC524301 GXY524298:GXY524301 HHU524298:HHU524301 HRQ524298:HRQ524301 IBM524298:IBM524301 ILI524298:ILI524301 IVE524298:IVE524301 JFA524298:JFA524301 JOW524298:JOW524301 JYS524298:JYS524301 KIO524298:KIO524301 KSK524298:KSK524301 LCG524298:LCG524301 LMC524298:LMC524301 LVY524298:LVY524301 MFU524298:MFU524301 MPQ524298:MPQ524301 MZM524298:MZM524301 NJI524298:NJI524301 NTE524298:NTE524301 ODA524298:ODA524301 OMW524298:OMW524301 OWS524298:OWS524301 PGO524298:PGO524301 PQK524298:PQK524301 QAG524298:QAG524301 QKC524298:QKC524301 QTY524298:QTY524301 RDU524298:RDU524301 RNQ524298:RNQ524301 RXM524298:RXM524301 SHI524298:SHI524301 SRE524298:SRE524301 TBA524298:TBA524301 TKW524298:TKW524301 TUS524298:TUS524301 UEO524298:UEO524301 UOK524298:UOK524301 UYG524298:UYG524301 VIC524298:VIC524301 VRY524298:VRY524301 WBU524298:WBU524301 WLQ524298:WLQ524301 WVM524298:WVM524301 E589834:E589837 JA589834:JA589837 SW589834:SW589837 ACS589834:ACS589837 AMO589834:AMO589837 AWK589834:AWK589837 BGG589834:BGG589837 BQC589834:BQC589837 BZY589834:BZY589837 CJU589834:CJU589837 CTQ589834:CTQ589837 DDM589834:DDM589837 DNI589834:DNI589837 DXE589834:DXE589837 EHA589834:EHA589837 EQW589834:EQW589837 FAS589834:FAS589837 FKO589834:FKO589837 FUK589834:FUK589837 GEG589834:GEG589837 GOC589834:GOC589837 GXY589834:GXY589837 HHU589834:HHU589837 HRQ589834:HRQ589837 IBM589834:IBM589837 ILI589834:ILI589837 IVE589834:IVE589837 JFA589834:JFA589837 JOW589834:JOW589837 JYS589834:JYS589837 KIO589834:KIO589837 KSK589834:KSK589837 LCG589834:LCG589837 LMC589834:LMC589837 LVY589834:LVY589837 MFU589834:MFU589837 MPQ589834:MPQ589837 MZM589834:MZM589837 NJI589834:NJI589837 NTE589834:NTE589837 ODA589834:ODA589837 OMW589834:OMW589837 OWS589834:OWS589837 PGO589834:PGO589837 PQK589834:PQK589837 QAG589834:QAG589837 QKC589834:QKC589837 QTY589834:QTY589837 RDU589834:RDU589837 RNQ589834:RNQ589837 RXM589834:RXM589837 SHI589834:SHI589837 SRE589834:SRE589837 TBA589834:TBA589837 TKW589834:TKW589837 TUS589834:TUS589837 UEO589834:UEO589837 UOK589834:UOK589837 UYG589834:UYG589837 VIC589834:VIC589837 VRY589834:VRY589837 WBU589834:WBU589837 WLQ589834:WLQ589837 WVM589834:WVM589837 E655370:E655373 JA655370:JA655373 SW655370:SW655373 ACS655370:ACS655373 AMO655370:AMO655373 AWK655370:AWK655373 BGG655370:BGG655373 BQC655370:BQC655373 BZY655370:BZY655373 CJU655370:CJU655373 CTQ655370:CTQ655373 DDM655370:DDM655373 DNI655370:DNI655373 DXE655370:DXE655373 EHA655370:EHA655373 EQW655370:EQW655373 FAS655370:FAS655373 FKO655370:FKO655373 FUK655370:FUK655373 GEG655370:GEG655373 GOC655370:GOC655373 GXY655370:GXY655373 HHU655370:HHU655373 HRQ655370:HRQ655373 IBM655370:IBM655373 ILI655370:ILI655373 IVE655370:IVE655373 JFA655370:JFA655373 JOW655370:JOW655373 JYS655370:JYS655373 KIO655370:KIO655373 KSK655370:KSK655373 LCG655370:LCG655373 LMC655370:LMC655373 LVY655370:LVY655373 MFU655370:MFU655373 MPQ655370:MPQ655373 MZM655370:MZM655373 NJI655370:NJI655373 NTE655370:NTE655373 ODA655370:ODA655373 OMW655370:OMW655373 OWS655370:OWS655373 PGO655370:PGO655373 PQK655370:PQK655373 QAG655370:QAG655373 QKC655370:QKC655373 QTY655370:QTY655373 RDU655370:RDU655373 RNQ655370:RNQ655373 RXM655370:RXM655373 SHI655370:SHI655373 SRE655370:SRE655373 TBA655370:TBA655373 TKW655370:TKW655373 TUS655370:TUS655373 UEO655370:UEO655373 UOK655370:UOK655373 UYG655370:UYG655373 VIC655370:VIC655373 VRY655370:VRY655373 WBU655370:WBU655373 WLQ655370:WLQ655373 WVM655370:WVM655373 E720906:E720909 JA720906:JA720909 SW720906:SW720909 ACS720906:ACS720909 AMO720906:AMO720909 AWK720906:AWK720909 BGG720906:BGG720909 BQC720906:BQC720909 BZY720906:BZY720909 CJU720906:CJU720909 CTQ720906:CTQ720909 DDM720906:DDM720909 DNI720906:DNI720909 DXE720906:DXE720909 EHA720906:EHA720909 EQW720906:EQW720909 FAS720906:FAS720909 FKO720906:FKO720909 FUK720906:FUK720909 GEG720906:GEG720909 GOC720906:GOC720909 GXY720906:GXY720909 HHU720906:HHU720909 HRQ720906:HRQ720909 IBM720906:IBM720909 ILI720906:ILI720909 IVE720906:IVE720909 JFA720906:JFA720909 JOW720906:JOW720909 JYS720906:JYS720909 KIO720906:KIO720909 KSK720906:KSK720909 LCG720906:LCG720909 LMC720906:LMC720909 LVY720906:LVY720909 MFU720906:MFU720909 MPQ720906:MPQ720909 MZM720906:MZM720909 NJI720906:NJI720909 NTE720906:NTE720909 ODA720906:ODA720909 OMW720906:OMW720909 OWS720906:OWS720909 PGO720906:PGO720909 PQK720906:PQK720909 QAG720906:QAG720909 QKC720906:QKC720909 QTY720906:QTY720909 RDU720906:RDU720909 RNQ720906:RNQ720909 RXM720906:RXM720909 SHI720906:SHI720909 SRE720906:SRE720909 TBA720906:TBA720909 TKW720906:TKW720909 TUS720906:TUS720909 UEO720906:UEO720909 UOK720906:UOK720909 UYG720906:UYG720909 VIC720906:VIC720909 VRY720906:VRY720909 WBU720906:WBU720909 WLQ720906:WLQ720909 WVM720906:WVM720909 E786442:E786445 JA786442:JA786445 SW786442:SW786445 ACS786442:ACS786445 AMO786442:AMO786445 AWK786442:AWK786445 BGG786442:BGG786445 BQC786442:BQC786445 BZY786442:BZY786445 CJU786442:CJU786445 CTQ786442:CTQ786445 DDM786442:DDM786445 DNI786442:DNI786445 DXE786442:DXE786445 EHA786442:EHA786445 EQW786442:EQW786445 FAS786442:FAS786445 FKO786442:FKO786445 FUK786442:FUK786445 GEG786442:GEG786445 GOC786442:GOC786445 GXY786442:GXY786445 HHU786442:HHU786445 HRQ786442:HRQ786445 IBM786442:IBM786445 ILI786442:ILI786445 IVE786442:IVE786445 JFA786442:JFA786445 JOW786442:JOW786445 JYS786442:JYS786445 KIO786442:KIO786445 KSK786442:KSK786445 LCG786442:LCG786445 LMC786442:LMC786445 LVY786442:LVY786445 MFU786442:MFU786445 MPQ786442:MPQ786445 MZM786442:MZM786445 NJI786442:NJI786445 NTE786442:NTE786445 ODA786442:ODA786445 OMW786442:OMW786445 OWS786442:OWS786445 PGO786442:PGO786445 PQK786442:PQK786445 QAG786442:QAG786445 QKC786442:QKC786445 QTY786442:QTY786445 RDU786442:RDU786445 RNQ786442:RNQ786445 RXM786442:RXM786445 SHI786442:SHI786445 SRE786442:SRE786445 TBA786442:TBA786445 TKW786442:TKW786445 TUS786442:TUS786445 UEO786442:UEO786445 UOK786442:UOK786445 UYG786442:UYG786445 VIC786442:VIC786445 VRY786442:VRY786445 WBU786442:WBU786445 WLQ786442:WLQ786445 WVM786442:WVM786445 E851978:E851981 JA851978:JA851981 SW851978:SW851981 ACS851978:ACS851981 AMO851978:AMO851981 AWK851978:AWK851981 BGG851978:BGG851981 BQC851978:BQC851981 BZY851978:BZY851981 CJU851978:CJU851981 CTQ851978:CTQ851981 DDM851978:DDM851981 DNI851978:DNI851981 DXE851978:DXE851981 EHA851978:EHA851981 EQW851978:EQW851981 FAS851978:FAS851981 FKO851978:FKO851981 FUK851978:FUK851981 GEG851978:GEG851981 GOC851978:GOC851981 GXY851978:GXY851981 HHU851978:HHU851981 HRQ851978:HRQ851981 IBM851978:IBM851981 ILI851978:ILI851981 IVE851978:IVE851981 JFA851978:JFA851981 JOW851978:JOW851981 JYS851978:JYS851981 KIO851978:KIO851981 KSK851978:KSK851981 LCG851978:LCG851981 LMC851978:LMC851981 LVY851978:LVY851981 MFU851978:MFU851981 MPQ851978:MPQ851981 MZM851978:MZM851981 NJI851978:NJI851981 NTE851978:NTE851981 ODA851978:ODA851981 OMW851978:OMW851981 OWS851978:OWS851981 PGO851978:PGO851981 PQK851978:PQK851981 QAG851978:QAG851981 QKC851978:QKC851981 QTY851978:QTY851981 RDU851978:RDU851981 RNQ851978:RNQ851981 RXM851978:RXM851981 SHI851978:SHI851981 SRE851978:SRE851981 TBA851978:TBA851981 TKW851978:TKW851981 TUS851978:TUS851981 UEO851978:UEO851981 UOK851978:UOK851981 UYG851978:UYG851981 VIC851978:VIC851981 VRY851978:VRY851981 WBU851978:WBU851981 WLQ851978:WLQ851981 WVM851978:WVM851981 E917514:E917517 JA917514:JA917517 SW917514:SW917517 ACS917514:ACS917517 AMO917514:AMO917517 AWK917514:AWK917517 BGG917514:BGG917517 BQC917514:BQC917517 BZY917514:BZY917517 CJU917514:CJU917517 CTQ917514:CTQ917517 DDM917514:DDM917517 DNI917514:DNI917517 DXE917514:DXE917517 EHA917514:EHA917517 EQW917514:EQW917517 FAS917514:FAS917517 FKO917514:FKO917517 FUK917514:FUK917517 GEG917514:GEG917517 GOC917514:GOC917517 GXY917514:GXY917517 HHU917514:HHU917517 HRQ917514:HRQ917517 IBM917514:IBM917517 ILI917514:ILI917517 IVE917514:IVE917517 JFA917514:JFA917517 JOW917514:JOW917517 JYS917514:JYS917517 KIO917514:KIO917517 KSK917514:KSK917517 LCG917514:LCG917517 LMC917514:LMC917517 LVY917514:LVY917517 MFU917514:MFU917517 MPQ917514:MPQ917517 MZM917514:MZM917517 NJI917514:NJI917517 NTE917514:NTE917517 ODA917514:ODA917517 OMW917514:OMW917517 OWS917514:OWS917517 PGO917514:PGO917517 PQK917514:PQK917517 QAG917514:QAG917517 QKC917514:QKC917517 QTY917514:QTY917517 RDU917514:RDU917517 RNQ917514:RNQ917517 RXM917514:RXM917517 SHI917514:SHI917517 SRE917514:SRE917517 TBA917514:TBA917517 TKW917514:TKW917517 TUS917514:TUS917517 UEO917514:UEO917517 UOK917514:UOK917517 UYG917514:UYG917517 VIC917514:VIC917517 VRY917514:VRY917517 WBU917514:WBU917517 WLQ917514:WLQ917517 WVM917514:WVM917517 E983050:E983053 JA983050:JA983053 SW983050:SW983053 ACS983050:ACS983053 AMO983050:AMO983053 AWK983050:AWK983053 BGG983050:BGG983053 BQC983050:BQC983053 BZY983050:BZY983053 CJU983050:CJU983053 CTQ983050:CTQ983053 DDM983050:DDM983053 DNI983050:DNI983053 DXE983050:DXE983053 EHA983050:EHA983053 EQW983050:EQW983053 FAS983050:FAS983053 FKO983050:FKO983053 FUK983050:FUK983053 GEG983050:GEG983053 GOC983050:GOC983053 GXY983050:GXY983053 HHU983050:HHU983053 HRQ983050:HRQ983053 IBM983050:IBM983053 ILI983050:ILI983053 IVE983050:IVE983053 JFA983050:JFA983053 JOW983050:JOW983053 JYS983050:JYS983053 KIO983050:KIO983053 KSK983050:KSK983053 LCG983050:LCG983053 LMC983050:LMC983053 LVY983050:LVY983053 MFU983050:MFU983053 MPQ983050:MPQ983053 MZM983050:MZM983053 NJI983050:NJI983053 NTE983050:NTE983053 ODA983050:ODA983053 OMW983050:OMW983053 OWS983050:OWS983053 PGO983050:PGO983053 PQK983050:PQK983053 QAG983050:QAG983053 QKC983050:QKC983053 QTY983050:QTY983053 RDU983050:RDU983053 RNQ983050:RNQ983053 RXM983050:RXM983053 SHI983050:SHI983053 SRE983050:SRE983053 TBA983050:TBA983053 TKW983050:TKW983053 TUS983050:TUS983053 UEO983050:UEO983053 UOK983050:UOK983053 UYG983050:UYG983053 VIC983050:VIC983053 VRY983050:VRY983053 WBU983050:WBU983053 WLQ983050:WLQ983053 WVM15:WVM39 WLQ15:WLQ39 WBU15:WBU39 VRY15:VRY39 VIC15:VIC39 UYG15:UYG39 UOK15:UOK39 UEO15:UEO39 TUS15:TUS39 TKW15:TKW39 TBA15:TBA39 SRE15:SRE39 SHI15:SHI39 RXM15:RXM39 RNQ15:RNQ39 RDU15:RDU39 QTY15:QTY39 QKC15:QKC39 QAG15:QAG39 PQK15:PQK39 PGO15:PGO39 OWS15:OWS39 OMW15:OMW39 ODA15:ODA39 NTE15:NTE39 NJI15:NJI39 MZM15:MZM39 MPQ15:MPQ39 MFU15:MFU39 LVY15:LVY39 LMC15:LMC39 LCG15:LCG39 KSK15:KSK39 KIO15:KIO39 JYS15:JYS39 JOW15:JOW39 JFA15:JFA39 IVE15:IVE39 ILI15:ILI39 IBM15:IBM39 HRQ15:HRQ39 HHU15:HHU39 GXY15:GXY39 GOC15:GOC39 GEG15:GEG39 FUK15:FUK39 FKO15:FKO39 FAS15:FAS39 EQW15:EQW39 EHA15:EHA39 DXE15:DXE39 DNI15:DNI39 DDM15:DDM39 CTQ15:CTQ39 CJU15:CJU39 BZY15:BZY39 BQC15:BQC39 BGG15:BGG39 AWK15:AWK39 AMO15:AMO39 ACS15:ACS39 SW15:SW39 SW41:SW133 ACS41:ACS133 AMO41:AMO133 AWK41:AWK133 BGG41:BGG133 BQC41:BQC133 BZY41:BZY133 CJU41:CJU133 CTQ41:CTQ133 DDM41:DDM133 DNI41:DNI133 DXE41:DXE133 EHA41:EHA133 EQW41:EQW133 FAS41:FAS133 FKO41:FKO133 FUK41:FUK133 GEG41:GEG133 GOC41:GOC133 GXY41:GXY133 HHU41:HHU133 HRQ41:HRQ133 IBM41:IBM133 ILI41:ILI133 IVE41:IVE133 JFA41:JFA133 JOW41:JOW133 JYS41:JYS133 KIO41:KIO133 KSK41:KSK133 LCG41:LCG133 LMC41:LMC133 LVY41:LVY133 MFU41:MFU133 MPQ41:MPQ133 MZM41:MZM133 NJI41:NJI133 NTE41:NTE133 ODA41:ODA133 OMW41:OMW133 OWS41:OWS133 PGO41:PGO133 PQK41:PQK133 QAG41:QAG133 QKC41:QKC133 QTY41:QTY133 RDU41:RDU133 RNQ41:RNQ133 RXM41:RXM133 SHI41:SHI133 SRE41:SRE133 TBA41:TBA133 TKW41:TKW133 TUS41:TUS133 UEO41:UEO133 UOK41:UOK133 UYG41:UYG133 VIC41:VIC133 VRY41:VRY133 WBU41:WBU133 WLQ41:WLQ133 WVM41:WVM133 JA41:JA133 E15:E150">
      <formula1>MajourGroup_List</formula1>
    </dataValidation>
    <dataValidation type="list" allowBlank="1" showInputMessage="1" showErrorMessage="1" sqref="H10:H13 JD10:JD13 SZ10:SZ13 ACV10:ACV13 AMR10:AMR13 AWN10:AWN13 BGJ10:BGJ13 BQF10:BQF13 CAB10:CAB13 CJX10:CJX13 CTT10:CTT13 DDP10:DDP13 DNL10:DNL13 DXH10:DXH13 EHD10:EHD13 EQZ10:EQZ13 FAV10:FAV13 FKR10:FKR13 FUN10:FUN13 GEJ10:GEJ13 GOF10:GOF13 GYB10:GYB13 HHX10:HHX13 HRT10:HRT13 IBP10:IBP13 ILL10:ILL13 IVH10:IVH13 JFD10:JFD13 JOZ10:JOZ13 JYV10:JYV13 KIR10:KIR13 KSN10:KSN13 LCJ10:LCJ13 LMF10:LMF13 LWB10:LWB13 MFX10:MFX13 MPT10:MPT13 MZP10:MZP13 NJL10:NJL13 NTH10:NTH13 ODD10:ODD13 OMZ10:OMZ13 OWV10:OWV13 PGR10:PGR13 PQN10:PQN13 QAJ10:QAJ13 QKF10:QKF13 QUB10:QUB13 RDX10:RDX13 RNT10:RNT13 RXP10:RXP13 SHL10:SHL13 SRH10:SRH13 TBD10:TBD13 TKZ10:TKZ13 TUV10:TUV13 UER10:UER13 UON10:UON13 UYJ10:UYJ13 VIF10:VIF13 VSB10:VSB13 WBX10:WBX13 WLT10:WLT13 WVP10:WVP13 H65546:H65549 JD65546:JD65549 SZ65546:SZ65549 ACV65546:ACV65549 AMR65546:AMR65549 AWN65546:AWN65549 BGJ65546:BGJ65549 BQF65546:BQF65549 CAB65546:CAB65549 CJX65546:CJX65549 CTT65546:CTT65549 DDP65546:DDP65549 DNL65546:DNL65549 DXH65546:DXH65549 EHD65546:EHD65549 EQZ65546:EQZ65549 FAV65546:FAV65549 FKR65546:FKR65549 FUN65546:FUN65549 GEJ65546:GEJ65549 GOF65546:GOF65549 GYB65546:GYB65549 HHX65546:HHX65549 HRT65546:HRT65549 IBP65546:IBP65549 ILL65546:ILL65549 IVH65546:IVH65549 JFD65546:JFD65549 JOZ65546:JOZ65549 JYV65546:JYV65549 KIR65546:KIR65549 KSN65546:KSN65549 LCJ65546:LCJ65549 LMF65546:LMF65549 LWB65546:LWB65549 MFX65546:MFX65549 MPT65546:MPT65549 MZP65546:MZP65549 NJL65546:NJL65549 NTH65546:NTH65549 ODD65546:ODD65549 OMZ65546:OMZ65549 OWV65546:OWV65549 PGR65546:PGR65549 PQN65546:PQN65549 QAJ65546:QAJ65549 QKF65546:QKF65549 QUB65546:QUB65549 RDX65546:RDX65549 RNT65546:RNT65549 RXP65546:RXP65549 SHL65546:SHL65549 SRH65546:SRH65549 TBD65546:TBD65549 TKZ65546:TKZ65549 TUV65546:TUV65549 UER65546:UER65549 UON65546:UON65549 UYJ65546:UYJ65549 VIF65546:VIF65549 VSB65546:VSB65549 WBX65546:WBX65549 WLT65546:WLT65549 WVP65546:WVP65549 H131082:H131085 JD131082:JD131085 SZ131082:SZ131085 ACV131082:ACV131085 AMR131082:AMR131085 AWN131082:AWN131085 BGJ131082:BGJ131085 BQF131082:BQF131085 CAB131082:CAB131085 CJX131082:CJX131085 CTT131082:CTT131085 DDP131082:DDP131085 DNL131082:DNL131085 DXH131082:DXH131085 EHD131082:EHD131085 EQZ131082:EQZ131085 FAV131082:FAV131085 FKR131082:FKR131085 FUN131082:FUN131085 GEJ131082:GEJ131085 GOF131082:GOF131085 GYB131082:GYB131085 HHX131082:HHX131085 HRT131082:HRT131085 IBP131082:IBP131085 ILL131082:ILL131085 IVH131082:IVH131085 JFD131082:JFD131085 JOZ131082:JOZ131085 JYV131082:JYV131085 KIR131082:KIR131085 KSN131082:KSN131085 LCJ131082:LCJ131085 LMF131082:LMF131085 LWB131082:LWB131085 MFX131082:MFX131085 MPT131082:MPT131085 MZP131082:MZP131085 NJL131082:NJL131085 NTH131082:NTH131085 ODD131082:ODD131085 OMZ131082:OMZ131085 OWV131082:OWV131085 PGR131082:PGR131085 PQN131082:PQN131085 QAJ131082:QAJ131085 QKF131082:QKF131085 QUB131082:QUB131085 RDX131082:RDX131085 RNT131082:RNT131085 RXP131082:RXP131085 SHL131082:SHL131085 SRH131082:SRH131085 TBD131082:TBD131085 TKZ131082:TKZ131085 TUV131082:TUV131085 UER131082:UER131085 UON131082:UON131085 UYJ131082:UYJ131085 VIF131082:VIF131085 VSB131082:VSB131085 WBX131082:WBX131085 WLT131082:WLT131085 WVP131082:WVP131085 H196618:H196621 JD196618:JD196621 SZ196618:SZ196621 ACV196618:ACV196621 AMR196618:AMR196621 AWN196618:AWN196621 BGJ196618:BGJ196621 BQF196618:BQF196621 CAB196618:CAB196621 CJX196618:CJX196621 CTT196618:CTT196621 DDP196618:DDP196621 DNL196618:DNL196621 DXH196618:DXH196621 EHD196618:EHD196621 EQZ196618:EQZ196621 FAV196618:FAV196621 FKR196618:FKR196621 FUN196618:FUN196621 GEJ196618:GEJ196621 GOF196618:GOF196621 GYB196618:GYB196621 HHX196618:HHX196621 HRT196618:HRT196621 IBP196618:IBP196621 ILL196618:ILL196621 IVH196618:IVH196621 JFD196618:JFD196621 JOZ196618:JOZ196621 JYV196618:JYV196621 KIR196618:KIR196621 KSN196618:KSN196621 LCJ196618:LCJ196621 LMF196618:LMF196621 LWB196618:LWB196621 MFX196618:MFX196621 MPT196618:MPT196621 MZP196618:MZP196621 NJL196618:NJL196621 NTH196618:NTH196621 ODD196618:ODD196621 OMZ196618:OMZ196621 OWV196618:OWV196621 PGR196618:PGR196621 PQN196618:PQN196621 QAJ196618:QAJ196621 QKF196618:QKF196621 QUB196618:QUB196621 RDX196618:RDX196621 RNT196618:RNT196621 RXP196618:RXP196621 SHL196618:SHL196621 SRH196618:SRH196621 TBD196618:TBD196621 TKZ196618:TKZ196621 TUV196618:TUV196621 UER196618:UER196621 UON196618:UON196621 UYJ196618:UYJ196621 VIF196618:VIF196621 VSB196618:VSB196621 WBX196618:WBX196621 WLT196618:WLT196621 WVP196618:WVP196621 H262154:H262157 JD262154:JD262157 SZ262154:SZ262157 ACV262154:ACV262157 AMR262154:AMR262157 AWN262154:AWN262157 BGJ262154:BGJ262157 BQF262154:BQF262157 CAB262154:CAB262157 CJX262154:CJX262157 CTT262154:CTT262157 DDP262154:DDP262157 DNL262154:DNL262157 DXH262154:DXH262157 EHD262154:EHD262157 EQZ262154:EQZ262157 FAV262154:FAV262157 FKR262154:FKR262157 FUN262154:FUN262157 GEJ262154:GEJ262157 GOF262154:GOF262157 GYB262154:GYB262157 HHX262154:HHX262157 HRT262154:HRT262157 IBP262154:IBP262157 ILL262154:ILL262157 IVH262154:IVH262157 JFD262154:JFD262157 JOZ262154:JOZ262157 JYV262154:JYV262157 KIR262154:KIR262157 KSN262154:KSN262157 LCJ262154:LCJ262157 LMF262154:LMF262157 LWB262154:LWB262157 MFX262154:MFX262157 MPT262154:MPT262157 MZP262154:MZP262157 NJL262154:NJL262157 NTH262154:NTH262157 ODD262154:ODD262157 OMZ262154:OMZ262157 OWV262154:OWV262157 PGR262154:PGR262157 PQN262154:PQN262157 QAJ262154:QAJ262157 QKF262154:QKF262157 QUB262154:QUB262157 RDX262154:RDX262157 RNT262154:RNT262157 RXP262154:RXP262157 SHL262154:SHL262157 SRH262154:SRH262157 TBD262154:TBD262157 TKZ262154:TKZ262157 TUV262154:TUV262157 UER262154:UER262157 UON262154:UON262157 UYJ262154:UYJ262157 VIF262154:VIF262157 VSB262154:VSB262157 WBX262154:WBX262157 WLT262154:WLT262157 WVP262154:WVP262157 H327690:H327693 JD327690:JD327693 SZ327690:SZ327693 ACV327690:ACV327693 AMR327690:AMR327693 AWN327690:AWN327693 BGJ327690:BGJ327693 BQF327690:BQF327693 CAB327690:CAB327693 CJX327690:CJX327693 CTT327690:CTT327693 DDP327690:DDP327693 DNL327690:DNL327693 DXH327690:DXH327693 EHD327690:EHD327693 EQZ327690:EQZ327693 FAV327690:FAV327693 FKR327690:FKR327693 FUN327690:FUN327693 GEJ327690:GEJ327693 GOF327690:GOF327693 GYB327690:GYB327693 HHX327690:HHX327693 HRT327690:HRT327693 IBP327690:IBP327693 ILL327690:ILL327693 IVH327690:IVH327693 JFD327690:JFD327693 JOZ327690:JOZ327693 JYV327690:JYV327693 KIR327690:KIR327693 KSN327690:KSN327693 LCJ327690:LCJ327693 LMF327690:LMF327693 LWB327690:LWB327693 MFX327690:MFX327693 MPT327690:MPT327693 MZP327690:MZP327693 NJL327690:NJL327693 NTH327690:NTH327693 ODD327690:ODD327693 OMZ327690:OMZ327693 OWV327690:OWV327693 PGR327690:PGR327693 PQN327690:PQN327693 QAJ327690:QAJ327693 QKF327690:QKF327693 QUB327690:QUB327693 RDX327690:RDX327693 RNT327690:RNT327693 RXP327690:RXP327693 SHL327690:SHL327693 SRH327690:SRH327693 TBD327690:TBD327693 TKZ327690:TKZ327693 TUV327690:TUV327693 UER327690:UER327693 UON327690:UON327693 UYJ327690:UYJ327693 VIF327690:VIF327693 VSB327690:VSB327693 WBX327690:WBX327693 WLT327690:WLT327693 WVP327690:WVP327693 H393226:H393229 JD393226:JD393229 SZ393226:SZ393229 ACV393226:ACV393229 AMR393226:AMR393229 AWN393226:AWN393229 BGJ393226:BGJ393229 BQF393226:BQF393229 CAB393226:CAB393229 CJX393226:CJX393229 CTT393226:CTT393229 DDP393226:DDP393229 DNL393226:DNL393229 DXH393226:DXH393229 EHD393226:EHD393229 EQZ393226:EQZ393229 FAV393226:FAV393229 FKR393226:FKR393229 FUN393226:FUN393229 GEJ393226:GEJ393229 GOF393226:GOF393229 GYB393226:GYB393229 HHX393226:HHX393229 HRT393226:HRT393229 IBP393226:IBP393229 ILL393226:ILL393229 IVH393226:IVH393229 JFD393226:JFD393229 JOZ393226:JOZ393229 JYV393226:JYV393229 KIR393226:KIR393229 KSN393226:KSN393229 LCJ393226:LCJ393229 LMF393226:LMF393229 LWB393226:LWB393229 MFX393226:MFX393229 MPT393226:MPT393229 MZP393226:MZP393229 NJL393226:NJL393229 NTH393226:NTH393229 ODD393226:ODD393229 OMZ393226:OMZ393229 OWV393226:OWV393229 PGR393226:PGR393229 PQN393226:PQN393229 QAJ393226:QAJ393229 QKF393226:QKF393229 QUB393226:QUB393229 RDX393226:RDX393229 RNT393226:RNT393229 RXP393226:RXP393229 SHL393226:SHL393229 SRH393226:SRH393229 TBD393226:TBD393229 TKZ393226:TKZ393229 TUV393226:TUV393229 UER393226:UER393229 UON393226:UON393229 UYJ393226:UYJ393229 VIF393226:VIF393229 VSB393226:VSB393229 WBX393226:WBX393229 WLT393226:WLT393229 WVP393226:WVP393229 H458762:H458765 JD458762:JD458765 SZ458762:SZ458765 ACV458762:ACV458765 AMR458762:AMR458765 AWN458762:AWN458765 BGJ458762:BGJ458765 BQF458762:BQF458765 CAB458762:CAB458765 CJX458762:CJX458765 CTT458762:CTT458765 DDP458762:DDP458765 DNL458762:DNL458765 DXH458762:DXH458765 EHD458762:EHD458765 EQZ458762:EQZ458765 FAV458762:FAV458765 FKR458762:FKR458765 FUN458762:FUN458765 GEJ458762:GEJ458765 GOF458762:GOF458765 GYB458762:GYB458765 HHX458762:HHX458765 HRT458762:HRT458765 IBP458762:IBP458765 ILL458762:ILL458765 IVH458762:IVH458765 JFD458762:JFD458765 JOZ458762:JOZ458765 JYV458762:JYV458765 KIR458762:KIR458765 KSN458762:KSN458765 LCJ458762:LCJ458765 LMF458762:LMF458765 LWB458762:LWB458765 MFX458762:MFX458765 MPT458762:MPT458765 MZP458762:MZP458765 NJL458762:NJL458765 NTH458762:NTH458765 ODD458762:ODD458765 OMZ458762:OMZ458765 OWV458762:OWV458765 PGR458762:PGR458765 PQN458762:PQN458765 QAJ458762:QAJ458765 QKF458762:QKF458765 QUB458762:QUB458765 RDX458762:RDX458765 RNT458762:RNT458765 RXP458762:RXP458765 SHL458762:SHL458765 SRH458762:SRH458765 TBD458762:TBD458765 TKZ458762:TKZ458765 TUV458762:TUV458765 UER458762:UER458765 UON458762:UON458765 UYJ458762:UYJ458765 VIF458762:VIF458765 VSB458762:VSB458765 WBX458762:WBX458765 WLT458762:WLT458765 WVP458762:WVP458765 H524298:H524301 JD524298:JD524301 SZ524298:SZ524301 ACV524298:ACV524301 AMR524298:AMR524301 AWN524298:AWN524301 BGJ524298:BGJ524301 BQF524298:BQF524301 CAB524298:CAB524301 CJX524298:CJX524301 CTT524298:CTT524301 DDP524298:DDP524301 DNL524298:DNL524301 DXH524298:DXH524301 EHD524298:EHD524301 EQZ524298:EQZ524301 FAV524298:FAV524301 FKR524298:FKR524301 FUN524298:FUN524301 GEJ524298:GEJ524301 GOF524298:GOF524301 GYB524298:GYB524301 HHX524298:HHX524301 HRT524298:HRT524301 IBP524298:IBP524301 ILL524298:ILL524301 IVH524298:IVH524301 JFD524298:JFD524301 JOZ524298:JOZ524301 JYV524298:JYV524301 KIR524298:KIR524301 KSN524298:KSN524301 LCJ524298:LCJ524301 LMF524298:LMF524301 LWB524298:LWB524301 MFX524298:MFX524301 MPT524298:MPT524301 MZP524298:MZP524301 NJL524298:NJL524301 NTH524298:NTH524301 ODD524298:ODD524301 OMZ524298:OMZ524301 OWV524298:OWV524301 PGR524298:PGR524301 PQN524298:PQN524301 QAJ524298:QAJ524301 QKF524298:QKF524301 QUB524298:QUB524301 RDX524298:RDX524301 RNT524298:RNT524301 RXP524298:RXP524301 SHL524298:SHL524301 SRH524298:SRH524301 TBD524298:TBD524301 TKZ524298:TKZ524301 TUV524298:TUV524301 UER524298:UER524301 UON524298:UON524301 UYJ524298:UYJ524301 VIF524298:VIF524301 VSB524298:VSB524301 WBX524298:WBX524301 WLT524298:WLT524301 WVP524298:WVP524301 H589834:H589837 JD589834:JD589837 SZ589834:SZ589837 ACV589834:ACV589837 AMR589834:AMR589837 AWN589834:AWN589837 BGJ589834:BGJ589837 BQF589834:BQF589837 CAB589834:CAB589837 CJX589834:CJX589837 CTT589834:CTT589837 DDP589834:DDP589837 DNL589834:DNL589837 DXH589834:DXH589837 EHD589834:EHD589837 EQZ589834:EQZ589837 FAV589834:FAV589837 FKR589834:FKR589837 FUN589834:FUN589837 GEJ589834:GEJ589837 GOF589834:GOF589837 GYB589834:GYB589837 HHX589834:HHX589837 HRT589834:HRT589837 IBP589834:IBP589837 ILL589834:ILL589837 IVH589834:IVH589837 JFD589834:JFD589837 JOZ589834:JOZ589837 JYV589834:JYV589837 KIR589834:KIR589837 KSN589834:KSN589837 LCJ589834:LCJ589837 LMF589834:LMF589837 LWB589834:LWB589837 MFX589834:MFX589837 MPT589834:MPT589837 MZP589834:MZP589837 NJL589834:NJL589837 NTH589834:NTH589837 ODD589834:ODD589837 OMZ589834:OMZ589837 OWV589834:OWV589837 PGR589834:PGR589837 PQN589834:PQN589837 QAJ589834:QAJ589837 QKF589834:QKF589837 QUB589834:QUB589837 RDX589834:RDX589837 RNT589834:RNT589837 RXP589834:RXP589837 SHL589834:SHL589837 SRH589834:SRH589837 TBD589834:TBD589837 TKZ589834:TKZ589837 TUV589834:TUV589837 UER589834:UER589837 UON589834:UON589837 UYJ589834:UYJ589837 VIF589834:VIF589837 VSB589834:VSB589837 WBX589834:WBX589837 WLT589834:WLT589837 WVP589834:WVP589837 H655370:H655373 JD655370:JD655373 SZ655370:SZ655373 ACV655370:ACV655373 AMR655370:AMR655373 AWN655370:AWN655373 BGJ655370:BGJ655373 BQF655370:BQF655373 CAB655370:CAB655373 CJX655370:CJX655373 CTT655370:CTT655373 DDP655370:DDP655373 DNL655370:DNL655373 DXH655370:DXH655373 EHD655370:EHD655373 EQZ655370:EQZ655373 FAV655370:FAV655373 FKR655370:FKR655373 FUN655370:FUN655373 GEJ655370:GEJ655373 GOF655370:GOF655373 GYB655370:GYB655373 HHX655370:HHX655373 HRT655370:HRT655373 IBP655370:IBP655373 ILL655370:ILL655373 IVH655370:IVH655373 JFD655370:JFD655373 JOZ655370:JOZ655373 JYV655370:JYV655373 KIR655370:KIR655373 KSN655370:KSN655373 LCJ655370:LCJ655373 LMF655370:LMF655373 LWB655370:LWB655373 MFX655370:MFX655373 MPT655370:MPT655373 MZP655370:MZP655373 NJL655370:NJL655373 NTH655370:NTH655373 ODD655370:ODD655373 OMZ655370:OMZ655373 OWV655370:OWV655373 PGR655370:PGR655373 PQN655370:PQN655373 QAJ655370:QAJ655373 QKF655370:QKF655373 QUB655370:QUB655373 RDX655370:RDX655373 RNT655370:RNT655373 RXP655370:RXP655373 SHL655370:SHL655373 SRH655370:SRH655373 TBD655370:TBD655373 TKZ655370:TKZ655373 TUV655370:TUV655373 UER655370:UER655373 UON655370:UON655373 UYJ655370:UYJ655373 VIF655370:VIF655373 VSB655370:VSB655373 WBX655370:WBX655373 WLT655370:WLT655373 WVP655370:WVP655373 H720906:H720909 JD720906:JD720909 SZ720906:SZ720909 ACV720906:ACV720909 AMR720906:AMR720909 AWN720906:AWN720909 BGJ720906:BGJ720909 BQF720906:BQF720909 CAB720906:CAB720909 CJX720906:CJX720909 CTT720906:CTT720909 DDP720906:DDP720909 DNL720906:DNL720909 DXH720906:DXH720909 EHD720906:EHD720909 EQZ720906:EQZ720909 FAV720906:FAV720909 FKR720906:FKR720909 FUN720906:FUN720909 GEJ720906:GEJ720909 GOF720906:GOF720909 GYB720906:GYB720909 HHX720906:HHX720909 HRT720906:HRT720909 IBP720906:IBP720909 ILL720906:ILL720909 IVH720906:IVH720909 JFD720906:JFD720909 JOZ720906:JOZ720909 JYV720906:JYV720909 KIR720906:KIR720909 KSN720906:KSN720909 LCJ720906:LCJ720909 LMF720906:LMF720909 LWB720906:LWB720909 MFX720906:MFX720909 MPT720906:MPT720909 MZP720906:MZP720909 NJL720906:NJL720909 NTH720906:NTH720909 ODD720906:ODD720909 OMZ720906:OMZ720909 OWV720906:OWV720909 PGR720906:PGR720909 PQN720906:PQN720909 QAJ720906:QAJ720909 QKF720906:QKF720909 QUB720906:QUB720909 RDX720906:RDX720909 RNT720906:RNT720909 RXP720906:RXP720909 SHL720906:SHL720909 SRH720906:SRH720909 TBD720906:TBD720909 TKZ720906:TKZ720909 TUV720906:TUV720909 UER720906:UER720909 UON720906:UON720909 UYJ720906:UYJ720909 VIF720906:VIF720909 VSB720906:VSB720909 WBX720906:WBX720909 WLT720906:WLT720909 WVP720906:WVP720909 H786442:H786445 JD786442:JD786445 SZ786442:SZ786445 ACV786442:ACV786445 AMR786442:AMR786445 AWN786442:AWN786445 BGJ786442:BGJ786445 BQF786442:BQF786445 CAB786442:CAB786445 CJX786442:CJX786445 CTT786442:CTT786445 DDP786442:DDP786445 DNL786442:DNL786445 DXH786442:DXH786445 EHD786442:EHD786445 EQZ786442:EQZ786445 FAV786442:FAV786445 FKR786442:FKR786445 FUN786442:FUN786445 GEJ786442:GEJ786445 GOF786442:GOF786445 GYB786442:GYB786445 HHX786442:HHX786445 HRT786442:HRT786445 IBP786442:IBP786445 ILL786442:ILL786445 IVH786442:IVH786445 JFD786442:JFD786445 JOZ786442:JOZ786445 JYV786442:JYV786445 KIR786442:KIR786445 KSN786442:KSN786445 LCJ786442:LCJ786445 LMF786442:LMF786445 LWB786442:LWB786445 MFX786442:MFX786445 MPT786442:MPT786445 MZP786442:MZP786445 NJL786442:NJL786445 NTH786442:NTH786445 ODD786442:ODD786445 OMZ786442:OMZ786445 OWV786442:OWV786445 PGR786442:PGR786445 PQN786442:PQN786445 QAJ786442:QAJ786445 QKF786442:QKF786445 QUB786442:QUB786445 RDX786442:RDX786445 RNT786442:RNT786445 RXP786442:RXP786445 SHL786442:SHL786445 SRH786442:SRH786445 TBD786442:TBD786445 TKZ786442:TKZ786445 TUV786442:TUV786445 UER786442:UER786445 UON786442:UON786445 UYJ786442:UYJ786445 VIF786442:VIF786445 VSB786442:VSB786445 WBX786442:WBX786445 WLT786442:WLT786445 WVP786442:WVP786445 H851978:H851981 JD851978:JD851981 SZ851978:SZ851981 ACV851978:ACV851981 AMR851978:AMR851981 AWN851978:AWN851981 BGJ851978:BGJ851981 BQF851978:BQF851981 CAB851978:CAB851981 CJX851978:CJX851981 CTT851978:CTT851981 DDP851978:DDP851981 DNL851978:DNL851981 DXH851978:DXH851981 EHD851978:EHD851981 EQZ851978:EQZ851981 FAV851978:FAV851981 FKR851978:FKR851981 FUN851978:FUN851981 GEJ851978:GEJ851981 GOF851978:GOF851981 GYB851978:GYB851981 HHX851978:HHX851981 HRT851978:HRT851981 IBP851978:IBP851981 ILL851978:ILL851981 IVH851978:IVH851981 JFD851978:JFD851981 JOZ851978:JOZ851981 JYV851978:JYV851981 KIR851978:KIR851981 KSN851978:KSN851981 LCJ851978:LCJ851981 LMF851978:LMF851981 LWB851978:LWB851981 MFX851978:MFX851981 MPT851978:MPT851981 MZP851978:MZP851981 NJL851978:NJL851981 NTH851978:NTH851981 ODD851978:ODD851981 OMZ851978:OMZ851981 OWV851978:OWV851981 PGR851978:PGR851981 PQN851978:PQN851981 QAJ851978:QAJ851981 QKF851978:QKF851981 QUB851978:QUB851981 RDX851978:RDX851981 RNT851978:RNT851981 RXP851978:RXP851981 SHL851978:SHL851981 SRH851978:SRH851981 TBD851978:TBD851981 TKZ851978:TKZ851981 TUV851978:TUV851981 UER851978:UER851981 UON851978:UON851981 UYJ851978:UYJ851981 VIF851978:VIF851981 VSB851978:VSB851981 WBX851978:WBX851981 WLT851978:WLT851981 WVP851978:WVP851981 H917514:H917517 JD917514:JD917517 SZ917514:SZ917517 ACV917514:ACV917517 AMR917514:AMR917517 AWN917514:AWN917517 BGJ917514:BGJ917517 BQF917514:BQF917517 CAB917514:CAB917517 CJX917514:CJX917517 CTT917514:CTT917517 DDP917514:DDP917517 DNL917514:DNL917517 DXH917514:DXH917517 EHD917514:EHD917517 EQZ917514:EQZ917517 FAV917514:FAV917517 FKR917514:FKR917517 FUN917514:FUN917517 GEJ917514:GEJ917517 GOF917514:GOF917517 GYB917514:GYB917517 HHX917514:HHX917517 HRT917514:HRT917517 IBP917514:IBP917517 ILL917514:ILL917517 IVH917514:IVH917517 JFD917514:JFD917517 JOZ917514:JOZ917517 JYV917514:JYV917517 KIR917514:KIR917517 KSN917514:KSN917517 LCJ917514:LCJ917517 LMF917514:LMF917517 LWB917514:LWB917517 MFX917514:MFX917517 MPT917514:MPT917517 MZP917514:MZP917517 NJL917514:NJL917517 NTH917514:NTH917517 ODD917514:ODD917517 OMZ917514:OMZ917517 OWV917514:OWV917517 PGR917514:PGR917517 PQN917514:PQN917517 QAJ917514:QAJ917517 QKF917514:QKF917517 QUB917514:QUB917517 RDX917514:RDX917517 RNT917514:RNT917517 RXP917514:RXP917517 SHL917514:SHL917517 SRH917514:SRH917517 TBD917514:TBD917517 TKZ917514:TKZ917517 TUV917514:TUV917517 UER917514:UER917517 UON917514:UON917517 UYJ917514:UYJ917517 VIF917514:VIF917517 VSB917514:VSB917517 WBX917514:WBX917517 WLT917514:WLT917517 WVP917514:WVP917517 H983050:H983053 JD983050:JD983053 SZ983050:SZ983053 ACV983050:ACV983053 AMR983050:AMR983053 AWN983050:AWN983053 BGJ983050:BGJ983053 BQF983050:BQF983053 CAB983050:CAB983053 CJX983050:CJX983053 CTT983050:CTT983053 DDP983050:DDP983053 DNL983050:DNL983053 DXH983050:DXH983053 EHD983050:EHD983053 EQZ983050:EQZ983053 FAV983050:FAV983053 FKR983050:FKR983053 FUN983050:FUN983053 GEJ983050:GEJ983053 GOF983050:GOF983053 GYB983050:GYB983053 HHX983050:HHX983053 HRT983050:HRT983053 IBP983050:IBP983053 ILL983050:ILL983053 IVH983050:IVH983053 JFD983050:JFD983053 JOZ983050:JOZ983053 JYV983050:JYV983053 KIR983050:KIR983053 KSN983050:KSN983053 LCJ983050:LCJ983053 LMF983050:LMF983053 LWB983050:LWB983053 MFX983050:MFX983053 MPT983050:MPT983053 MZP983050:MZP983053 NJL983050:NJL983053 NTH983050:NTH983053 ODD983050:ODD983053 OMZ983050:OMZ983053 OWV983050:OWV983053 PGR983050:PGR983053 PQN983050:PQN983053 QAJ983050:QAJ983053 QKF983050:QKF983053 QUB983050:QUB983053 RDX983050:RDX983053 RNT983050:RNT983053 RXP983050:RXP983053 SHL983050:SHL983053 SRH983050:SRH983053 TBD983050:TBD983053 TKZ983050:TKZ983053 TUV983050:TUV983053 UER983050:UER983053 UON983050:UON983053 UYJ983050:UYJ983053 VIF983050:VIF983053 VSB983050:VSB983053 WBX983050:WBX983053 WLT983050:WLT983053 WVP983050:WVP983053 WVP983066:WVP983173 JD26:JD39 H65562:H65669 JD65562:JD65669 SZ65562:SZ65669 ACV65562:ACV65669 AMR65562:AMR65669 AWN65562:AWN65669 BGJ65562:BGJ65669 BQF65562:BQF65669 CAB65562:CAB65669 CJX65562:CJX65669 CTT65562:CTT65669 DDP65562:DDP65669 DNL65562:DNL65669 DXH65562:DXH65669 EHD65562:EHD65669 EQZ65562:EQZ65669 FAV65562:FAV65669 FKR65562:FKR65669 FUN65562:FUN65669 GEJ65562:GEJ65669 GOF65562:GOF65669 GYB65562:GYB65669 HHX65562:HHX65669 HRT65562:HRT65669 IBP65562:IBP65669 ILL65562:ILL65669 IVH65562:IVH65669 JFD65562:JFD65669 JOZ65562:JOZ65669 JYV65562:JYV65669 KIR65562:KIR65669 KSN65562:KSN65669 LCJ65562:LCJ65669 LMF65562:LMF65669 LWB65562:LWB65669 MFX65562:MFX65669 MPT65562:MPT65669 MZP65562:MZP65669 NJL65562:NJL65669 NTH65562:NTH65669 ODD65562:ODD65669 OMZ65562:OMZ65669 OWV65562:OWV65669 PGR65562:PGR65669 PQN65562:PQN65669 QAJ65562:QAJ65669 QKF65562:QKF65669 QUB65562:QUB65669 RDX65562:RDX65669 RNT65562:RNT65669 RXP65562:RXP65669 SHL65562:SHL65669 SRH65562:SRH65669 TBD65562:TBD65669 TKZ65562:TKZ65669 TUV65562:TUV65669 UER65562:UER65669 UON65562:UON65669 UYJ65562:UYJ65669 VIF65562:VIF65669 VSB65562:VSB65669 WBX65562:WBX65669 WLT65562:WLT65669 WVP65562:WVP65669 H131098:H131205 JD131098:JD131205 SZ131098:SZ131205 ACV131098:ACV131205 AMR131098:AMR131205 AWN131098:AWN131205 BGJ131098:BGJ131205 BQF131098:BQF131205 CAB131098:CAB131205 CJX131098:CJX131205 CTT131098:CTT131205 DDP131098:DDP131205 DNL131098:DNL131205 DXH131098:DXH131205 EHD131098:EHD131205 EQZ131098:EQZ131205 FAV131098:FAV131205 FKR131098:FKR131205 FUN131098:FUN131205 GEJ131098:GEJ131205 GOF131098:GOF131205 GYB131098:GYB131205 HHX131098:HHX131205 HRT131098:HRT131205 IBP131098:IBP131205 ILL131098:ILL131205 IVH131098:IVH131205 JFD131098:JFD131205 JOZ131098:JOZ131205 JYV131098:JYV131205 KIR131098:KIR131205 KSN131098:KSN131205 LCJ131098:LCJ131205 LMF131098:LMF131205 LWB131098:LWB131205 MFX131098:MFX131205 MPT131098:MPT131205 MZP131098:MZP131205 NJL131098:NJL131205 NTH131098:NTH131205 ODD131098:ODD131205 OMZ131098:OMZ131205 OWV131098:OWV131205 PGR131098:PGR131205 PQN131098:PQN131205 QAJ131098:QAJ131205 QKF131098:QKF131205 QUB131098:QUB131205 RDX131098:RDX131205 RNT131098:RNT131205 RXP131098:RXP131205 SHL131098:SHL131205 SRH131098:SRH131205 TBD131098:TBD131205 TKZ131098:TKZ131205 TUV131098:TUV131205 UER131098:UER131205 UON131098:UON131205 UYJ131098:UYJ131205 VIF131098:VIF131205 VSB131098:VSB131205 WBX131098:WBX131205 WLT131098:WLT131205 WVP131098:WVP131205 H196634:H196741 JD196634:JD196741 SZ196634:SZ196741 ACV196634:ACV196741 AMR196634:AMR196741 AWN196634:AWN196741 BGJ196634:BGJ196741 BQF196634:BQF196741 CAB196634:CAB196741 CJX196634:CJX196741 CTT196634:CTT196741 DDP196634:DDP196741 DNL196634:DNL196741 DXH196634:DXH196741 EHD196634:EHD196741 EQZ196634:EQZ196741 FAV196634:FAV196741 FKR196634:FKR196741 FUN196634:FUN196741 GEJ196634:GEJ196741 GOF196634:GOF196741 GYB196634:GYB196741 HHX196634:HHX196741 HRT196634:HRT196741 IBP196634:IBP196741 ILL196634:ILL196741 IVH196634:IVH196741 JFD196634:JFD196741 JOZ196634:JOZ196741 JYV196634:JYV196741 KIR196634:KIR196741 KSN196634:KSN196741 LCJ196634:LCJ196741 LMF196634:LMF196741 LWB196634:LWB196741 MFX196634:MFX196741 MPT196634:MPT196741 MZP196634:MZP196741 NJL196634:NJL196741 NTH196634:NTH196741 ODD196634:ODD196741 OMZ196634:OMZ196741 OWV196634:OWV196741 PGR196634:PGR196741 PQN196634:PQN196741 QAJ196634:QAJ196741 QKF196634:QKF196741 QUB196634:QUB196741 RDX196634:RDX196741 RNT196634:RNT196741 RXP196634:RXP196741 SHL196634:SHL196741 SRH196634:SRH196741 TBD196634:TBD196741 TKZ196634:TKZ196741 TUV196634:TUV196741 UER196634:UER196741 UON196634:UON196741 UYJ196634:UYJ196741 VIF196634:VIF196741 VSB196634:VSB196741 WBX196634:WBX196741 WLT196634:WLT196741 WVP196634:WVP196741 H262170:H262277 JD262170:JD262277 SZ262170:SZ262277 ACV262170:ACV262277 AMR262170:AMR262277 AWN262170:AWN262277 BGJ262170:BGJ262277 BQF262170:BQF262277 CAB262170:CAB262277 CJX262170:CJX262277 CTT262170:CTT262277 DDP262170:DDP262277 DNL262170:DNL262277 DXH262170:DXH262277 EHD262170:EHD262277 EQZ262170:EQZ262277 FAV262170:FAV262277 FKR262170:FKR262277 FUN262170:FUN262277 GEJ262170:GEJ262277 GOF262170:GOF262277 GYB262170:GYB262277 HHX262170:HHX262277 HRT262170:HRT262277 IBP262170:IBP262277 ILL262170:ILL262277 IVH262170:IVH262277 JFD262170:JFD262277 JOZ262170:JOZ262277 JYV262170:JYV262277 KIR262170:KIR262277 KSN262170:KSN262277 LCJ262170:LCJ262277 LMF262170:LMF262277 LWB262170:LWB262277 MFX262170:MFX262277 MPT262170:MPT262277 MZP262170:MZP262277 NJL262170:NJL262277 NTH262170:NTH262277 ODD262170:ODD262277 OMZ262170:OMZ262277 OWV262170:OWV262277 PGR262170:PGR262277 PQN262170:PQN262277 QAJ262170:QAJ262277 QKF262170:QKF262277 QUB262170:QUB262277 RDX262170:RDX262277 RNT262170:RNT262277 RXP262170:RXP262277 SHL262170:SHL262277 SRH262170:SRH262277 TBD262170:TBD262277 TKZ262170:TKZ262277 TUV262170:TUV262277 UER262170:UER262277 UON262170:UON262277 UYJ262170:UYJ262277 VIF262170:VIF262277 VSB262170:VSB262277 WBX262170:WBX262277 WLT262170:WLT262277 WVP262170:WVP262277 H327706:H327813 JD327706:JD327813 SZ327706:SZ327813 ACV327706:ACV327813 AMR327706:AMR327813 AWN327706:AWN327813 BGJ327706:BGJ327813 BQF327706:BQF327813 CAB327706:CAB327813 CJX327706:CJX327813 CTT327706:CTT327813 DDP327706:DDP327813 DNL327706:DNL327813 DXH327706:DXH327813 EHD327706:EHD327813 EQZ327706:EQZ327813 FAV327706:FAV327813 FKR327706:FKR327813 FUN327706:FUN327813 GEJ327706:GEJ327813 GOF327706:GOF327813 GYB327706:GYB327813 HHX327706:HHX327813 HRT327706:HRT327813 IBP327706:IBP327813 ILL327706:ILL327813 IVH327706:IVH327813 JFD327706:JFD327813 JOZ327706:JOZ327813 JYV327706:JYV327813 KIR327706:KIR327813 KSN327706:KSN327813 LCJ327706:LCJ327813 LMF327706:LMF327813 LWB327706:LWB327813 MFX327706:MFX327813 MPT327706:MPT327813 MZP327706:MZP327813 NJL327706:NJL327813 NTH327706:NTH327813 ODD327706:ODD327813 OMZ327706:OMZ327813 OWV327706:OWV327813 PGR327706:PGR327813 PQN327706:PQN327813 QAJ327706:QAJ327813 QKF327706:QKF327813 QUB327706:QUB327813 RDX327706:RDX327813 RNT327706:RNT327813 RXP327706:RXP327813 SHL327706:SHL327813 SRH327706:SRH327813 TBD327706:TBD327813 TKZ327706:TKZ327813 TUV327706:TUV327813 UER327706:UER327813 UON327706:UON327813 UYJ327706:UYJ327813 VIF327706:VIF327813 VSB327706:VSB327813 WBX327706:WBX327813 WLT327706:WLT327813 WVP327706:WVP327813 H393242:H393349 JD393242:JD393349 SZ393242:SZ393349 ACV393242:ACV393349 AMR393242:AMR393349 AWN393242:AWN393349 BGJ393242:BGJ393349 BQF393242:BQF393349 CAB393242:CAB393349 CJX393242:CJX393349 CTT393242:CTT393349 DDP393242:DDP393349 DNL393242:DNL393349 DXH393242:DXH393349 EHD393242:EHD393349 EQZ393242:EQZ393349 FAV393242:FAV393349 FKR393242:FKR393349 FUN393242:FUN393349 GEJ393242:GEJ393349 GOF393242:GOF393349 GYB393242:GYB393349 HHX393242:HHX393349 HRT393242:HRT393349 IBP393242:IBP393349 ILL393242:ILL393349 IVH393242:IVH393349 JFD393242:JFD393349 JOZ393242:JOZ393349 JYV393242:JYV393349 KIR393242:KIR393349 KSN393242:KSN393349 LCJ393242:LCJ393349 LMF393242:LMF393349 LWB393242:LWB393349 MFX393242:MFX393349 MPT393242:MPT393349 MZP393242:MZP393349 NJL393242:NJL393349 NTH393242:NTH393349 ODD393242:ODD393349 OMZ393242:OMZ393349 OWV393242:OWV393349 PGR393242:PGR393349 PQN393242:PQN393349 QAJ393242:QAJ393349 QKF393242:QKF393349 QUB393242:QUB393349 RDX393242:RDX393349 RNT393242:RNT393349 RXP393242:RXP393349 SHL393242:SHL393349 SRH393242:SRH393349 TBD393242:TBD393349 TKZ393242:TKZ393349 TUV393242:TUV393349 UER393242:UER393349 UON393242:UON393349 UYJ393242:UYJ393349 VIF393242:VIF393349 VSB393242:VSB393349 WBX393242:WBX393349 WLT393242:WLT393349 WVP393242:WVP393349 H458778:H458885 JD458778:JD458885 SZ458778:SZ458885 ACV458778:ACV458885 AMR458778:AMR458885 AWN458778:AWN458885 BGJ458778:BGJ458885 BQF458778:BQF458885 CAB458778:CAB458885 CJX458778:CJX458885 CTT458778:CTT458885 DDP458778:DDP458885 DNL458778:DNL458885 DXH458778:DXH458885 EHD458778:EHD458885 EQZ458778:EQZ458885 FAV458778:FAV458885 FKR458778:FKR458885 FUN458778:FUN458885 GEJ458778:GEJ458885 GOF458778:GOF458885 GYB458778:GYB458885 HHX458778:HHX458885 HRT458778:HRT458885 IBP458778:IBP458885 ILL458778:ILL458885 IVH458778:IVH458885 JFD458778:JFD458885 JOZ458778:JOZ458885 JYV458778:JYV458885 KIR458778:KIR458885 KSN458778:KSN458885 LCJ458778:LCJ458885 LMF458778:LMF458885 LWB458778:LWB458885 MFX458778:MFX458885 MPT458778:MPT458885 MZP458778:MZP458885 NJL458778:NJL458885 NTH458778:NTH458885 ODD458778:ODD458885 OMZ458778:OMZ458885 OWV458778:OWV458885 PGR458778:PGR458885 PQN458778:PQN458885 QAJ458778:QAJ458885 QKF458778:QKF458885 QUB458778:QUB458885 RDX458778:RDX458885 RNT458778:RNT458885 RXP458778:RXP458885 SHL458778:SHL458885 SRH458778:SRH458885 TBD458778:TBD458885 TKZ458778:TKZ458885 TUV458778:TUV458885 UER458778:UER458885 UON458778:UON458885 UYJ458778:UYJ458885 VIF458778:VIF458885 VSB458778:VSB458885 WBX458778:WBX458885 WLT458778:WLT458885 WVP458778:WVP458885 H524314:H524421 JD524314:JD524421 SZ524314:SZ524421 ACV524314:ACV524421 AMR524314:AMR524421 AWN524314:AWN524421 BGJ524314:BGJ524421 BQF524314:BQF524421 CAB524314:CAB524421 CJX524314:CJX524421 CTT524314:CTT524421 DDP524314:DDP524421 DNL524314:DNL524421 DXH524314:DXH524421 EHD524314:EHD524421 EQZ524314:EQZ524421 FAV524314:FAV524421 FKR524314:FKR524421 FUN524314:FUN524421 GEJ524314:GEJ524421 GOF524314:GOF524421 GYB524314:GYB524421 HHX524314:HHX524421 HRT524314:HRT524421 IBP524314:IBP524421 ILL524314:ILL524421 IVH524314:IVH524421 JFD524314:JFD524421 JOZ524314:JOZ524421 JYV524314:JYV524421 KIR524314:KIR524421 KSN524314:KSN524421 LCJ524314:LCJ524421 LMF524314:LMF524421 LWB524314:LWB524421 MFX524314:MFX524421 MPT524314:MPT524421 MZP524314:MZP524421 NJL524314:NJL524421 NTH524314:NTH524421 ODD524314:ODD524421 OMZ524314:OMZ524421 OWV524314:OWV524421 PGR524314:PGR524421 PQN524314:PQN524421 QAJ524314:QAJ524421 QKF524314:QKF524421 QUB524314:QUB524421 RDX524314:RDX524421 RNT524314:RNT524421 RXP524314:RXP524421 SHL524314:SHL524421 SRH524314:SRH524421 TBD524314:TBD524421 TKZ524314:TKZ524421 TUV524314:TUV524421 UER524314:UER524421 UON524314:UON524421 UYJ524314:UYJ524421 VIF524314:VIF524421 VSB524314:VSB524421 WBX524314:WBX524421 WLT524314:WLT524421 WVP524314:WVP524421 H589850:H589957 JD589850:JD589957 SZ589850:SZ589957 ACV589850:ACV589957 AMR589850:AMR589957 AWN589850:AWN589957 BGJ589850:BGJ589957 BQF589850:BQF589957 CAB589850:CAB589957 CJX589850:CJX589957 CTT589850:CTT589957 DDP589850:DDP589957 DNL589850:DNL589957 DXH589850:DXH589957 EHD589850:EHD589957 EQZ589850:EQZ589957 FAV589850:FAV589957 FKR589850:FKR589957 FUN589850:FUN589957 GEJ589850:GEJ589957 GOF589850:GOF589957 GYB589850:GYB589957 HHX589850:HHX589957 HRT589850:HRT589957 IBP589850:IBP589957 ILL589850:ILL589957 IVH589850:IVH589957 JFD589850:JFD589957 JOZ589850:JOZ589957 JYV589850:JYV589957 KIR589850:KIR589957 KSN589850:KSN589957 LCJ589850:LCJ589957 LMF589850:LMF589957 LWB589850:LWB589957 MFX589850:MFX589957 MPT589850:MPT589957 MZP589850:MZP589957 NJL589850:NJL589957 NTH589850:NTH589957 ODD589850:ODD589957 OMZ589850:OMZ589957 OWV589850:OWV589957 PGR589850:PGR589957 PQN589850:PQN589957 QAJ589850:QAJ589957 QKF589850:QKF589957 QUB589850:QUB589957 RDX589850:RDX589957 RNT589850:RNT589957 RXP589850:RXP589957 SHL589850:SHL589957 SRH589850:SRH589957 TBD589850:TBD589957 TKZ589850:TKZ589957 TUV589850:TUV589957 UER589850:UER589957 UON589850:UON589957 UYJ589850:UYJ589957 VIF589850:VIF589957 VSB589850:VSB589957 WBX589850:WBX589957 WLT589850:WLT589957 WVP589850:WVP589957 H655386:H655493 JD655386:JD655493 SZ655386:SZ655493 ACV655386:ACV655493 AMR655386:AMR655493 AWN655386:AWN655493 BGJ655386:BGJ655493 BQF655386:BQF655493 CAB655386:CAB655493 CJX655386:CJX655493 CTT655386:CTT655493 DDP655386:DDP655493 DNL655386:DNL655493 DXH655386:DXH655493 EHD655386:EHD655493 EQZ655386:EQZ655493 FAV655386:FAV655493 FKR655386:FKR655493 FUN655386:FUN655493 GEJ655386:GEJ655493 GOF655386:GOF655493 GYB655386:GYB655493 HHX655386:HHX655493 HRT655386:HRT655493 IBP655386:IBP655493 ILL655386:ILL655493 IVH655386:IVH655493 JFD655386:JFD655493 JOZ655386:JOZ655493 JYV655386:JYV655493 KIR655386:KIR655493 KSN655386:KSN655493 LCJ655386:LCJ655493 LMF655386:LMF655493 LWB655386:LWB655493 MFX655386:MFX655493 MPT655386:MPT655493 MZP655386:MZP655493 NJL655386:NJL655493 NTH655386:NTH655493 ODD655386:ODD655493 OMZ655386:OMZ655493 OWV655386:OWV655493 PGR655386:PGR655493 PQN655386:PQN655493 QAJ655386:QAJ655493 QKF655386:QKF655493 QUB655386:QUB655493 RDX655386:RDX655493 RNT655386:RNT655493 RXP655386:RXP655493 SHL655386:SHL655493 SRH655386:SRH655493 TBD655386:TBD655493 TKZ655386:TKZ655493 TUV655386:TUV655493 UER655386:UER655493 UON655386:UON655493 UYJ655386:UYJ655493 VIF655386:VIF655493 VSB655386:VSB655493 WBX655386:WBX655493 WLT655386:WLT655493 WVP655386:WVP655493 H720922:H721029 JD720922:JD721029 SZ720922:SZ721029 ACV720922:ACV721029 AMR720922:AMR721029 AWN720922:AWN721029 BGJ720922:BGJ721029 BQF720922:BQF721029 CAB720922:CAB721029 CJX720922:CJX721029 CTT720922:CTT721029 DDP720922:DDP721029 DNL720922:DNL721029 DXH720922:DXH721029 EHD720922:EHD721029 EQZ720922:EQZ721029 FAV720922:FAV721029 FKR720922:FKR721029 FUN720922:FUN721029 GEJ720922:GEJ721029 GOF720922:GOF721029 GYB720922:GYB721029 HHX720922:HHX721029 HRT720922:HRT721029 IBP720922:IBP721029 ILL720922:ILL721029 IVH720922:IVH721029 JFD720922:JFD721029 JOZ720922:JOZ721029 JYV720922:JYV721029 KIR720922:KIR721029 KSN720922:KSN721029 LCJ720922:LCJ721029 LMF720922:LMF721029 LWB720922:LWB721029 MFX720922:MFX721029 MPT720922:MPT721029 MZP720922:MZP721029 NJL720922:NJL721029 NTH720922:NTH721029 ODD720922:ODD721029 OMZ720922:OMZ721029 OWV720922:OWV721029 PGR720922:PGR721029 PQN720922:PQN721029 QAJ720922:QAJ721029 QKF720922:QKF721029 QUB720922:QUB721029 RDX720922:RDX721029 RNT720922:RNT721029 RXP720922:RXP721029 SHL720922:SHL721029 SRH720922:SRH721029 TBD720922:TBD721029 TKZ720922:TKZ721029 TUV720922:TUV721029 UER720922:UER721029 UON720922:UON721029 UYJ720922:UYJ721029 VIF720922:VIF721029 VSB720922:VSB721029 WBX720922:WBX721029 WLT720922:WLT721029 WVP720922:WVP721029 H786458:H786565 JD786458:JD786565 SZ786458:SZ786565 ACV786458:ACV786565 AMR786458:AMR786565 AWN786458:AWN786565 BGJ786458:BGJ786565 BQF786458:BQF786565 CAB786458:CAB786565 CJX786458:CJX786565 CTT786458:CTT786565 DDP786458:DDP786565 DNL786458:DNL786565 DXH786458:DXH786565 EHD786458:EHD786565 EQZ786458:EQZ786565 FAV786458:FAV786565 FKR786458:FKR786565 FUN786458:FUN786565 GEJ786458:GEJ786565 GOF786458:GOF786565 GYB786458:GYB786565 HHX786458:HHX786565 HRT786458:HRT786565 IBP786458:IBP786565 ILL786458:ILL786565 IVH786458:IVH786565 JFD786458:JFD786565 JOZ786458:JOZ786565 JYV786458:JYV786565 KIR786458:KIR786565 KSN786458:KSN786565 LCJ786458:LCJ786565 LMF786458:LMF786565 LWB786458:LWB786565 MFX786458:MFX786565 MPT786458:MPT786565 MZP786458:MZP786565 NJL786458:NJL786565 NTH786458:NTH786565 ODD786458:ODD786565 OMZ786458:OMZ786565 OWV786458:OWV786565 PGR786458:PGR786565 PQN786458:PQN786565 QAJ786458:QAJ786565 QKF786458:QKF786565 QUB786458:QUB786565 RDX786458:RDX786565 RNT786458:RNT786565 RXP786458:RXP786565 SHL786458:SHL786565 SRH786458:SRH786565 TBD786458:TBD786565 TKZ786458:TKZ786565 TUV786458:TUV786565 UER786458:UER786565 UON786458:UON786565 UYJ786458:UYJ786565 VIF786458:VIF786565 VSB786458:VSB786565 WBX786458:WBX786565 WLT786458:WLT786565 WVP786458:WVP786565 H851994:H852101 JD851994:JD852101 SZ851994:SZ852101 ACV851994:ACV852101 AMR851994:AMR852101 AWN851994:AWN852101 BGJ851994:BGJ852101 BQF851994:BQF852101 CAB851994:CAB852101 CJX851994:CJX852101 CTT851994:CTT852101 DDP851994:DDP852101 DNL851994:DNL852101 DXH851994:DXH852101 EHD851994:EHD852101 EQZ851994:EQZ852101 FAV851994:FAV852101 FKR851994:FKR852101 FUN851994:FUN852101 GEJ851994:GEJ852101 GOF851994:GOF852101 GYB851994:GYB852101 HHX851994:HHX852101 HRT851994:HRT852101 IBP851994:IBP852101 ILL851994:ILL852101 IVH851994:IVH852101 JFD851994:JFD852101 JOZ851994:JOZ852101 JYV851994:JYV852101 KIR851994:KIR852101 KSN851994:KSN852101 LCJ851994:LCJ852101 LMF851994:LMF852101 LWB851994:LWB852101 MFX851994:MFX852101 MPT851994:MPT852101 MZP851994:MZP852101 NJL851994:NJL852101 NTH851994:NTH852101 ODD851994:ODD852101 OMZ851994:OMZ852101 OWV851994:OWV852101 PGR851994:PGR852101 PQN851994:PQN852101 QAJ851994:QAJ852101 QKF851994:QKF852101 QUB851994:QUB852101 RDX851994:RDX852101 RNT851994:RNT852101 RXP851994:RXP852101 SHL851994:SHL852101 SRH851994:SRH852101 TBD851994:TBD852101 TKZ851994:TKZ852101 TUV851994:TUV852101 UER851994:UER852101 UON851994:UON852101 UYJ851994:UYJ852101 VIF851994:VIF852101 VSB851994:VSB852101 WBX851994:WBX852101 WLT851994:WLT852101 WVP851994:WVP852101 H917530:H917637 JD917530:JD917637 SZ917530:SZ917637 ACV917530:ACV917637 AMR917530:AMR917637 AWN917530:AWN917637 BGJ917530:BGJ917637 BQF917530:BQF917637 CAB917530:CAB917637 CJX917530:CJX917637 CTT917530:CTT917637 DDP917530:DDP917637 DNL917530:DNL917637 DXH917530:DXH917637 EHD917530:EHD917637 EQZ917530:EQZ917637 FAV917530:FAV917637 FKR917530:FKR917637 FUN917530:FUN917637 GEJ917530:GEJ917637 GOF917530:GOF917637 GYB917530:GYB917637 HHX917530:HHX917637 HRT917530:HRT917637 IBP917530:IBP917637 ILL917530:ILL917637 IVH917530:IVH917637 JFD917530:JFD917637 JOZ917530:JOZ917637 JYV917530:JYV917637 KIR917530:KIR917637 KSN917530:KSN917637 LCJ917530:LCJ917637 LMF917530:LMF917637 LWB917530:LWB917637 MFX917530:MFX917637 MPT917530:MPT917637 MZP917530:MZP917637 NJL917530:NJL917637 NTH917530:NTH917637 ODD917530:ODD917637 OMZ917530:OMZ917637 OWV917530:OWV917637 PGR917530:PGR917637 PQN917530:PQN917637 QAJ917530:QAJ917637 QKF917530:QKF917637 QUB917530:QUB917637 RDX917530:RDX917637 RNT917530:RNT917637 RXP917530:RXP917637 SHL917530:SHL917637 SRH917530:SRH917637 TBD917530:TBD917637 TKZ917530:TKZ917637 TUV917530:TUV917637 UER917530:UER917637 UON917530:UON917637 UYJ917530:UYJ917637 VIF917530:VIF917637 VSB917530:VSB917637 WBX917530:WBX917637 WLT917530:WLT917637 WVP917530:WVP917637 H983066:H983173 JD983066:JD983173 SZ983066:SZ983173 ACV983066:ACV983173 AMR983066:AMR983173 AWN983066:AWN983173 BGJ983066:BGJ983173 BQF983066:BQF983173 CAB983066:CAB983173 CJX983066:CJX983173 CTT983066:CTT983173 DDP983066:DDP983173 DNL983066:DNL983173 DXH983066:DXH983173 EHD983066:EHD983173 EQZ983066:EQZ983173 FAV983066:FAV983173 FKR983066:FKR983173 FUN983066:FUN983173 GEJ983066:GEJ983173 GOF983066:GOF983173 GYB983066:GYB983173 HHX983066:HHX983173 HRT983066:HRT983173 IBP983066:IBP983173 ILL983066:ILL983173 IVH983066:IVH983173 JFD983066:JFD983173 JOZ983066:JOZ983173 JYV983066:JYV983173 KIR983066:KIR983173 KSN983066:KSN983173 LCJ983066:LCJ983173 LMF983066:LMF983173 LWB983066:LWB983173 MFX983066:MFX983173 MPT983066:MPT983173 MZP983066:MZP983173 NJL983066:NJL983173 NTH983066:NTH983173 ODD983066:ODD983173 OMZ983066:OMZ983173 OWV983066:OWV983173 PGR983066:PGR983173 PQN983066:PQN983173 QAJ983066:QAJ983173 QKF983066:QKF983173 QUB983066:QUB983173 RDX983066:RDX983173 RNT983066:RNT983173 RXP983066:RXP983173 SHL983066:SHL983173 SRH983066:SRH983173 TBD983066:TBD983173 TKZ983066:TKZ983173 TUV983066:TUV983173 UER983066:UER983173 UON983066:UON983173 UYJ983066:UYJ983173 VIF983066:VIF983173 VSB983066:VSB983173 WBX983066:WBX983173 WLT983066:WLT983173 WVP26:WVP39 WLT26:WLT39 WBX26:WBX39 VSB26:VSB39 VIF26:VIF39 UYJ26:UYJ39 UON26:UON39 UER26:UER39 TUV26:TUV39 TKZ26:TKZ39 TBD26:TBD39 SRH26:SRH39 SHL26:SHL39 RXP26:RXP39 RNT26:RNT39 RDX26:RDX39 QUB26:QUB39 QKF26:QKF39 QAJ26:QAJ39 PQN26:PQN39 PGR26:PGR39 OWV26:OWV39 OMZ26:OMZ39 ODD26:ODD39 NTH26:NTH39 NJL26:NJL39 MZP26:MZP39 MPT26:MPT39 MFX26:MFX39 LWB26:LWB39 LMF26:LMF39 LCJ26:LCJ39 KSN26:KSN39 KIR26:KIR39 JYV26:JYV39 JOZ26:JOZ39 JFD26:JFD39 IVH26:IVH39 ILL26:ILL39 IBP26:IBP39 HRT26:HRT39 HHX26:HHX39 GYB26:GYB39 GOF26:GOF39 GEJ26:GEJ39 FUN26:FUN39 FKR26:FKR39 FAV26:FAV39 EQZ26:EQZ39 EHD26:EHD39 DXH26:DXH39 DNL26:DNL39 DDP26:DDP39 CTT26:CTT39 CJX26:CJX39 CAB26:CAB39 BQF26:BQF39 BGJ26:BGJ39 AWN26:AWN39 AMR26:AMR39 ACV26:ACV39 SZ26:SZ39 SZ41:SZ133 ACV41:ACV133 AMR41:AMR133 AWN41:AWN133 BGJ41:BGJ133 BQF41:BQF133 CAB41:CAB133 CJX41:CJX133 CTT41:CTT133 DDP41:DDP133 DNL41:DNL133 DXH41:DXH133 EHD41:EHD133 EQZ41:EQZ133 FAV41:FAV133 FKR41:FKR133 FUN41:FUN133 GEJ41:GEJ133 GOF41:GOF133 GYB41:GYB133 HHX41:HHX133 HRT41:HRT133 IBP41:IBP133 ILL41:ILL133 IVH41:IVH133 JFD41:JFD133 JOZ41:JOZ133 JYV41:JYV133 KIR41:KIR133 KSN41:KSN133 LCJ41:LCJ133 LMF41:LMF133 LWB41:LWB133 MFX41:MFX133 MPT41:MPT133 MZP41:MZP133 NJL41:NJL133 NTH41:NTH133 ODD41:ODD133 OMZ41:OMZ133 OWV41:OWV133 PGR41:PGR133 PQN41:PQN133 QAJ41:QAJ133 QKF41:QKF133 QUB41:QUB133 RDX41:RDX133 RNT41:RNT133 RXP41:RXP133 SHL41:SHL133 SRH41:SRH133 TBD41:TBD133 TKZ41:TKZ133 TUV41:TUV133 UER41:UER133 UON41:UON133 UYJ41:UYJ133 VIF41:VIF133 VSB41:VSB133 WBX41:WBX133 WLT41:WLT133 WVP41:WVP133 JD41:JD133 H26:H150">
      <formula1>PAPER_TYPE</formula1>
    </dataValidation>
    <dataValidation type="list" allowBlank="1" showInputMessage="1" showErrorMessage="1" sqref="F10:F13 JB10:JB13 SX10:SX13 ACT10:ACT13 AMP10:AMP13 AWL10:AWL13 BGH10:BGH13 BQD10:BQD13 BZZ10:BZZ13 CJV10:CJV13 CTR10:CTR13 DDN10:DDN13 DNJ10:DNJ13 DXF10:DXF13 EHB10:EHB13 EQX10:EQX13 FAT10:FAT13 FKP10:FKP13 FUL10:FUL13 GEH10:GEH13 GOD10:GOD13 GXZ10:GXZ13 HHV10:HHV13 HRR10:HRR13 IBN10:IBN13 ILJ10:ILJ13 IVF10:IVF13 JFB10:JFB13 JOX10:JOX13 JYT10:JYT13 KIP10:KIP13 KSL10:KSL13 LCH10:LCH13 LMD10:LMD13 LVZ10:LVZ13 MFV10:MFV13 MPR10:MPR13 MZN10:MZN13 NJJ10:NJJ13 NTF10:NTF13 ODB10:ODB13 OMX10:OMX13 OWT10:OWT13 PGP10:PGP13 PQL10:PQL13 QAH10:QAH13 QKD10:QKD13 QTZ10:QTZ13 RDV10:RDV13 RNR10:RNR13 RXN10:RXN13 SHJ10:SHJ13 SRF10:SRF13 TBB10:TBB13 TKX10:TKX13 TUT10:TUT13 UEP10:UEP13 UOL10:UOL13 UYH10:UYH13 VID10:VID13 VRZ10:VRZ13 WBV10:WBV13 WLR10:WLR13 WVN10:WVN13 F65546:F65549 JB65546:JB65549 SX65546:SX65549 ACT65546:ACT65549 AMP65546:AMP65549 AWL65546:AWL65549 BGH65546:BGH65549 BQD65546:BQD65549 BZZ65546:BZZ65549 CJV65546:CJV65549 CTR65546:CTR65549 DDN65546:DDN65549 DNJ65546:DNJ65549 DXF65546:DXF65549 EHB65546:EHB65549 EQX65546:EQX65549 FAT65546:FAT65549 FKP65546:FKP65549 FUL65546:FUL65549 GEH65546:GEH65549 GOD65546:GOD65549 GXZ65546:GXZ65549 HHV65546:HHV65549 HRR65546:HRR65549 IBN65546:IBN65549 ILJ65546:ILJ65549 IVF65546:IVF65549 JFB65546:JFB65549 JOX65546:JOX65549 JYT65546:JYT65549 KIP65546:KIP65549 KSL65546:KSL65549 LCH65546:LCH65549 LMD65546:LMD65549 LVZ65546:LVZ65549 MFV65546:MFV65549 MPR65546:MPR65549 MZN65546:MZN65549 NJJ65546:NJJ65549 NTF65546:NTF65549 ODB65546:ODB65549 OMX65546:OMX65549 OWT65546:OWT65549 PGP65546:PGP65549 PQL65546:PQL65549 QAH65546:QAH65549 QKD65546:QKD65549 QTZ65546:QTZ65549 RDV65546:RDV65549 RNR65546:RNR65549 RXN65546:RXN65549 SHJ65546:SHJ65549 SRF65546:SRF65549 TBB65546:TBB65549 TKX65546:TKX65549 TUT65546:TUT65549 UEP65546:UEP65549 UOL65546:UOL65549 UYH65546:UYH65549 VID65546:VID65549 VRZ65546:VRZ65549 WBV65546:WBV65549 WLR65546:WLR65549 WVN65546:WVN65549 F131082:F131085 JB131082:JB131085 SX131082:SX131085 ACT131082:ACT131085 AMP131082:AMP131085 AWL131082:AWL131085 BGH131082:BGH131085 BQD131082:BQD131085 BZZ131082:BZZ131085 CJV131082:CJV131085 CTR131082:CTR131085 DDN131082:DDN131085 DNJ131082:DNJ131085 DXF131082:DXF131085 EHB131082:EHB131085 EQX131082:EQX131085 FAT131082:FAT131085 FKP131082:FKP131085 FUL131082:FUL131085 GEH131082:GEH131085 GOD131082:GOD131085 GXZ131082:GXZ131085 HHV131082:HHV131085 HRR131082:HRR131085 IBN131082:IBN131085 ILJ131082:ILJ131085 IVF131082:IVF131085 JFB131082:JFB131085 JOX131082:JOX131085 JYT131082:JYT131085 KIP131082:KIP131085 KSL131082:KSL131085 LCH131082:LCH131085 LMD131082:LMD131085 LVZ131082:LVZ131085 MFV131082:MFV131085 MPR131082:MPR131085 MZN131082:MZN131085 NJJ131082:NJJ131085 NTF131082:NTF131085 ODB131082:ODB131085 OMX131082:OMX131085 OWT131082:OWT131085 PGP131082:PGP131085 PQL131082:PQL131085 QAH131082:QAH131085 QKD131082:QKD131085 QTZ131082:QTZ131085 RDV131082:RDV131085 RNR131082:RNR131085 RXN131082:RXN131085 SHJ131082:SHJ131085 SRF131082:SRF131085 TBB131082:TBB131085 TKX131082:TKX131085 TUT131082:TUT131085 UEP131082:UEP131085 UOL131082:UOL131085 UYH131082:UYH131085 VID131082:VID131085 VRZ131082:VRZ131085 WBV131082:WBV131085 WLR131082:WLR131085 WVN131082:WVN131085 F196618:F196621 JB196618:JB196621 SX196618:SX196621 ACT196618:ACT196621 AMP196618:AMP196621 AWL196618:AWL196621 BGH196618:BGH196621 BQD196618:BQD196621 BZZ196618:BZZ196621 CJV196618:CJV196621 CTR196618:CTR196621 DDN196618:DDN196621 DNJ196618:DNJ196621 DXF196618:DXF196621 EHB196618:EHB196621 EQX196618:EQX196621 FAT196618:FAT196621 FKP196618:FKP196621 FUL196618:FUL196621 GEH196618:GEH196621 GOD196618:GOD196621 GXZ196618:GXZ196621 HHV196618:HHV196621 HRR196618:HRR196621 IBN196618:IBN196621 ILJ196618:ILJ196621 IVF196618:IVF196621 JFB196618:JFB196621 JOX196618:JOX196621 JYT196618:JYT196621 KIP196618:KIP196621 KSL196618:KSL196621 LCH196618:LCH196621 LMD196618:LMD196621 LVZ196618:LVZ196621 MFV196618:MFV196621 MPR196618:MPR196621 MZN196618:MZN196621 NJJ196618:NJJ196621 NTF196618:NTF196621 ODB196618:ODB196621 OMX196618:OMX196621 OWT196618:OWT196621 PGP196618:PGP196621 PQL196618:PQL196621 QAH196618:QAH196621 QKD196618:QKD196621 QTZ196618:QTZ196621 RDV196618:RDV196621 RNR196618:RNR196621 RXN196618:RXN196621 SHJ196618:SHJ196621 SRF196618:SRF196621 TBB196618:TBB196621 TKX196618:TKX196621 TUT196618:TUT196621 UEP196618:UEP196621 UOL196618:UOL196621 UYH196618:UYH196621 VID196618:VID196621 VRZ196618:VRZ196621 WBV196618:WBV196621 WLR196618:WLR196621 WVN196618:WVN196621 F262154:F262157 JB262154:JB262157 SX262154:SX262157 ACT262154:ACT262157 AMP262154:AMP262157 AWL262154:AWL262157 BGH262154:BGH262157 BQD262154:BQD262157 BZZ262154:BZZ262157 CJV262154:CJV262157 CTR262154:CTR262157 DDN262154:DDN262157 DNJ262154:DNJ262157 DXF262154:DXF262157 EHB262154:EHB262157 EQX262154:EQX262157 FAT262154:FAT262157 FKP262154:FKP262157 FUL262154:FUL262157 GEH262154:GEH262157 GOD262154:GOD262157 GXZ262154:GXZ262157 HHV262154:HHV262157 HRR262154:HRR262157 IBN262154:IBN262157 ILJ262154:ILJ262157 IVF262154:IVF262157 JFB262154:JFB262157 JOX262154:JOX262157 JYT262154:JYT262157 KIP262154:KIP262157 KSL262154:KSL262157 LCH262154:LCH262157 LMD262154:LMD262157 LVZ262154:LVZ262157 MFV262154:MFV262157 MPR262154:MPR262157 MZN262154:MZN262157 NJJ262154:NJJ262157 NTF262154:NTF262157 ODB262154:ODB262157 OMX262154:OMX262157 OWT262154:OWT262157 PGP262154:PGP262157 PQL262154:PQL262157 QAH262154:QAH262157 QKD262154:QKD262157 QTZ262154:QTZ262157 RDV262154:RDV262157 RNR262154:RNR262157 RXN262154:RXN262157 SHJ262154:SHJ262157 SRF262154:SRF262157 TBB262154:TBB262157 TKX262154:TKX262157 TUT262154:TUT262157 UEP262154:UEP262157 UOL262154:UOL262157 UYH262154:UYH262157 VID262154:VID262157 VRZ262154:VRZ262157 WBV262154:WBV262157 WLR262154:WLR262157 WVN262154:WVN262157 F327690:F327693 JB327690:JB327693 SX327690:SX327693 ACT327690:ACT327693 AMP327690:AMP327693 AWL327690:AWL327693 BGH327690:BGH327693 BQD327690:BQD327693 BZZ327690:BZZ327693 CJV327690:CJV327693 CTR327690:CTR327693 DDN327690:DDN327693 DNJ327690:DNJ327693 DXF327690:DXF327693 EHB327690:EHB327693 EQX327690:EQX327693 FAT327690:FAT327693 FKP327690:FKP327693 FUL327690:FUL327693 GEH327690:GEH327693 GOD327690:GOD327693 GXZ327690:GXZ327693 HHV327690:HHV327693 HRR327690:HRR327693 IBN327690:IBN327693 ILJ327690:ILJ327693 IVF327690:IVF327693 JFB327690:JFB327693 JOX327690:JOX327693 JYT327690:JYT327693 KIP327690:KIP327693 KSL327690:KSL327693 LCH327690:LCH327693 LMD327690:LMD327693 LVZ327690:LVZ327693 MFV327690:MFV327693 MPR327690:MPR327693 MZN327690:MZN327693 NJJ327690:NJJ327693 NTF327690:NTF327693 ODB327690:ODB327693 OMX327690:OMX327693 OWT327690:OWT327693 PGP327690:PGP327693 PQL327690:PQL327693 QAH327690:QAH327693 QKD327690:QKD327693 QTZ327690:QTZ327693 RDV327690:RDV327693 RNR327690:RNR327693 RXN327690:RXN327693 SHJ327690:SHJ327693 SRF327690:SRF327693 TBB327690:TBB327693 TKX327690:TKX327693 TUT327690:TUT327693 UEP327690:UEP327693 UOL327690:UOL327693 UYH327690:UYH327693 VID327690:VID327693 VRZ327690:VRZ327693 WBV327690:WBV327693 WLR327690:WLR327693 WVN327690:WVN327693 F393226:F393229 JB393226:JB393229 SX393226:SX393229 ACT393226:ACT393229 AMP393226:AMP393229 AWL393226:AWL393229 BGH393226:BGH393229 BQD393226:BQD393229 BZZ393226:BZZ393229 CJV393226:CJV393229 CTR393226:CTR393229 DDN393226:DDN393229 DNJ393226:DNJ393229 DXF393226:DXF393229 EHB393226:EHB393229 EQX393226:EQX393229 FAT393226:FAT393229 FKP393226:FKP393229 FUL393226:FUL393229 GEH393226:GEH393229 GOD393226:GOD393229 GXZ393226:GXZ393229 HHV393226:HHV393229 HRR393226:HRR393229 IBN393226:IBN393229 ILJ393226:ILJ393229 IVF393226:IVF393229 JFB393226:JFB393229 JOX393226:JOX393229 JYT393226:JYT393229 KIP393226:KIP393229 KSL393226:KSL393229 LCH393226:LCH393229 LMD393226:LMD393229 LVZ393226:LVZ393229 MFV393226:MFV393229 MPR393226:MPR393229 MZN393226:MZN393229 NJJ393226:NJJ393229 NTF393226:NTF393229 ODB393226:ODB393229 OMX393226:OMX393229 OWT393226:OWT393229 PGP393226:PGP393229 PQL393226:PQL393229 QAH393226:QAH393229 QKD393226:QKD393229 QTZ393226:QTZ393229 RDV393226:RDV393229 RNR393226:RNR393229 RXN393226:RXN393229 SHJ393226:SHJ393229 SRF393226:SRF393229 TBB393226:TBB393229 TKX393226:TKX393229 TUT393226:TUT393229 UEP393226:UEP393229 UOL393226:UOL393229 UYH393226:UYH393229 VID393226:VID393229 VRZ393226:VRZ393229 WBV393226:WBV393229 WLR393226:WLR393229 WVN393226:WVN393229 F458762:F458765 JB458762:JB458765 SX458762:SX458765 ACT458762:ACT458765 AMP458762:AMP458765 AWL458762:AWL458765 BGH458762:BGH458765 BQD458762:BQD458765 BZZ458762:BZZ458765 CJV458762:CJV458765 CTR458762:CTR458765 DDN458762:DDN458765 DNJ458762:DNJ458765 DXF458762:DXF458765 EHB458762:EHB458765 EQX458762:EQX458765 FAT458762:FAT458765 FKP458762:FKP458765 FUL458762:FUL458765 GEH458762:GEH458765 GOD458762:GOD458765 GXZ458762:GXZ458765 HHV458762:HHV458765 HRR458762:HRR458765 IBN458762:IBN458765 ILJ458762:ILJ458765 IVF458762:IVF458765 JFB458762:JFB458765 JOX458762:JOX458765 JYT458762:JYT458765 KIP458762:KIP458765 KSL458762:KSL458765 LCH458762:LCH458765 LMD458762:LMD458765 LVZ458762:LVZ458765 MFV458762:MFV458765 MPR458762:MPR458765 MZN458762:MZN458765 NJJ458762:NJJ458765 NTF458762:NTF458765 ODB458762:ODB458765 OMX458762:OMX458765 OWT458762:OWT458765 PGP458762:PGP458765 PQL458762:PQL458765 QAH458762:QAH458765 QKD458762:QKD458765 QTZ458762:QTZ458765 RDV458762:RDV458765 RNR458762:RNR458765 RXN458762:RXN458765 SHJ458762:SHJ458765 SRF458762:SRF458765 TBB458762:TBB458765 TKX458762:TKX458765 TUT458762:TUT458765 UEP458762:UEP458765 UOL458762:UOL458765 UYH458762:UYH458765 VID458762:VID458765 VRZ458762:VRZ458765 WBV458762:WBV458765 WLR458762:WLR458765 WVN458762:WVN458765 F524298:F524301 JB524298:JB524301 SX524298:SX524301 ACT524298:ACT524301 AMP524298:AMP524301 AWL524298:AWL524301 BGH524298:BGH524301 BQD524298:BQD524301 BZZ524298:BZZ524301 CJV524298:CJV524301 CTR524298:CTR524301 DDN524298:DDN524301 DNJ524298:DNJ524301 DXF524298:DXF524301 EHB524298:EHB524301 EQX524298:EQX524301 FAT524298:FAT524301 FKP524298:FKP524301 FUL524298:FUL524301 GEH524298:GEH524301 GOD524298:GOD524301 GXZ524298:GXZ524301 HHV524298:HHV524301 HRR524298:HRR524301 IBN524298:IBN524301 ILJ524298:ILJ524301 IVF524298:IVF524301 JFB524298:JFB524301 JOX524298:JOX524301 JYT524298:JYT524301 KIP524298:KIP524301 KSL524298:KSL524301 LCH524298:LCH524301 LMD524298:LMD524301 LVZ524298:LVZ524301 MFV524298:MFV524301 MPR524298:MPR524301 MZN524298:MZN524301 NJJ524298:NJJ524301 NTF524298:NTF524301 ODB524298:ODB524301 OMX524298:OMX524301 OWT524298:OWT524301 PGP524298:PGP524301 PQL524298:PQL524301 QAH524298:QAH524301 QKD524298:QKD524301 QTZ524298:QTZ524301 RDV524298:RDV524301 RNR524298:RNR524301 RXN524298:RXN524301 SHJ524298:SHJ524301 SRF524298:SRF524301 TBB524298:TBB524301 TKX524298:TKX524301 TUT524298:TUT524301 UEP524298:UEP524301 UOL524298:UOL524301 UYH524298:UYH524301 VID524298:VID524301 VRZ524298:VRZ524301 WBV524298:WBV524301 WLR524298:WLR524301 WVN524298:WVN524301 F589834:F589837 JB589834:JB589837 SX589834:SX589837 ACT589834:ACT589837 AMP589834:AMP589837 AWL589834:AWL589837 BGH589834:BGH589837 BQD589834:BQD589837 BZZ589834:BZZ589837 CJV589834:CJV589837 CTR589834:CTR589837 DDN589834:DDN589837 DNJ589834:DNJ589837 DXF589834:DXF589837 EHB589834:EHB589837 EQX589834:EQX589837 FAT589834:FAT589837 FKP589834:FKP589837 FUL589834:FUL589837 GEH589834:GEH589837 GOD589834:GOD589837 GXZ589834:GXZ589837 HHV589834:HHV589837 HRR589834:HRR589837 IBN589834:IBN589837 ILJ589834:ILJ589837 IVF589834:IVF589837 JFB589834:JFB589837 JOX589834:JOX589837 JYT589834:JYT589837 KIP589834:KIP589837 KSL589834:KSL589837 LCH589834:LCH589837 LMD589834:LMD589837 LVZ589834:LVZ589837 MFV589834:MFV589837 MPR589834:MPR589837 MZN589834:MZN589837 NJJ589834:NJJ589837 NTF589834:NTF589837 ODB589834:ODB589837 OMX589834:OMX589837 OWT589834:OWT589837 PGP589834:PGP589837 PQL589834:PQL589837 QAH589834:QAH589837 QKD589834:QKD589837 QTZ589834:QTZ589837 RDV589834:RDV589837 RNR589834:RNR589837 RXN589834:RXN589837 SHJ589834:SHJ589837 SRF589834:SRF589837 TBB589834:TBB589837 TKX589834:TKX589837 TUT589834:TUT589837 UEP589834:UEP589837 UOL589834:UOL589837 UYH589834:UYH589837 VID589834:VID589837 VRZ589834:VRZ589837 WBV589834:WBV589837 WLR589834:WLR589837 WVN589834:WVN589837 F655370:F655373 JB655370:JB655373 SX655370:SX655373 ACT655370:ACT655373 AMP655370:AMP655373 AWL655370:AWL655373 BGH655370:BGH655373 BQD655370:BQD655373 BZZ655370:BZZ655373 CJV655370:CJV655373 CTR655370:CTR655373 DDN655370:DDN655373 DNJ655370:DNJ655373 DXF655370:DXF655373 EHB655370:EHB655373 EQX655370:EQX655373 FAT655370:FAT655373 FKP655370:FKP655373 FUL655370:FUL655373 GEH655370:GEH655373 GOD655370:GOD655373 GXZ655370:GXZ655373 HHV655370:HHV655373 HRR655370:HRR655373 IBN655370:IBN655373 ILJ655370:ILJ655373 IVF655370:IVF655373 JFB655370:JFB655373 JOX655370:JOX655373 JYT655370:JYT655373 KIP655370:KIP655373 KSL655370:KSL655373 LCH655370:LCH655373 LMD655370:LMD655373 LVZ655370:LVZ655373 MFV655370:MFV655373 MPR655370:MPR655373 MZN655370:MZN655373 NJJ655370:NJJ655373 NTF655370:NTF655373 ODB655370:ODB655373 OMX655370:OMX655373 OWT655370:OWT655373 PGP655370:PGP655373 PQL655370:PQL655373 QAH655370:QAH655373 QKD655370:QKD655373 QTZ655370:QTZ655373 RDV655370:RDV655373 RNR655370:RNR655373 RXN655370:RXN655373 SHJ655370:SHJ655373 SRF655370:SRF655373 TBB655370:TBB655373 TKX655370:TKX655373 TUT655370:TUT655373 UEP655370:UEP655373 UOL655370:UOL655373 UYH655370:UYH655373 VID655370:VID655373 VRZ655370:VRZ655373 WBV655370:WBV655373 WLR655370:WLR655373 WVN655370:WVN655373 F720906:F720909 JB720906:JB720909 SX720906:SX720909 ACT720906:ACT720909 AMP720906:AMP720909 AWL720906:AWL720909 BGH720906:BGH720909 BQD720906:BQD720909 BZZ720906:BZZ720909 CJV720906:CJV720909 CTR720906:CTR720909 DDN720906:DDN720909 DNJ720906:DNJ720909 DXF720906:DXF720909 EHB720906:EHB720909 EQX720906:EQX720909 FAT720906:FAT720909 FKP720906:FKP720909 FUL720906:FUL720909 GEH720906:GEH720909 GOD720906:GOD720909 GXZ720906:GXZ720909 HHV720906:HHV720909 HRR720906:HRR720909 IBN720906:IBN720909 ILJ720906:ILJ720909 IVF720906:IVF720909 JFB720906:JFB720909 JOX720906:JOX720909 JYT720906:JYT720909 KIP720906:KIP720909 KSL720906:KSL720909 LCH720906:LCH720909 LMD720906:LMD720909 LVZ720906:LVZ720909 MFV720906:MFV720909 MPR720906:MPR720909 MZN720906:MZN720909 NJJ720906:NJJ720909 NTF720906:NTF720909 ODB720906:ODB720909 OMX720906:OMX720909 OWT720906:OWT720909 PGP720906:PGP720909 PQL720906:PQL720909 QAH720906:QAH720909 QKD720906:QKD720909 QTZ720906:QTZ720909 RDV720906:RDV720909 RNR720906:RNR720909 RXN720906:RXN720909 SHJ720906:SHJ720909 SRF720906:SRF720909 TBB720906:TBB720909 TKX720906:TKX720909 TUT720906:TUT720909 UEP720906:UEP720909 UOL720906:UOL720909 UYH720906:UYH720909 VID720906:VID720909 VRZ720906:VRZ720909 WBV720906:WBV720909 WLR720906:WLR720909 WVN720906:WVN720909 F786442:F786445 JB786442:JB786445 SX786442:SX786445 ACT786442:ACT786445 AMP786442:AMP786445 AWL786442:AWL786445 BGH786442:BGH786445 BQD786442:BQD786445 BZZ786442:BZZ786445 CJV786442:CJV786445 CTR786442:CTR786445 DDN786442:DDN786445 DNJ786442:DNJ786445 DXF786442:DXF786445 EHB786442:EHB786445 EQX786442:EQX786445 FAT786442:FAT786445 FKP786442:FKP786445 FUL786442:FUL786445 GEH786442:GEH786445 GOD786442:GOD786445 GXZ786442:GXZ786445 HHV786442:HHV786445 HRR786442:HRR786445 IBN786442:IBN786445 ILJ786442:ILJ786445 IVF786442:IVF786445 JFB786442:JFB786445 JOX786442:JOX786445 JYT786442:JYT786445 KIP786442:KIP786445 KSL786442:KSL786445 LCH786442:LCH786445 LMD786442:LMD786445 LVZ786442:LVZ786445 MFV786442:MFV786445 MPR786442:MPR786445 MZN786442:MZN786445 NJJ786442:NJJ786445 NTF786442:NTF786445 ODB786442:ODB786445 OMX786442:OMX786445 OWT786442:OWT786445 PGP786442:PGP786445 PQL786442:PQL786445 QAH786442:QAH786445 QKD786442:QKD786445 QTZ786442:QTZ786445 RDV786442:RDV786445 RNR786442:RNR786445 RXN786442:RXN786445 SHJ786442:SHJ786445 SRF786442:SRF786445 TBB786442:TBB786445 TKX786442:TKX786445 TUT786442:TUT786445 UEP786442:UEP786445 UOL786442:UOL786445 UYH786442:UYH786445 VID786442:VID786445 VRZ786442:VRZ786445 WBV786442:WBV786445 WLR786442:WLR786445 WVN786442:WVN786445 F851978:F851981 JB851978:JB851981 SX851978:SX851981 ACT851978:ACT851981 AMP851978:AMP851981 AWL851978:AWL851981 BGH851978:BGH851981 BQD851978:BQD851981 BZZ851978:BZZ851981 CJV851978:CJV851981 CTR851978:CTR851981 DDN851978:DDN851981 DNJ851978:DNJ851981 DXF851978:DXF851981 EHB851978:EHB851981 EQX851978:EQX851981 FAT851978:FAT851981 FKP851978:FKP851981 FUL851978:FUL851981 GEH851978:GEH851981 GOD851978:GOD851981 GXZ851978:GXZ851981 HHV851978:HHV851981 HRR851978:HRR851981 IBN851978:IBN851981 ILJ851978:ILJ851981 IVF851978:IVF851981 JFB851978:JFB851981 JOX851978:JOX851981 JYT851978:JYT851981 KIP851978:KIP851981 KSL851978:KSL851981 LCH851978:LCH851981 LMD851978:LMD851981 LVZ851978:LVZ851981 MFV851978:MFV851981 MPR851978:MPR851981 MZN851978:MZN851981 NJJ851978:NJJ851981 NTF851978:NTF851981 ODB851978:ODB851981 OMX851978:OMX851981 OWT851978:OWT851981 PGP851978:PGP851981 PQL851978:PQL851981 QAH851978:QAH851981 QKD851978:QKD851981 QTZ851978:QTZ851981 RDV851978:RDV851981 RNR851978:RNR851981 RXN851978:RXN851981 SHJ851978:SHJ851981 SRF851978:SRF851981 TBB851978:TBB851981 TKX851978:TKX851981 TUT851978:TUT851981 UEP851978:UEP851981 UOL851978:UOL851981 UYH851978:UYH851981 VID851978:VID851981 VRZ851978:VRZ851981 WBV851978:WBV851981 WLR851978:WLR851981 WVN851978:WVN851981 F917514:F917517 JB917514:JB917517 SX917514:SX917517 ACT917514:ACT917517 AMP917514:AMP917517 AWL917514:AWL917517 BGH917514:BGH917517 BQD917514:BQD917517 BZZ917514:BZZ917517 CJV917514:CJV917517 CTR917514:CTR917517 DDN917514:DDN917517 DNJ917514:DNJ917517 DXF917514:DXF917517 EHB917514:EHB917517 EQX917514:EQX917517 FAT917514:FAT917517 FKP917514:FKP917517 FUL917514:FUL917517 GEH917514:GEH917517 GOD917514:GOD917517 GXZ917514:GXZ917517 HHV917514:HHV917517 HRR917514:HRR917517 IBN917514:IBN917517 ILJ917514:ILJ917517 IVF917514:IVF917517 JFB917514:JFB917517 JOX917514:JOX917517 JYT917514:JYT917517 KIP917514:KIP917517 KSL917514:KSL917517 LCH917514:LCH917517 LMD917514:LMD917517 LVZ917514:LVZ917517 MFV917514:MFV917517 MPR917514:MPR917517 MZN917514:MZN917517 NJJ917514:NJJ917517 NTF917514:NTF917517 ODB917514:ODB917517 OMX917514:OMX917517 OWT917514:OWT917517 PGP917514:PGP917517 PQL917514:PQL917517 QAH917514:QAH917517 QKD917514:QKD917517 QTZ917514:QTZ917517 RDV917514:RDV917517 RNR917514:RNR917517 RXN917514:RXN917517 SHJ917514:SHJ917517 SRF917514:SRF917517 TBB917514:TBB917517 TKX917514:TKX917517 TUT917514:TUT917517 UEP917514:UEP917517 UOL917514:UOL917517 UYH917514:UYH917517 VID917514:VID917517 VRZ917514:VRZ917517 WBV917514:WBV917517 WLR917514:WLR917517 WVN917514:WVN917517 F983050:F983053 JB983050:JB983053 SX983050:SX983053 ACT983050:ACT983053 AMP983050:AMP983053 AWL983050:AWL983053 BGH983050:BGH983053 BQD983050:BQD983053 BZZ983050:BZZ983053 CJV983050:CJV983053 CTR983050:CTR983053 DDN983050:DDN983053 DNJ983050:DNJ983053 DXF983050:DXF983053 EHB983050:EHB983053 EQX983050:EQX983053 FAT983050:FAT983053 FKP983050:FKP983053 FUL983050:FUL983053 GEH983050:GEH983053 GOD983050:GOD983053 GXZ983050:GXZ983053 HHV983050:HHV983053 HRR983050:HRR983053 IBN983050:IBN983053 ILJ983050:ILJ983053 IVF983050:IVF983053 JFB983050:JFB983053 JOX983050:JOX983053 JYT983050:JYT983053 KIP983050:KIP983053 KSL983050:KSL983053 LCH983050:LCH983053 LMD983050:LMD983053 LVZ983050:LVZ983053 MFV983050:MFV983053 MPR983050:MPR983053 MZN983050:MZN983053 NJJ983050:NJJ983053 NTF983050:NTF983053 ODB983050:ODB983053 OMX983050:OMX983053 OWT983050:OWT983053 PGP983050:PGP983053 PQL983050:PQL983053 QAH983050:QAH983053 QKD983050:QKD983053 QTZ983050:QTZ983053 RDV983050:RDV983053 RNR983050:RNR983053 RXN983050:RXN983053 SHJ983050:SHJ983053 SRF983050:SRF983053 TBB983050:TBB983053 TKX983050:TKX983053 TUT983050:TUT983053 UEP983050:UEP983053 UOL983050:UOL983053 UYH983050:UYH983053 VID983050:VID983053 VRZ983050:VRZ983053 WBV983050:WBV983053 WLR983050:WLR983053 WVN983050:WVN983053 WVN983055:WVN983311 JB15:JB39 F65551:F65807 JB65551:JB65807 SX65551:SX65807 ACT65551:ACT65807 AMP65551:AMP65807 AWL65551:AWL65807 BGH65551:BGH65807 BQD65551:BQD65807 BZZ65551:BZZ65807 CJV65551:CJV65807 CTR65551:CTR65807 DDN65551:DDN65807 DNJ65551:DNJ65807 DXF65551:DXF65807 EHB65551:EHB65807 EQX65551:EQX65807 FAT65551:FAT65807 FKP65551:FKP65807 FUL65551:FUL65807 GEH65551:GEH65807 GOD65551:GOD65807 GXZ65551:GXZ65807 HHV65551:HHV65807 HRR65551:HRR65807 IBN65551:IBN65807 ILJ65551:ILJ65807 IVF65551:IVF65807 JFB65551:JFB65807 JOX65551:JOX65807 JYT65551:JYT65807 KIP65551:KIP65807 KSL65551:KSL65807 LCH65551:LCH65807 LMD65551:LMD65807 LVZ65551:LVZ65807 MFV65551:MFV65807 MPR65551:MPR65807 MZN65551:MZN65807 NJJ65551:NJJ65807 NTF65551:NTF65807 ODB65551:ODB65807 OMX65551:OMX65807 OWT65551:OWT65807 PGP65551:PGP65807 PQL65551:PQL65807 QAH65551:QAH65807 QKD65551:QKD65807 QTZ65551:QTZ65807 RDV65551:RDV65807 RNR65551:RNR65807 RXN65551:RXN65807 SHJ65551:SHJ65807 SRF65551:SRF65807 TBB65551:TBB65807 TKX65551:TKX65807 TUT65551:TUT65807 UEP65551:UEP65807 UOL65551:UOL65807 UYH65551:UYH65807 VID65551:VID65807 VRZ65551:VRZ65807 WBV65551:WBV65807 WLR65551:WLR65807 WVN65551:WVN65807 F131087:F131343 JB131087:JB131343 SX131087:SX131343 ACT131087:ACT131343 AMP131087:AMP131343 AWL131087:AWL131343 BGH131087:BGH131343 BQD131087:BQD131343 BZZ131087:BZZ131343 CJV131087:CJV131343 CTR131087:CTR131343 DDN131087:DDN131343 DNJ131087:DNJ131343 DXF131087:DXF131343 EHB131087:EHB131343 EQX131087:EQX131343 FAT131087:FAT131343 FKP131087:FKP131343 FUL131087:FUL131343 GEH131087:GEH131343 GOD131087:GOD131343 GXZ131087:GXZ131343 HHV131087:HHV131343 HRR131087:HRR131343 IBN131087:IBN131343 ILJ131087:ILJ131343 IVF131087:IVF131343 JFB131087:JFB131343 JOX131087:JOX131343 JYT131087:JYT131343 KIP131087:KIP131343 KSL131087:KSL131343 LCH131087:LCH131343 LMD131087:LMD131343 LVZ131087:LVZ131343 MFV131087:MFV131343 MPR131087:MPR131343 MZN131087:MZN131343 NJJ131087:NJJ131343 NTF131087:NTF131343 ODB131087:ODB131343 OMX131087:OMX131343 OWT131087:OWT131343 PGP131087:PGP131343 PQL131087:PQL131343 QAH131087:QAH131343 QKD131087:QKD131343 QTZ131087:QTZ131343 RDV131087:RDV131343 RNR131087:RNR131343 RXN131087:RXN131343 SHJ131087:SHJ131343 SRF131087:SRF131343 TBB131087:TBB131343 TKX131087:TKX131343 TUT131087:TUT131343 UEP131087:UEP131343 UOL131087:UOL131343 UYH131087:UYH131343 VID131087:VID131343 VRZ131087:VRZ131343 WBV131087:WBV131343 WLR131087:WLR131343 WVN131087:WVN131343 F196623:F196879 JB196623:JB196879 SX196623:SX196879 ACT196623:ACT196879 AMP196623:AMP196879 AWL196623:AWL196879 BGH196623:BGH196879 BQD196623:BQD196879 BZZ196623:BZZ196879 CJV196623:CJV196879 CTR196623:CTR196879 DDN196623:DDN196879 DNJ196623:DNJ196879 DXF196623:DXF196879 EHB196623:EHB196879 EQX196623:EQX196879 FAT196623:FAT196879 FKP196623:FKP196879 FUL196623:FUL196879 GEH196623:GEH196879 GOD196623:GOD196879 GXZ196623:GXZ196879 HHV196623:HHV196879 HRR196623:HRR196879 IBN196623:IBN196879 ILJ196623:ILJ196879 IVF196623:IVF196879 JFB196623:JFB196879 JOX196623:JOX196879 JYT196623:JYT196879 KIP196623:KIP196879 KSL196623:KSL196879 LCH196623:LCH196879 LMD196623:LMD196879 LVZ196623:LVZ196879 MFV196623:MFV196879 MPR196623:MPR196879 MZN196623:MZN196879 NJJ196623:NJJ196879 NTF196623:NTF196879 ODB196623:ODB196879 OMX196623:OMX196879 OWT196623:OWT196879 PGP196623:PGP196879 PQL196623:PQL196879 QAH196623:QAH196879 QKD196623:QKD196879 QTZ196623:QTZ196879 RDV196623:RDV196879 RNR196623:RNR196879 RXN196623:RXN196879 SHJ196623:SHJ196879 SRF196623:SRF196879 TBB196623:TBB196879 TKX196623:TKX196879 TUT196623:TUT196879 UEP196623:UEP196879 UOL196623:UOL196879 UYH196623:UYH196879 VID196623:VID196879 VRZ196623:VRZ196879 WBV196623:WBV196879 WLR196623:WLR196879 WVN196623:WVN196879 F262159:F262415 JB262159:JB262415 SX262159:SX262415 ACT262159:ACT262415 AMP262159:AMP262415 AWL262159:AWL262415 BGH262159:BGH262415 BQD262159:BQD262415 BZZ262159:BZZ262415 CJV262159:CJV262415 CTR262159:CTR262415 DDN262159:DDN262415 DNJ262159:DNJ262415 DXF262159:DXF262415 EHB262159:EHB262415 EQX262159:EQX262415 FAT262159:FAT262415 FKP262159:FKP262415 FUL262159:FUL262415 GEH262159:GEH262415 GOD262159:GOD262415 GXZ262159:GXZ262415 HHV262159:HHV262415 HRR262159:HRR262415 IBN262159:IBN262415 ILJ262159:ILJ262415 IVF262159:IVF262415 JFB262159:JFB262415 JOX262159:JOX262415 JYT262159:JYT262415 KIP262159:KIP262415 KSL262159:KSL262415 LCH262159:LCH262415 LMD262159:LMD262415 LVZ262159:LVZ262415 MFV262159:MFV262415 MPR262159:MPR262415 MZN262159:MZN262415 NJJ262159:NJJ262415 NTF262159:NTF262415 ODB262159:ODB262415 OMX262159:OMX262415 OWT262159:OWT262415 PGP262159:PGP262415 PQL262159:PQL262415 QAH262159:QAH262415 QKD262159:QKD262415 QTZ262159:QTZ262415 RDV262159:RDV262415 RNR262159:RNR262415 RXN262159:RXN262415 SHJ262159:SHJ262415 SRF262159:SRF262415 TBB262159:TBB262415 TKX262159:TKX262415 TUT262159:TUT262415 UEP262159:UEP262415 UOL262159:UOL262415 UYH262159:UYH262415 VID262159:VID262415 VRZ262159:VRZ262415 WBV262159:WBV262415 WLR262159:WLR262415 WVN262159:WVN262415 F327695:F327951 JB327695:JB327951 SX327695:SX327951 ACT327695:ACT327951 AMP327695:AMP327951 AWL327695:AWL327951 BGH327695:BGH327951 BQD327695:BQD327951 BZZ327695:BZZ327951 CJV327695:CJV327951 CTR327695:CTR327951 DDN327695:DDN327951 DNJ327695:DNJ327951 DXF327695:DXF327951 EHB327695:EHB327951 EQX327695:EQX327951 FAT327695:FAT327951 FKP327695:FKP327951 FUL327695:FUL327951 GEH327695:GEH327951 GOD327695:GOD327951 GXZ327695:GXZ327951 HHV327695:HHV327951 HRR327695:HRR327951 IBN327695:IBN327951 ILJ327695:ILJ327951 IVF327695:IVF327951 JFB327695:JFB327951 JOX327695:JOX327951 JYT327695:JYT327951 KIP327695:KIP327951 KSL327695:KSL327951 LCH327695:LCH327951 LMD327695:LMD327951 LVZ327695:LVZ327951 MFV327695:MFV327951 MPR327695:MPR327951 MZN327695:MZN327951 NJJ327695:NJJ327951 NTF327695:NTF327951 ODB327695:ODB327951 OMX327695:OMX327951 OWT327695:OWT327951 PGP327695:PGP327951 PQL327695:PQL327951 QAH327695:QAH327951 QKD327695:QKD327951 QTZ327695:QTZ327951 RDV327695:RDV327951 RNR327695:RNR327951 RXN327695:RXN327951 SHJ327695:SHJ327951 SRF327695:SRF327951 TBB327695:TBB327951 TKX327695:TKX327951 TUT327695:TUT327951 UEP327695:UEP327951 UOL327695:UOL327951 UYH327695:UYH327951 VID327695:VID327951 VRZ327695:VRZ327951 WBV327695:WBV327951 WLR327695:WLR327951 WVN327695:WVN327951 F393231:F393487 JB393231:JB393487 SX393231:SX393487 ACT393231:ACT393487 AMP393231:AMP393487 AWL393231:AWL393487 BGH393231:BGH393487 BQD393231:BQD393487 BZZ393231:BZZ393487 CJV393231:CJV393487 CTR393231:CTR393487 DDN393231:DDN393487 DNJ393231:DNJ393487 DXF393231:DXF393487 EHB393231:EHB393487 EQX393231:EQX393487 FAT393231:FAT393487 FKP393231:FKP393487 FUL393231:FUL393487 GEH393231:GEH393487 GOD393231:GOD393487 GXZ393231:GXZ393487 HHV393231:HHV393487 HRR393231:HRR393487 IBN393231:IBN393487 ILJ393231:ILJ393487 IVF393231:IVF393487 JFB393231:JFB393487 JOX393231:JOX393487 JYT393231:JYT393487 KIP393231:KIP393487 KSL393231:KSL393487 LCH393231:LCH393487 LMD393231:LMD393487 LVZ393231:LVZ393487 MFV393231:MFV393487 MPR393231:MPR393487 MZN393231:MZN393487 NJJ393231:NJJ393487 NTF393231:NTF393487 ODB393231:ODB393487 OMX393231:OMX393487 OWT393231:OWT393487 PGP393231:PGP393487 PQL393231:PQL393487 QAH393231:QAH393487 QKD393231:QKD393487 QTZ393231:QTZ393487 RDV393231:RDV393487 RNR393231:RNR393487 RXN393231:RXN393487 SHJ393231:SHJ393487 SRF393231:SRF393487 TBB393231:TBB393487 TKX393231:TKX393487 TUT393231:TUT393487 UEP393231:UEP393487 UOL393231:UOL393487 UYH393231:UYH393487 VID393231:VID393487 VRZ393231:VRZ393487 WBV393231:WBV393487 WLR393231:WLR393487 WVN393231:WVN393487 F458767:F459023 JB458767:JB459023 SX458767:SX459023 ACT458767:ACT459023 AMP458767:AMP459023 AWL458767:AWL459023 BGH458767:BGH459023 BQD458767:BQD459023 BZZ458767:BZZ459023 CJV458767:CJV459023 CTR458767:CTR459023 DDN458767:DDN459023 DNJ458767:DNJ459023 DXF458767:DXF459023 EHB458767:EHB459023 EQX458767:EQX459023 FAT458767:FAT459023 FKP458767:FKP459023 FUL458767:FUL459023 GEH458767:GEH459023 GOD458767:GOD459023 GXZ458767:GXZ459023 HHV458767:HHV459023 HRR458767:HRR459023 IBN458767:IBN459023 ILJ458767:ILJ459023 IVF458767:IVF459023 JFB458767:JFB459023 JOX458767:JOX459023 JYT458767:JYT459023 KIP458767:KIP459023 KSL458767:KSL459023 LCH458767:LCH459023 LMD458767:LMD459023 LVZ458767:LVZ459023 MFV458767:MFV459023 MPR458767:MPR459023 MZN458767:MZN459023 NJJ458767:NJJ459023 NTF458767:NTF459023 ODB458767:ODB459023 OMX458767:OMX459023 OWT458767:OWT459023 PGP458767:PGP459023 PQL458767:PQL459023 QAH458767:QAH459023 QKD458767:QKD459023 QTZ458767:QTZ459023 RDV458767:RDV459023 RNR458767:RNR459023 RXN458767:RXN459023 SHJ458767:SHJ459023 SRF458767:SRF459023 TBB458767:TBB459023 TKX458767:TKX459023 TUT458767:TUT459023 UEP458767:UEP459023 UOL458767:UOL459023 UYH458767:UYH459023 VID458767:VID459023 VRZ458767:VRZ459023 WBV458767:WBV459023 WLR458767:WLR459023 WVN458767:WVN459023 F524303:F524559 JB524303:JB524559 SX524303:SX524559 ACT524303:ACT524559 AMP524303:AMP524559 AWL524303:AWL524559 BGH524303:BGH524559 BQD524303:BQD524559 BZZ524303:BZZ524559 CJV524303:CJV524559 CTR524303:CTR524559 DDN524303:DDN524559 DNJ524303:DNJ524559 DXF524303:DXF524559 EHB524303:EHB524559 EQX524303:EQX524559 FAT524303:FAT524559 FKP524303:FKP524559 FUL524303:FUL524559 GEH524303:GEH524559 GOD524303:GOD524559 GXZ524303:GXZ524559 HHV524303:HHV524559 HRR524303:HRR524559 IBN524303:IBN524559 ILJ524303:ILJ524559 IVF524303:IVF524559 JFB524303:JFB524559 JOX524303:JOX524559 JYT524303:JYT524559 KIP524303:KIP524559 KSL524303:KSL524559 LCH524303:LCH524559 LMD524303:LMD524559 LVZ524303:LVZ524559 MFV524303:MFV524559 MPR524303:MPR524559 MZN524303:MZN524559 NJJ524303:NJJ524559 NTF524303:NTF524559 ODB524303:ODB524559 OMX524303:OMX524559 OWT524303:OWT524559 PGP524303:PGP524559 PQL524303:PQL524559 QAH524303:QAH524559 QKD524303:QKD524559 QTZ524303:QTZ524559 RDV524303:RDV524559 RNR524303:RNR524559 RXN524303:RXN524559 SHJ524303:SHJ524559 SRF524303:SRF524559 TBB524303:TBB524559 TKX524303:TKX524559 TUT524303:TUT524559 UEP524303:UEP524559 UOL524303:UOL524559 UYH524303:UYH524559 VID524303:VID524559 VRZ524303:VRZ524559 WBV524303:WBV524559 WLR524303:WLR524559 WVN524303:WVN524559 F589839:F590095 JB589839:JB590095 SX589839:SX590095 ACT589839:ACT590095 AMP589839:AMP590095 AWL589839:AWL590095 BGH589839:BGH590095 BQD589839:BQD590095 BZZ589839:BZZ590095 CJV589839:CJV590095 CTR589839:CTR590095 DDN589839:DDN590095 DNJ589839:DNJ590095 DXF589839:DXF590095 EHB589839:EHB590095 EQX589839:EQX590095 FAT589839:FAT590095 FKP589839:FKP590095 FUL589839:FUL590095 GEH589839:GEH590095 GOD589839:GOD590095 GXZ589839:GXZ590095 HHV589839:HHV590095 HRR589839:HRR590095 IBN589839:IBN590095 ILJ589839:ILJ590095 IVF589839:IVF590095 JFB589839:JFB590095 JOX589839:JOX590095 JYT589839:JYT590095 KIP589839:KIP590095 KSL589839:KSL590095 LCH589839:LCH590095 LMD589839:LMD590095 LVZ589839:LVZ590095 MFV589839:MFV590095 MPR589839:MPR590095 MZN589839:MZN590095 NJJ589839:NJJ590095 NTF589839:NTF590095 ODB589839:ODB590095 OMX589839:OMX590095 OWT589839:OWT590095 PGP589839:PGP590095 PQL589839:PQL590095 QAH589839:QAH590095 QKD589839:QKD590095 QTZ589839:QTZ590095 RDV589839:RDV590095 RNR589839:RNR590095 RXN589839:RXN590095 SHJ589839:SHJ590095 SRF589839:SRF590095 TBB589839:TBB590095 TKX589839:TKX590095 TUT589839:TUT590095 UEP589839:UEP590095 UOL589839:UOL590095 UYH589839:UYH590095 VID589839:VID590095 VRZ589839:VRZ590095 WBV589839:WBV590095 WLR589839:WLR590095 WVN589839:WVN590095 F655375:F655631 JB655375:JB655631 SX655375:SX655631 ACT655375:ACT655631 AMP655375:AMP655631 AWL655375:AWL655631 BGH655375:BGH655631 BQD655375:BQD655631 BZZ655375:BZZ655631 CJV655375:CJV655631 CTR655375:CTR655631 DDN655375:DDN655631 DNJ655375:DNJ655631 DXF655375:DXF655631 EHB655375:EHB655631 EQX655375:EQX655631 FAT655375:FAT655631 FKP655375:FKP655631 FUL655375:FUL655631 GEH655375:GEH655631 GOD655375:GOD655631 GXZ655375:GXZ655631 HHV655375:HHV655631 HRR655375:HRR655631 IBN655375:IBN655631 ILJ655375:ILJ655631 IVF655375:IVF655631 JFB655375:JFB655631 JOX655375:JOX655631 JYT655375:JYT655631 KIP655375:KIP655631 KSL655375:KSL655631 LCH655375:LCH655631 LMD655375:LMD655631 LVZ655375:LVZ655631 MFV655375:MFV655631 MPR655375:MPR655631 MZN655375:MZN655631 NJJ655375:NJJ655631 NTF655375:NTF655631 ODB655375:ODB655631 OMX655375:OMX655631 OWT655375:OWT655631 PGP655375:PGP655631 PQL655375:PQL655631 QAH655375:QAH655631 QKD655375:QKD655631 QTZ655375:QTZ655631 RDV655375:RDV655631 RNR655375:RNR655631 RXN655375:RXN655631 SHJ655375:SHJ655631 SRF655375:SRF655631 TBB655375:TBB655631 TKX655375:TKX655631 TUT655375:TUT655631 UEP655375:UEP655631 UOL655375:UOL655631 UYH655375:UYH655631 VID655375:VID655631 VRZ655375:VRZ655631 WBV655375:WBV655631 WLR655375:WLR655631 WVN655375:WVN655631 F720911:F721167 JB720911:JB721167 SX720911:SX721167 ACT720911:ACT721167 AMP720911:AMP721167 AWL720911:AWL721167 BGH720911:BGH721167 BQD720911:BQD721167 BZZ720911:BZZ721167 CJV720911:CJV721167 CTR720911:CTR721167 DDN720911:DDN721167 DNJ720911:DNJ721167 DXF720911:DXF721167 EHB720911:EHB721167 EQX720911:EQX721167 FAT720911:FAT721167 FKP720911:FKP721167 FUL720911:FUL721167 GEH720911:GEH721167 GOD720911:GOD721167 GXZ720911:GXZ721167 HHV720911:HHV721167 HRR720911:HRR721167 IBN720911:IBN721167 ILJ720911:ILJ721167 IVF720911:IVF721167 JFB720911:JFB721167 JOX720911:JOX721167 JYT720911:JYT721167 KIP720911:KIP721167 KSL720911:KSL721167 LCH720911:LCH721167 LMD720911:LMD721167 LVZ720911:LVZ721167 MFV720911:MFV721167 MPR720911:MPR721167 MZN720911:MZN721167 NJJ720911:NJJ721167 NTF720911:NTF721167 ODB720911:ODB721167 OMX720911:OMX721167 OWT720911:OWT721167 PGP720911:PGP721167 PQL720911:PQL721167 QAH720911:QAH721167 QKD720911:QKD721167 QTZ720911:QTZ721167 RDV720911:RDV721167 RNR720911:RNR721167 RXN720911:RXN721167 SHJ720911:SHJ721167 SRF720911:SRF721167 TBB720911:TBB721167 TKX720911:TKX721167 TUT720911:TUT721167 UEP720911:UEP721167 UOL720911:UOL721167 UYH720911:UYH721167 VID720911:VID721167 VRZ720911:VRZ721167 WBV720911:WBV721167 WLR720911:WLR721167 WVN720911:WVN721167 F786447:F786703 JB786447:JB786703 SX786447:SX786703 ACT786447:ACT786703 AMP786447:AMP786703 AWL786447:AWL786703 BGH786447:BGH786703 BQD786447:BQD786703 BZZ786447:BZZ786703 CJV786447:CJV786703 CTR786447:CTR786703 DDN786447:DDN786703 DNJ786447:DNJ786703 DXF786447:DXF786703 EHB786447:EHB786703 EQX786447:EQX786703 FAT786447:FAT786703 FKP786447:FKP786703 FUL786447:FUL786703 GEH786447:GEH786703 GOD786447:GOD786703 GXZ786447:GXZ786703 HHV786447:HHV786703 HRR786447:HRR786703 IBN786447:IBN786703 ILJ786447:ILJ786703 IVF786447:IVF786703 JFB786447:JFB786703 JOX786447:JOX786703 JYT786447:JYT786703 KIP786447:KIP786703 KSL786447:KSL786703 LCH786447:LCH786703 LMD786447:LMD786703 LVZ786447:LVZ786703 MFV786447:MFV786703 MPR786447:MPR786703 MZN786447:MZN786703 NJJ786447:NJJ786703 NTF786447:NTF786703 ODB786447:ODB786703 OMX786447:OMX786703 OWT786447:OWT786703 PGP786447:PGP786703 PQL786447:PQL786703 QAH786447:QAH786703 QKD786447:QKD786703 QTZ786447:QTZ786703 RDV786447:RDV786703 RNR786447:RNR786703 RXN786447:RXN786703 SHJ786447:SHJ786703 SRF786447:SRF786703 TBB786447:TBB786703 TKX786447:TKX786703 TUT786447:TUT786703 UEP786447:UEP786703 UOL786447:UOL786703 UYH786447:UYH786703 VID786447:VID786703 VRZ786447:VRZ786703 WBV786447:WBV786703 WLR786447:WLR786703 WVN786447:WVN786703 F851983:F852239 JB851983:JB852239 SX851983:SX852239 ACT851983:ACT852239 AMP851983:AMP852239 AWL851983:AWL852239 BGH851983:BGH852239 BQD851983:BQD852239 BZZ851983:BZZ852239 CJV851983:CJV852239 CTR851983:CTR852239 DDN851983:DDN852239 DNJ851983:DNJ852239 DXF851983:DXF852239 EHB851983:EHB852239 EQX851983:EQX852239 FAT851983:FAT852239 FKP851983:FKP852239 FUL851983:FUL852239 GEH851983:GEH852239 GOD851983:GOD852239 GXZ851983:GXZ852239 HHV851983:HHV852239 HRR851983:HRR852239 IBN851983:IBN852239 ILJ851983:ILJ852239 IVF851983:IVF852239 JFB851983:JFB852239 JOX851983:JOX852239 JYT851983:JYT852239 KIP851983:KIP852239 KSL851983:KSL852239 LCH851983:LCH852239 LMD851983:LMD852239 LVZ851983:LVZ852239 MFV851983:MFV852239 MPR851983:MPR852239 MZN851983:MZN852239 NJJ851983:NJJ852239 NTF851983:NTF852239 ODB851983:ODB852239 OMX851983:OMX852239 OWT851983:OWT852239 PGP851983:PGP852239 PQL851983:PQL852239 QAH851983:QAH852239 QKD851983:QKD852239 QTZ851983:QTZ852239 RDV851983:RDV852239 RNR851983:RNR852239 RXN851983:RXN852239 SHJ851983:SHJ852239 SRF851983:SRF852239 TBB851983:TBB852239 TKX851983:TKX852239 TUT851983:TUT852239 UEP851983:UEP852239 UOL851983:UOL852239 UYH851983:UYH852239 VID851983:VID852239 VRZ851983:VRZ852239 WBV851983:WBV852239 WLR851983:WLR852239 WVN851983:WVN852239 F917519:F917775 JB917519:JB917775 SX917519:SX917775 ACT917519:ACT917775 AMP917519:AMP917775 AWL917519:AWL917775 BGH917519:BGH917775 BQD917519:BQD917775 BZZ917519:BZZ917775 CJV917519:CJV917775 CTR917519:CTR917775 DDN917519:DDN917775 DNJ917519:DNJ917775 DXF917519:DXF917775 EHB917519:EHB917775 EQX917519:EQX917775 FAT917519:FAT917775 FKP917519:FKP917775 FUL917519:FUL917775 GEH917519:GEH917775 GOD917519:GOD917775 GXZ917519:GXZ917775 HHV917519:HHV917775 HRR917519:HRR917775 IBN917519:IBN917775 ILJ917519:ILJ917775 IVF917519:IVF917775 JFB917519:JFB917775 JOX917519:JOX917775 JYT917519:JYT917775 KIP917519:KIP917775 KSL917519:KSL917775 LCH917519:LCH917775 LMD917519:LMD917775 LVZ917519:LVZ917775 MFV917519:MFV917775 MPR917519:MPR917775 MZN917519:MZN917775 NJJ917519:NJJ917775 NTF917519:NTF917775 ODB917519:ODB917775 OMX917519:OMX917775 OWT917519:OWT917775 PGP917519:PGP917775 PQL917519:PQL917775 QAH917519:QAH917775 QKD917519:QKD917775 QTZ917519:QTZ917775 RDV917519:RDV917775 RNR917519:RNR917775 RXN917519:RXN917775 SHJ917519:SHJ917775 SRF917519:SRF917775 TBB917519:TBB917775 TKX917519:TKX917775 TUT917519:TUT917775 UEP917519:UEP917775 UOL917519:UOL917775 UYH917519:UYH917775 VID917519:VID917775 VRZ917519:VRZ917775 WBV917519:WBV917775 WLR917519:WLR917775 WVN917519:WVN917775 F983055:F983311 JB983055:JB983311 SX983055:SX983311 ACT983055:ACT983311 AMP983055:AMP983311 AWL983055:AWL983311 BGH983055:BGH983311 BQD983055:BQD983311 BZZ983055:BZZ983311 CJV983055:CJV983311 CTR983055:CTR983311 DDN983055:DDN983311 DNJ983055:DNJ983311 DXF983055:DXF983311 EHB983055:EHB983311 EQX983055:EQX983311 FAT983055:FAT983311 FKP983055:FKP983311 FUL983055:FUL983311 GEH983055:GEH983311 GOD983055:GOD983311 GXZ983055:GXZ983311 HHV983055:HHV983311 HRR983055:HRR983311 IBN983055:IBN983311 ILJ983055:ILJ983311 IVF983055:IVF983311 JFB983055:JFB983311 JOX983055:JOX983311 JYT983055:JYT983311 KIP983055:KIP983311 KSL983055:KSL983311 LCH983055:LCH983311 LMD983055:LMD983311 LVZ983055:LVZ983311 MFV983055:MFV983311 MPR983055:MPR983311 MZN983055:MZN983311 NJJ983055:NJJ983311 NTF983055:NTF983311 ODB983055:ODB983311 OMX983055:OMX983311 OWT983055:OWT983311 PGP983055:PGP983311 PQL983055:PQL983311 QAH983055:QAH983311 QKD983055:QKD983311 QTZ983055:QTZ983311 RDV983055:RDV983311 RNR983055:RNR983311 RXN983055:RXN983311 SHJ983055:SHJ983311 SRF983055:SRF983311 TBB983055:TBB983311 TKX983055:TKX983311 TUT983055:TUT983311 UEP983055:UEP983311 UOL983055:UOL983311 UYH983055:UYH983311 VID983055:VID983311 VRZ983055:VRZ983311 WBV983055:WBV983311 WLR983055:WLR983311 WVN15:WVN39 WLR15:WLR39 WBV15:WBV39 VRZ15:VRZ39 VID15:VID39 UYH15:UYH39 UOL15:UOL39 UEP15:UEP39 TUT15:TUT39 TKX15:TKX39 TBB15:TBB39 SRF15:SRF39 SHJ15:SHJ39 RXN15:RXN39 RNR15:RNR39 RDV15:RDV39 QTZ15:QTZ39 QKD15:QKD39 QAH15:QAH39 PQL15:PQL39 PGP15:PGP39 OWT15:OWT39 OMX15:OMX39 ODB15:ODB39 NTF15:NTF39 NJJ15:NJJ39 MZN15:MZN39 MPR15:MPR39 MFV15:MFV39 LVZ15:LVZ39 LMD15:LMD39 LCH15:LCH39 KSL15:KSL39 KIP15:KIP39 JYT15:JYT39 JOX15:JOX39 JFB15:JFB39 IVF15:IVF39 ILJ15:ILJ39 IBN15:IBN39 HRR15:HRR39 HHV15:HHV39 GXZ15:GXZ39 GOD15:GOD39 GEH15:GEH39 FUL15:FUL39 FKP15:FKP39 FAT15:FAT39 EQX15:EQX39 EHB15:EHB39 DXF15:DXF39 DNJ15:DNJ39 DDN15:DDN39 CTR15:CTR39 CJV15:CJV39 BZZ15:BZZ39 BQD15:BQD39 BGH15:BGH39 AWL15:AWL39 AMP15:AMP39 ACT15:ACT39 SX15:SX39 SX41:SX271 ACT41:ACT271 AMP41:AMP271 AWL41:AWL271 BGH41:BGH271 BQD41:BQD271 BZZ41:BZZ271 CJV41:CJV271 CTR41:CTR271 DDN41:DDN271 DNJ41:DNJ271 DXF41:DXF271 EHB41:EHB271 EQX41:EQX271 FAT41:FAT271 FKP41:FKP271 FUL41:FUL271 GEH41:GEH271 GOD41:GOD271 GXZ41:GXZ271 HHV41:HHV271 HRR41:HRR271 IBN41:IBN271 ILJ41:ILJ271 IVF41:IVF271 JFB41:JFB271 JOX41:JOX271 JYT41:JYT271 KIP41:KIP271 KSL41:KSL271 LCH41:LCH271 LMD41:LMD271 LVZ41:LVZ271 MFV41:MFV271 MPR41:MPR271 MZN41:MZN271 NJJ41:NJJ271 NTF41:NTF271 ODB41:ODB271 OMX41:OMX271 OWT41:OWT271 PGP41:PGP271 PQL41:PQL271 QAH41:QAH271 QKD41:QKD271 QTZ41:QTZ271 RDV41:RDV271 RNR41:RNR271 RXN41:RXN271 SHJ41:SHJ271 SRF41:SRF271 TBB41:TBB271 TKX41:TKX271 TUT41:TUT271 UEP41:UEP271 UOL41:UOL271 UYH41:UYH271 VID41:VID271 VRZ41:VRZ271 WBV41:WBV271 WLR41:WLR271 WVN41:WVN271 JB41:JB271 F15:F271">
      <formula1>PUBLISH_FORMAT</formula1>
    </dataValidation>
    <dataValidation type="list" allowBlank="1" showInputMessage="1" showErrorMessage="1" sqref="AA15:AA39 WWI983050:WWI983053 AA65551:AA65669 JW65551:JW65669 TS65551:TS65669 ADO65551:ADO65669 ANK65551:ANK65669 AXG65551:AXG65669 BHC65551:BHC65669 BQY65551:BQY65669 CAU65551:CAU65669 CKQ65551:CKQ65669 CUM65551:CUM65669 DEI65551:DEI65669 DOE65551:DOE65669 DYA65551:DYA65669 EHW65551:EHW65669 ERS65551:ERS65669 FBO65551:FBO65669 FLK65551:FLK65669 FVG65551:FVG65669 GFC65551:GFC65669 GOY65551:GOY65669 GYU65551:GYU65669 HIQ65551:HIQ65669 HSM65551:HSM65669 ICI65551:ICI65669 IME65551:IME65669 IWA65551:IWA65669 JFW65551:JFW65669 JPS65551:JPS65669 JZO65551:JZO65669 KJK65551:KJK65669 KTG65551:KTG65669 LDC65551:LDC65669 LMY65551:LMY65669 LWU65551:LWU65669 MGQ65551:MGQ65669 MQM65551:MQM65669 NAI65551:NAI65669 NKE65551:NKE65669 NUA65551:NUA65669 ODW65551:ODW65669 ONS65551:ONS65669 OXO65551:OXO65669 PHK65551:PHK65669 PRG65551:PRG65669 QBC65551:QBC65669 QKY65551:QKY65669 QUU65551:QUU65669 REQ65551:REQ65669 ROM65551:ROM65669 RYI65551:RYI65669 SIE65551:SIE65669 SSA65551:SSA65669 TBW65551:TBW65669 TLS65551:TLS65669 TVO65551:TVO65669 UFK65551:UFK65669 UPG65551:UPG65669 UZC65551:UZC65669 VIY65551:VIY65669 VSU65551:VSU65669 WCQ65551:WCQ65669 WMM65551:WMM65669 WWI65551:WWI65669 AA131087:AA131205 JW131087:JW131205 TS131087:TS131205 ADO131087:ADO131205 ANK131087:ANK131205 AXG131087:AXG131205 BHC131087:BHC131205 BQY131087:BQY131205 CAU131087:CAU131205 CKQ131087:CKQ131205 CUM131087:CUM131205 DEI131087:DEI131205 DOE131087:DOE131205 DYA131087:DYA131205 EHW131087:EHW131205 ERS131087:ERS131205 FBO131087:FBO131205 FLK131087:FLK131205 FVG131087:FVG131205 GFC131087:GFC131205 GOY131087:GOY131205 GYU131087:GYU131205 HIQ131087:HIQ131205 HSM131087:HSM131205 ICI131087:ICI131205 IME131087:IME131205 IWA131087:IWA131205 JFW131087:JFW131205 JPS131087:JPS131205 JZO131087:JZO131205 KJK131087:KJK131205 KTG131087:KTG131205 LDC131087:LDC131205 LMY131087:LMY131205 LWU131087:LWU131205 MGQ131087:MGQ131205 MQM131087:MQM131205 NAI131087:NAI131205 NKE131087:NKE131205 NUA131087:NUA131205 ODW131087:ODW131205 ONS131087:ONS131205 OXO131087:OXO131205 PHK131087:PHK131205 PRG131087:PRG131205 QBC131087:QBC131205 QKY131087:QKY131205 QUU131087:QUU131205 REQ131087:REQ131205 ROM131087:ROM131205 RYI131087:RYI131205 SIE131087:SIE131205 SSA131087:SSA131205 TBW131087:TBW131205 TLS131087:TLS131205 TVO131087:TVO131205 UFK131087:UFK131205 UPG131087:UPG131205 UZC131087:UZC131205 VIY131087:VIY131205 VSU131087:VSU131205 WCQ131087:WCQ131205 WMM131087:WMM131205 WWI131087:WWI131205 AA196623:AA196741 JW196623:JW196741 TS196623:TS196741 ADO196623:ADO196741 ANK196623:ANK196741 AXG196623:AXG196741 BHC196623:BHC196741 BQY196623:BQY196741 CAU196623:CAU196741 CKQ196623:CKQ196741 CUM196623:CUM196741 DEI196623:DEI196741 DOE196623:DOE196741 DYA196623:DYA196741 EHW196623:EHW196741 ERS196623:ERS196741 FBO196623:FBO196741 FLK196623:FLK196741 FVG196623:FVG196741 GFC196623:GFC196741 GOY196623:GOY196741 GYU196623:GYU196741 HIQ196623:HIQ196741 HSM196623:HSM196741 ICI196623:ICI196741 IME196623:IME196741 IWA196623:IWA196741 JFW196623:JFW196741 JPS196623:JPS196741 JZO196623:JZO196741 KJK196623:KJK196741 KTG196623:KTG196741 LDC196623:LDC196741 LMY196623:LMY196741 LWU196623:LWU196741 MGQ196623:MGQ196741 MQM196623:MQM196741 NAI196623:NAI196741 NKE196623:NKE196741 NUA196623:NUA196741 ODW196623:ODW196741 ONS196623:ONS196741 OXO196623:OXO196741 PHK196623:PHK196741 PRG196623:PRG196741 QBC196623:QBC196741 QKY196623:QKY196741 QUU196623:QUU196741 REQ196623:REQ196741 ROM196623:ROM196741 RYI196623:RYI196741 SIE196623:SIE196741 SSA196623:SSA196741 TBW196623:TBW196741 TLS196623:TLS196741 TVO196623:TVO196741 UFK196623:UFK196741 UPG196623:UPG196741 UZC196623:UZC196741 VIY196623:VIY196741 VSU196623:VSU196741 WCQ196623:WCQ196741 WMM196623:WMM196741 WWI196623:WWI196741 AA262159:AA262277 JW262159:JW262277 TS262159:TS262277 ADO262159:ADO262277 ANK262159:ANK262277 AXG262159:AXG262277 BHC262159:BHC262277 BQY262159:BQY262277 CAU262159:CAU262277 CKQ262159:CKQ262277 CUM262159:CUM262277 DEI262159:DEI262277 DOE262159:DOE262277 DYA262159:DYA262277 EHW262159:EHW262277 ERS262159:ERS262277 FBO262159:FBO262277 FLK262159:FLK262277 FVG262159:FVG262277 GFC262159:GFC262277 GOY262159:GOY262277 GYU262159:GYU262277 HIQ262159:HIQ262277 HSM262159:HSM262277 ICI262159:ICI262277 IME262159:IME262277 IWA262159:IWA262277 JFW262159:JFW262277 JPS262159:JPS262277 JZO262159:JZO262277 KJK262159:KJK262277 KTG262159:KTG262277 LDC262159:LDC262277 LMY262159:LMY262277 LWU262159:LWU262277 MGQ262159:MGQ262277 MQM262159:MQM262277 NAI262159:NAI262277 NKE262159:NKE262277 NUA262159:NUA262277 ODW262159:ODW262277 ONS262159:ONS262277 OXO262159:OXO262277 PHK262159:PHK262277 PRG262159:PRG262277 QBC262159:QBC262277 QKY262159:QKY262277 QUU262159:QUU262277 REQ262159:REQ262277 ROM262159:ROM262277 RYI262159:RYI262277 SIE262159:SIE262277 SSA262159:SSA262277 TBW262159:TBW262277 TLS262159:TLS262277 TVO262159:TVO262277 UFK262159:UFK262277 UPG262159:UPG262277 UZC262159:UZC262277 VIY262159:VIY262277 VSU262159:VSU262277 WCQ262159:WCQ262277 WMM262159:WMM262277 WWI262159:WWI262277 AA327695:AA327813 JW327695:JW327813 TS327695:TS327813 ADO327695:ADO327813 ANK327695:ANK327813 AXG327695:AXG327813 BHC327695:BHC327813 BQY327695:BQY327813 CAU327695:CAU327813 CKQ327695:CKQ327813 CUM327695:CUM327813 DEI327695:DEI327813 DOE327695:DOE327813 DYA327695:DYA327813 EHW327695:EHW327813 ERS327695:ERS327813 FBO327695:FBO327813 FLK327695:FLK327813 FVG327695:FVG327813 GFC327695:GFC327813 GOY327695:GOY327813 GYU327695:GYU327813 HIQ327695:HIQ327813 HSM327695:HSM327813 ICI327695:ICI327813 IME327695:IME327813 IWA327695:IWA327813 JFW327695:JFW327813 JPS327695:JPS327813 JZO327695:JZO327813 KJK327695:KJK327813 KTG327695:KTG327813 LDC327695:LDC327813 LMY327695:LMY327813 LWU327695:LWU327813 MGQ327695:MGQ327813 MQM327695:MQM327813 NAI327695:NAI327813 NKE327695:NKE327813 NUA327695:NUA327813 ODW327695:ODW327813 ONS327695:ONS327813 OXO327695:OXO327813 PHK327695:PHK327813 PRG327695:PRG327813 QBC327695:QBC327813 QKY327695:QKY327813 QUU327695:QUU327813 REQ327695:REQ327813 ROM327695:ROM327813 RYI327695:RYI327813 SIE327695:SIE327813 SSA327695:SSA327813 TBW327695:TBW327813 TLS327695:TLS327813 TVO327695:TVO327813 UFK327695:UFK327813 UPG327695:UPG327813 UZC327695:UZC327813 VIY327695:VIY327813 VSU327695:VSU327813 WCQ327695:WCQ327813 WMM327695:WMM327813 WWI327695:WWI327813 AA393231:AA393349 JW393231:JW393349 TS393231:TS393349 ADO393231:ADO393349 ANK393231:ANK393349 AXG393231:AXG393349 BHC393231:BHC393349 BQY393231:BQY393349 CAU393231:CAU393349 CKQ393231:CKQ393349 CUM393231:CUM393349 DEI393231:DEI393349 DOE393231:DOE393349 DYA393231:DYA393349 EHW393231:EHW393349 ERS393231:ERS393349 FBO393231:FBO393349 FLK393231:FLK393349 FVG393231:FVG393349 GFC393231:GFC393349 GOY393231:GOY393349 GYU393231:GYU393349 HIQ393231:HIQ393349 HSM393231:HSM393349 ICI393231:ICI393349 IME393231:IME393349 IWA393231:IWA393349 JFW393231:JFW393349 JPS393231:JPS393349 JZO393231:JZO393349 KJK393231:KJK393349 KTG393231:KTG393349 LDC393231:LDC393349 LMY393231:LMY393349 LWU393231:LWU393349 MGQ393231:MGQ393349 MQM393231:MQM393349 NAI393231:NAI393349 NKE393231:NKE393349 NUA393231:NUA393349 ODW393231:ODW393349 ONS393231:ONS393349 OXO393231:OXO393349 PHK393231:PHK393349 PRG393231:PRG393349 QBC393231:QBC393349 QKY393231:QKY393349 QUU393231:QUU393349 REQ393231:REQ393349 ROM393231:ROM393349 RYI393231:RYI393349 SIE393231:SIE393349 SSA393231:SSA393349 TBW393231:TBW393349 TLS393231:TLS393349 TVO393231:TVO393349 UFK393231:UFK393349 UPG393231:UPG393349 UZC393231:UZC393349 VIY393231:VIY393349 VSU393231:VSU393349 WCQ393231:WCQ393349 WMM393231:WMM393349 WWI393231:WWI393349 AA458767:AA458885 JW458767:JW458885 TS458767:TS458885 ADO458767:ADO458885 ANK458767:ANK458885 AXG458767:AXG458885 BHC458767:BHC458885 BQY458767:BQY458885 CAU458767:CAU458885 CKQ458767:CKQ458885 CUM458767:CUM458885 DEI458767:DEI458885 DOE458767:DOE458885 DYA458767:DYA458885 EHW458767:EHW458885 ERS458767:ERS458885 FBO458767:FBO458885 FLK458767:FLK458885 FVG458767:FVG458885 GFC458767:GFC458885 GOY458767:GOY458885 GYU458767:GYU458885 HIQ458767:HIQ458885 HSM458767:HSM458885 ICI458767:ICI458885 IME458767:IME458885 IWA458767:IWA458885 JFW458767:JFW458885 JPS458767:JPS458885 JZO458767:JZO458885 KJK458767:KJK458885 KTG458767:KTG458885 LDC458767:LDC458885 LMY458767:LMY458885 LWU458767:LWU458885 MGQ458767:MGQ458885 MQM458767:MQM458885 NAI458767:NAI458885 NKE458767:NKE458885 NUA458767:NUA458885 ODW458767:ODW458885 ONS458767:ONS458885 OXO458767:OXO458885 PHK458767:PHK458885 PRG458767:PRG458885 QBC458767:QBC458885 QKY458767:QKY458885 QUU458767:QUU458885 REQ458767:REQ458885 ROM458767:ROM458885 RYI458767:RYI458885 SIE458767:SIE458885 SSA458767:SSA458885 TBW458767:TBW458885 TLS458767:TLS458885 TVO458767:TVO458885 UFK458767:UFK458885 UPG458767:UPG458885 UZC458767:UZC458885 VIY458767:VIY458885 VSU458767:VSU458885 WCQ458767:WCQ458885 WMM458767:WMM458885 WWI458767:WWI458885 AA524303:AA524421 JW524303:JW524421 TS524303:TS524421 ADO524303:ADO524421 ANK524303:ANK524421 AXG524303:AXG524421 BHC524303:BHC524421 BQY524303:BQY524421 CAU524303:CAU524421 CKQ524303:CKQ524421 CUM524303:CUM524421 DEI524303:DEI524421 DOE524303:DOE524421 DYA524303:DYA524421 EHW524303:EHW524421 ERS524303:ERS524421 FBO524303:FBO524421 FLK524303:FLK524421 FVG524303:FVG524421 GFC524303:GFC524421 GOY524303:GOY524421 GYU524303:GYU524421 HIQ524303:HIQ524421 HSM524303:HSM524421 ICI524303:ICI524421 IME524303:IME524421 IWA524303:IWA524421 JFW524303:JFW524421 JPS524303:JPS524421 JZO524303:JZO524421 KJK524303:KJK524421 KTG524303:KTG524421 LDC524303:LDC524421 LMY524303:LMY524421 LWU524303:LWU524421 MGQ524303:MGQ524421 MQM524303:MQM524421 NAI524303:NAI524421 NKE524303:NKE524421 NUA524303:NUA524421 ODW524303:ODW524421 ONS524303:ONS524421 OXO524303:OXO524421 PHK524303:PHK524421 PRG524303:PRG524421 QBC524303:QBC524421 QKY524303:QKY524421 QUU524303:QUU524421 REQ524303:REQ524421 ROM524303:ROM524421 RYI524303:RYI524421 SIE524303:SIE524421 SSA524303:SSA524421 TBW524303:TBW524421 TLS524303:TLS524421 TVO524303:TVO524421 UFK524303:UFK524421 UPG524303:UPG524421 UZC524303:UZC524421 VIY524303:VIY524421 VSU524303:VSU524421 WCQ524303:WCQ524421 WMM524303:WMM524421 WWI524303:WWI524421 AA589839:AA589957 JW589839:JW589957 TS589839:TS589957 ADO589839:ADO589957 ANK589839:ANK589957 AXG589839:AXG589957 BHC589839:BHC589957 BQY589839:BQY589957 CAU589839:CAU589957 CKQ589839:CKQ589957 CUM589839:CUM589957 DEI589839:DEI589957 DOE589839:DOE589957 DYA589839:DYA589957 EHW589839:EHW589957 ERS589839:ERS589957 FBO589839:FBO589957 FLK589839:FLK589957 FVG589839:FVG589957 GFC589839:GFC589957 GOY589839:GOY589957 GYU589839:GYU589957 HIQ589839:HIQ589957 HSM589839:HSM589957 ICI589839:ICI589957 IME589839:IME589957 IWA589839:IWA589957 JFW589839:JFW589957 JPS589839:JPS589957 JZO589839:JZO589957 KJK589839:KJK589957 KTG589839:KTG589957 LDC589839:LDC589957 LMY589839:LMY589957 LWU589839:LWU589957 MGQ589839:MGQ589957 MQM589839:MQM589957 NAI589839:NAI589957 NKE589839:NKE589957 NUA589839:NUA589957 ODW589839:ODW589957 ONS589839:ONS589957 OXO589839:OXO589957 PHK589839:PHK589957 PRG589839:PRG589957 QBC589839:QBC589957 QKY589839:QKY589957 QUU589839:QUU589957 REQ589839:REQ589957 ROM589839:ROM589957 RYI589839:RYI589957 SIE589839:SIE589957 SSA589839:SSA589957 TBW589839:TBW589957 TLS589839:TLS589957 TVO589839:TVO589957 UFK589839:UFK589957 UPG589839:UPG589957 UZC589839:UZC589957 VIY589839:VIY589957 VSU589839:VSU589957 WCQ589839:WCQ589957 WMM589839:WMM589957 WWI589839:WWI589957 AA655375:AA655493 JW655375:JW655493 TS655375:TS655493 ADO655375:ADO655493 ANK655375:ANK655493 AXG655375:AXG655493 BHC655375:BHC655493 BQY655375:BQY655493 CAU655375:CAU655493 CKQ655375:CKQ655493 CUM655375:CUM655493 DEI655375:DEI655493 DOE655375:DOE655493 DYA655375:DYA655493 EHW655375:EHW655493 ERS655375:ERS655493 FBO655375:FBO655493 FLK655375:FLK655493 FVG655375:FVG655493 GFC655375:GFC655493 GOY655375:GOY655493 GYU655375:GYU655493 HIQ655375:HIQ655493 HSM655375:HSM655493 ICI655375:ICI655493 IME655375:IME655493 IWA655375:IWA655493 JFW655375:JFW655493 JPS655375:JPS655493 JZO655375:JZO655493 KJK655375:KJK655493 KTG655375:KTG655493 LDC655375:LDC655493 LMY655375:LMY655493 LWU655375:LWU655493 MGQ655375:MGQ655493 MQM655375:MQM655493 NAI655375:NAI655493 NKE655375:NKE655493 NUA655375:NUA655493 ODW655375:ODW655493 ONS655375:ONS655493 OXO655375:OXO655493 PHK655375:PHK655493 PRG655375:PRG655493 QBC655375:QBC655493 QKY655375:QKY655493 QUU655375:QUU655493 REQ655375:REQ655493 ROM655375:ROM655493 RYI655375:RYI655493 SIE655375:SIE655493 SSA655375:SSA655493 TBW655375:TBW655493 TLS655375:TLS655493 TVO655375:TVO655493 UFK655375:UFK655493 UPG655375:UPG655493 UZC655375:UZC655493 VIY655375:VIY655493 VSU655375:VSU655493 WCQ655375:WCQ655493 WMM655375:WMM655493 WWI655375:WWI655493 AA720911:AA721029 JW720911:JW721029 TS720911:TS721029 ADO720911:ADO721029 ANK720911:ANK721029 AXG720911:AXG721029 BHC720911:BHC721029 BQY720911:BQY721029 CAU720911:CAU721029 CKQ720911:CKQ721029 CUM720911:CUM721029 DEI720911:DEI721029 DOE720911:DOE721029 DYA720911:DYA721029 EHW720911:EHW721029 ERS720911:ERS721029 FBO720911:FBO721029 FLK720911:FLK721029 FVG720911:FVG721029 GFC720911:GFC721029 GOY720911:GOY721029 GYU720911:GYU721029 HIQ720911:HIQ721029 HSM720911:HSM721029 ICI720911:ICI721029 IME720911:IME721029 IWA720911:IWA721029 JFW720911:JFW721029 JPS720911:JPS721029 JZO720911:JZO721029 KJK720911:KJK721029 KTG720911:KTG721029 LDC720911:LDC721029 LMY720911:LMY721029 LWU720911:LWU721029 MGQ720911:MGQ721029 MQM720911:MQM721029 NAI720911:NAI721029 NKE720911:NKE721029 NUA720911:NUA721029 ODW720911:ODW721029 ONS720911:ONS721029 OXO720911:OXO721029 PHK720911:PHK721029 PRG720911:PRG721029 QBC720911:QBC721029 QKY720911:QKY721029 QUU720911:QUU721029 REQ720911:REQ721029 ROM720911:ROM721029 RYI720911:RYI721029 SIE720911:SIE721029 SSA720911:SSA721029 TBW720911:TBW721029 TLS720911:TLS721029 TVO720911:TVO721029 UFK720911:UFK721029 UPG720911:UPG721029 UZC720911:UZC721029 VIY720911:VIY721029 VSU720911:VSU721029 WCQ720911:WCQ721029 WMM720911:WMM721029 WWI720911:WWI721029 AA786447:AA786565 JW786447:JW786565 TS786447:TS786565 ADO786447:ADO786565 ANK786447:ANK786565 AXG786447:AXG786565 BHC786447:BHC786565 BQY786447:BQY786565 CAU786447:CAU786565 CKQ786447:CKQ786565 CUM786447:CUM786565 DEI786447:DEI786565 DOE786447:DOE786565 DYA786447:DYA786565 EHW786447:EHW786565 ERS786447:ERS786565 FBO786447:FBO786565 FLK786447:FLK786565 FVG786447:FVG786565 GFC786447:GFC786565 GOY786447:GOY786565 GYU786447:GYU786565 HIQ786447:HIQ786565 HSM786447:HSM786565 ICI786447:ICI786565 IME786447:IME786565 IWA786447:IWA786565 JFW786447:JFW786565 JPS786447:JPS786565 JZO786447:JZO786565 KJK786447:KJK786565 KTG786447:KTG786565 LDC786447:LDC786565 LMY786447:LMY786565 LWU786447:LWU786565 MGQ786447:MGQ786565 MQM786447:MQM786565 NAI786447:NAI786565 NKE786447:NKE786565 NUA786447:NUA786565 ODW786447:ODW786565 ONS786447:ONS786565 OXO786447:OXO786565 PHK786447:PHK786565 PRG786447:PRG786565 QBC786447:QBC786565 QKY786447:QKY786565 QUU786447:QUU786565 REQ786447:REQ786565 ROM786447:ROM786565 RYI786447:RYI786565 SIE786447:SIE786565 SSA786447:SSA786565 TBW786447:TBW786565 TLS786447:TLS786565 TVO786447:TVO786565 UFK786447:UFK786565 UPG786447:UPG786565 UZC786447:UZC786565 VIY786447:VIY786565 VSU786447:VSU786565 WCQ786447:WCQ786565 WMM786447:WMM786565 WWI786447:WWI786565 AA851983:AA852101 JW851983:JW852101 TS851983:TS852101 ADO851983:ADO852101 ANK851983:ANK852101 AXG851983:AXG852101 BHC851983:BHC852101 BQY851983:BQY852101 CAU851983:CAU852101 CKQ851983:CKQ852101 CUM851983:CUM852101 DEI851983:DEI852101 DOE851983:DOE852101 DYA851983:DYA852101 EHW851983:EHW852101 ERS851983:ERS852101 FBO851983:FBO852101 FLK851983:FLK852101 FVG851983:FVG852101 GFC851983:GFC852101 GOY851983:GOY852101 GYU851983:GYU852101 HIQ851983:HIQ852101 HSM851983:HSM852101 ICI851983:ICI852101 IME851983:IME852101 IWA851983:IWA852101 JFW851983:JFW852101 JPS851983:JPS852101 JZO851983:JZO852101 KJK851983:KJK852101 KTG851983:KTG852101 LDC851983:LDC852101 LMY851983:LMY852101 LWU851983:LWU852101 MGQ851983:MGQ852101 MQM851983:MQM852101 NAI851983:NAI852101 NKE851983:NKE852101 NUA851983:NUA852101 ODW851983:ODW852101 ONS851983:ONS852101 OXO851983:OXO852101 PHK851983:PHK852101 PRG851983:PRG852101 QBC851983:QBC852101 QKY851983:QKY852101 QUU851983:QUU852101 REQ851983:REQ852101 ROM851983:ROM852101 RYI851983:RYI852101 SIE851983:SIE852101 SSA851983:SSA852101 TBW851983:TBW852101 TLS851983:TLS852101 TVO851983:TVO852101 UFK851983:UFK852101 UPG851983:UPG852101 UZC851983:UZC852101 VIY851983:VIY852101 VSU851983:VSU852101 WCQ851983:WCQ852101 WMM851983:WMM852101 WWI851983:WWI852101 AA917519:AA917637 JW917519:JW917637 TS917519:TS917637 ADO917519:ADO917637 ANK917519:ANK917637 AXG917519:AXG917637 BHC917519:BHC917637 BQY917519:BQY917637 CAU917519:CAU917637 CKQ917519:CKQ917637 CUM917519:CUM917637 DEI917519:DEI917637 DOE917519:DOE917637 DYA917519:DYA917637 EHW917519:EHW917637 ERS917519:ERS917637 FBO917519:FBO917637 FLK917519:FLK917637 FVG917519:FVG917637 GFC917519:GFC917637 GOY917519:GOY917637 GYU917519:GYU917637 HIQ917519:HIQ917637 HSM917519:HSM917637 ICI917519:ICI917637 IME917519:IME917637 IWA917519:IWA917637 JFW917519:JFW917637 JPS917519:JPS917637 JZO917519:JZO917637 KJK917519:KJK917637 KTG917519:KTG917637 LDC917519:LDC917637 LMY917519:LMY917637 LWU917519:LWU917637 MGQ917519:MGQ917637 MQM917519:MQM917637 NAI917519:NAI917637 NKE917519:NKE917637 NUA917519:NUA917637 ODW917519:ODW917637 ONS917519:ONS917637 OXO917519:OXO917637 PHK917519:PHK917637 PRG917519:PRG917637 QBC917519:QBC917637 QKY917519:QKY917637 QUU917519:QUU917637 REQ917519:REQ917637 ROM917519:ROM917637 RYI917519:RYI917637 SIE917519:SIE917637 SSA917519:SSA917637 TBW917519:TBW917637 TLS917519:TLS917637 TVO917519:TVO917637 UFK917519:UFK917637 UPG917519:UPG917637 UZC917519:UZC917637 VIY917519:VIY917637 VSU917519:VSU917637 WCQ917519:WCQ917637 WMM917519:WMM917637 WWI917519:WWI917637 AA983055:AA983173 JW983055:JW983173 TS983055:TS983173 ADO983055:ADO983173 ANK983055:ANK983173 AXG983055:AXG983173 BHC983055:BHC983173 BQY983055:BQY983173 CAU983055:CAU983173 CKQ983055:CKQ983173 CUM983055:CUM983173 DEI983055:DEI983173 DOE983055:DOE983173 DYA983055:DYA983173 EHW983055:EHW983173 ERS983055:ERS983173 FBO983055:FBO983173 FLK983055:FLK983173 FVG983055:FVG983173 GFC983055:GFC983173 GOY983055:GOY983173 GYU983055:GYU983173 HIQ983055:HIQ983173 HSM983055:HSM983173 ICI983055:ICI983173 IME983055:IME983173 IWA983055:IWA983173 JFW983055:JFW983173 JPS983055:JPS983173 JZO983055:JZO983173 KJK983055:KJK983173 KTG983055:KTG983173 LDC983055:LDC983173 LMY983055:LMY983173 LWU983055:LWU983173 MGQ983055:MGQ983173 MQM983055:MQM983173 NAI983055:NAI983173 NKE983055:NKE983173 NUA983055:NUA983173 ODW983055:ODW983173 ONS983055:ONS983173 OXO983055:OXO983173 PHK983055:PHK983173 PRG983055:PRG983173 QBC983055:QBC983173 QKY983055:QKY983173 QUU983055:QUU983173 REQ983055:REQ983173 ROM983055:ROM983173 RYI983055:RYI983173 SIE983055:SIE983173 SSA983055:SSA983173 TBW983055:TBW983173 TLS983055:TLS983173 TVO983055:TVO983173 UFK983055:UFK983173 UPG983055:UPG983173 UZC983055:UZC983173 VIY983055:VIY983173 VSU983055:VSU983173 WCQ983055:WCQ983173 WMM983055:WMM983173 WWI983055:WWI983173 AA10:AA13 JW10:JW13 TS10:TS13 ADO10:ADO13 ANK10:ANK13 AXG10:AXG13 BHC10:BHC13 BQY10:BQY13 CAU10:CAU13 CKQ10:CKQ13 CUM10:CUM13 DEI10:DEI13 DOE10:DOE13 DYA10:DYA13 EHW10:EHW13 ERS10:ERS13 FBO10:FBO13 FLK10:FLK13 FVG10:FVG13 GFC10:GFC13 GOY10:GOY13 GYU10:GYU13 HIQ10:HIQ13 HSM10:HSM13 ICI10:ICI13 IME10:IME13 IWA10:IWA13 JFW10:JFW13 JPS10:JPS13 JZO10:JZO13 KJK10:KJK13 KTG10:KTG13 LDC10:LDC13 LMY10:LMY13 LWU10:LWU13 MGQ10:MGQ13 MQM10:MQM13 NAI10:NAI13 NKE10:NKE13 NUA10:NUA13 ODW10:ODW13 ONS10:ONS13 OXO10:OXO13 PHK10:PHK13 PRG10:PRG13 QBC10:QBC13 QKY10:QKY13 QUU10:QUU13 REQ10:REQ13 ROM10:ROM13 RYI10:RYI13 SIE10:SIE13 SSA10:SSA13 TBW10:TBW13 TLS10:TLS13 TVO10:TVO13 UFK10:UFK13 UPG10:UPG13 UZC10:UZC13 VIY10:VIY13 VSU10:VSU13 WCQ10:WCQ13 WMM10:WMM13 WWI10:WWI13 AA65546:AA65549 JW65546:JW65549 TS65546:TS65549 ADO65546:ADO65549 ANK65546:ANK65549 AXG65546:AXG65549 BHC65546:BHC65549 BQY65546:BQY65549 CAU65546:CAU65549 CKQ65546:CKQ65549 CUM65546:CUM65549 DEI65546:DEI65549 DOE65546:DOE65549 DYA65546:DYA65549 EHW65546:EHW65549 ERS65546:ERS65549 FBO65546:FBO65549 FLK65546:FLK65549 FVG65546:FVG65549 GFC65546:GFC65549 GOY65546:GOY65549 GYU65546:GYU65549 HIQ65546:HIQ65549 HSM65546:HSM65549 ICI65546:ICI65549 IME65546:IME65549 IWA65546:IWA65549 JFW65546:JFW65549 JPS65546:JPS65549 JZO65546:JZO65549 KJK65546:KJK65549 KTG65546:KTG65549 LDC65546:LDC65549 LMY65546:LMY65549 LWU65546:LWU65549 MGQ65546:MGQ65549 MQM65546:MQM65549 NAI65546:NAI65549 NKE65546:NKE65549 NUA65546:NUA65549 ODW65546:ODW65549 ONS65546:ONS65549 OXO65546:OXO65549 PHK65546:PHK65549 PRG65546:PRG65549 QBC65546:QBC65549 QKY65546:QKY65549 QUU65546:QUU65549 REQ65546:REQ65549 ROM65546:ROM65549 RYI65546:RYI65549 SIE65546:SIE65549 SSA65546:SSA65549 TBW65546:TBW65549 TLS65546:TLS65549 TVO65546:TVO65549 UFK65546:UFK65549 UPG65546:UPG65549 UZC65546:UZC65549 VIY65546:VIY65549 VSU65546:VSU65549 WCQ65546:WCQ65549 WMM65546:WMM65549 WWI65546:WWI65549 AA131082:AA131085 JW131082:JW131085 TS131082:TS131085 ADO131082:ADO131085 ANK131082:ANK131085 AXG131082:AXG131085 BHC131082:BHC131085 BQY131082:BQY131085 CAU131082:CAU131085 CKQ131082:CKQ131085 CUM131082:CUM131085 DEI131082:DEI131085 DOE131082:DOE131085 DYA131082:DYA131085 EHW131082:EHW131085 ERS131082:ERS131085 FBO131082:FBO131085 FLK131082:FLK131085 FVG131082:FVG131085 GFC131082:GFC131085 GOY131082:GOY131085 GYU131082:GYU131085 HIQ131082:HIQ131085 HSM131082:HSM131085 ICI131082:ICI131085 IME131082:IME131085 IWA131082:IWA131085 JFW131082:JFW131085 JPS131082:JPS131085 JZO131082:JZO131085 KJK131082:KJK131085 KTG131082:KTG131085 LDC131082:LDC131085 LMY131082:LMY131085 LWU131082:LWU131085 MGQ131082:MGQ131085 MQM131082:MQM131085 NAI131082:NAI131085 NKE131082:NKE131085 NUA131082:NUA131085 ODW131082:ODW131085 ONS131082:ONS131085 OXO131082:OXO131085 PHK131082:PHK131085 PRG131082:PRG131085 QBC131082:QBC131085 QKY131082:QKY131085 QUU131082:QUU131085 REQ131082:REQ131085 ROM131082:ROM131085 RYI131082:RYI131085 SIE131082:SIE131085 SSA131082:SSA131085 TBW131082:TBW131085 TLS131082:TLS131085 TVO131082:TVO131085 UFK131082:UFK131085 UPG131082:UPG131085 UZC131082:UZC131085 VIY131082:VIY131085 VSU131082:VSU131085 WCQ131082:WCQ131085 WMM131082:WMM131085 WWI131082:WWI131085 AA196618:AA196621 JW196618:JW196621 TS196618:TS196621 ADO196618:ADO196621 ANK196618:ANK196621 AXG196618:AXG196621 BHC196618:BHC196621 BQY196618:BQY196621 CAU196618:CAU196621 CKQ196618:CKQ196621 CUM196618:CUM196621 DEI196618:DEI196621 DOE196618:DOE196621 DYA196618:DYA196621 EHW196618:EHW196621 ERS196618:ERS196621 FBO196618:FBO196621 FLK196618:FLK196621 FVG196618:FVG196621 GFC196618:GFC196621 GOY196618:GOY196621 GYU196618:GYU196621 HIQ196618:HIQ196621 HSM196618:HSM196621 ICI196618:ICI196621 IME196618:IME196621 IWA196618:IWA196621 JFW196618:JFW196621 JPS196618:JPS196621 JZO196618:JZO196621 KJK196618:KJK196621 KTG196618:KTG196621 LDC196618:LDC196621 LMY196618:LMY196621 LWU196618:LWU196621 MGQ196618:MGQ196621 MQM196618:MQM196621 NAI196618:NAI196621 NKE196618:NKE196621 NUA196618:NUA196621 ODW196618:ODW196621 ONS196618:ONS196621 OXO196618:OXO196621 PHK196618:PHK196621 PRG196618:PRG196621 QBC196618:QBC196621 QKY196618:QKY196621 QUU196618:QUU196621 REQ196618:REQ196621 ROM196618:ROM196621 RYI196618:RYI196621 SIE196618:SIE196621 SSA196618:SSA196621 TBW196618:TBW196621 TLS196618:TLS196621 TVO196618:TVO196621 UFK196618:UFK196621 UPG196618:UPG196621 UZC196618:UZC196621 VIY196618:VIY196621 VSU196618:VSU196621 WCQ196618:WCQ196621 WMM196618:WMM196621 WWI196618:WWI196621 AA262154:AA262157 JW262154:JW262157 TS262154:TS262157 ADO262154:ADO262157 ANK262154:ANK262157 AXG262154:AXG262157 BHC262154:BHC262157 BQY262154:BQY262157 CAU262154:CAU262157 CKQ262154:CKQ262157 CUM262154:CUM262157 DEI262154:DEI262157 DOE262154:DOE262157 DYA262154:DYA262157 EHW262154:EHW262157 ERS262154:ERS262157 FBO262154:FBO262157 FLK262154:FLK262157 FVG262154:FVG262157 GFC262154:GFC262157 GOY262154:GOY262157 GYU262154:GYU262157 HIQ262154:HIQ262157 HSM262154:HSM262157 ICI262154:ICI262157 IME262154:IME262157 IWA262154:IWA262157 JFW262154:JFW262157 JPS262154:JPS262157 JZO262154:JZO262157 KJK262154:KJK262157 KTG262154:KTG262157 LDC262154:LDC262157 LMY262154:LMY262157 LWU262154:LWU262157 MGQ262154:MGQ262157 MQM262154:MQM262157 NAI262154:NAI262157 NKE262154:NKE262157 NUA262154:NUA262157 ODW262154:ODW262157 ONS262154:ONS262157 OXO262154:OXO262157 PHK262154:PHK262157 PRG262154:PRG262157 QBC262154:QBC262157 QKY262154:QKY262157 QUU262154:QUU262157 REQ262154:REQ262157 ROM262154:ROM262157 RYI262154:RYI262157 SIE262154:SIE262157 SSA262154:SSA262157 TBW262154:TBW262157 TLS262154:TLS262157 TVO262154:TVO262157 UFK262154:UFK262157 UPG262154:UPG262157 UZC262154:UZC262157 VIY262154:VIY262157 VSU262154:VSU262157 WCQ262154:WCQ262157 WMM262154:WMM262157 WWI262154:WWI262157 AA327690:AA327693 JW327690:JW327693 TS327690:TS327693 ADO327690:ADO327693 ANK327690:ANK327693 AXG327690:AXG327693 BHC327690:BHC327693 BQY327690:BQY327693 CAU327690:CAU327693 CKQ327690:CKQ327693 CUM327690:CUM327693 DEI327690:DEI327693 DOE327690:DOE327693 DYA327690:DYA327693 EHW327690:EHW327693 ERS327690:ERS327693 FBO327690:FBO327693 FLK327690:FLK327693 FVG327690:FVG327693 GFC327690:GFC327693 GOY327690:GOY327693 GYU327690:GYU327693 HIQ327690:HIQ327693 HSM327690:HSM327693 ICI327690:ICI327693 IME327690:IME327693 IWA327690:IWA327693 JFW327690:JFW327693 JPS327690:JPS327693 JZO327690:JZO327693 KJK327690:KJK327693 KTG327690:KTG327693 LDC327690:LDC327693 LMY327690:LMY327693 LWU327690:LWU327693 MGQ327690:MGQ327693 MQM327690:MQM327693 NAI327690:NAI327693 NKE327690:NKE327693 NUA327690:NUA327693 ODW327690:ODW327693 ONS327690:ONS327693 OXO327690:OXO327693 PHK327690:PHK327693 PRG327690:PRG327693 QBC327690:QBC327693 QKY327690:QKY327693 QUU327690:QUU327693 REQ327690:REQ327693 ROM327690:ROM327693 RYI327690:RYI327693 SIE327690:SIE327693 SSA327690:SSA327693 TBW327690:TBW327693 TLS327690:TLS327693 TVO327690:TVO327693 UFK327690:UFK327693 UPG327690:UPG327693 UZC327690:UZC327693 VIY327690:VIY327693 VSU327690:VSU327693 WCQ327690:WCQ327693 WMM327690:WMM327693 WWI327690:WWI327693 AA393226:AA393229 JW393226:JW393229 TS393226:TS393229 ADO393226:ADO393229 ANK393226:ANK393229 AXG393226:AXG393229 BHC393226:BHC393229 BQY393226:BQY393229 CAU393226:CAU393229 CKQ393226:CKQ393229 CUM393226:CUM393229 DEI393226:DEI393229 DOE393226:DOE393229 DYA393226:DYA393229 EHW393226:EHW393229 ERS393226:ERS393229 FBO393226:FBO393229 FLK393226:FLK393229 FVG393226:FVG393229 GFC393226:GFC393229 GOY393226:GOY393229 GYU393226:GYU393229 HIQ393226:HIQ393229 HSM393226:HSM393229 ICI393226:ICI393229 IME393226:IME393229 IWA393226:IWA393229 JFW393226:JFW393229 JPS393226:JPS393229 JZO393226:JZO393229 KJK393226:KJK393229 KTG393226:KTG393229 LDC393226:LDC393229 LMY393226:LMY393229 LWU393226:LWU393229 MGQ393226:MGQ393229 MQM393226:MQM393229 NAI393226:NAI393229 NKE393226:NKE393229 NUA393226:NUA393229 ODW393226:ODW393229 ONS393226:ONS393229 OXO393226:OXO393229 PHK393226:PHK393229 PRG393226:PRG393229 QBC393226:QBC393229 QKY393226:QKY393229 QUU393226:QUU393229 REQ393226:REQ393229 ROM393226:ROM393229 RYI393226:RYI393229 SIE393226:SIE393229 SSA393226:SSA393229 TBW393226:TBW393229 TLS393226:TLS393229 TVO393226:TVO393229 UFK393226:UFK393229 UPG393226:UPG393229 UZC393226:UZC393229 VIY393226:VIY393229 VSU393226:VSU393229 WCQ393226:WCQ393229 WMM393226:WMM393229 WWI393226:WWI393229 AA458762:AA458765 JW458762:JW458765 TS458762:TS458765 ADO458762:ADO458765 ANK458762:ANK458765 AXG458762:AXG458765 BHC458762:BHC458765 BQY458762:BQY458765 CAU458762:CAU458765 CKQ458762:CKQ458765 CUM458762:CUM458765 DEI458762:DEI458765 DOE458762:DOE458765 DYA458762:DYA458765 EHW458762:EHW458765 ERS458762:ERS458765 FBO458762:FBO458765 FLK458762:FLK458765 FVG458762:FVG458765 GFC458762:GFC458765 GOY458762:GOY458765 GYU458762:GYU458765 HIQ458762:HIQ458765 HSM458762:HSM458765 ICI458762:ICI458765 IME458762:IME458765 IWA458762:IWA458765 JFW458762:JFW458765 JPS458762:JPS458765 JZO458762:JZO458765 KJK458762:KJK458765 KTG458762:KTG458765 LDC458762:LDC458765 LMY458762:LMY458765 LWU458762:LWU458765 MGQ458762:MGQ458765 MQM458762:MQM458765 NAI458762:NAI458765 NKE458762:NKE458765 NUA458762:NUA458765 ODW458762:ODW458765 ONS458762:ONS458765 OXO458762:OXO458765 PHK458762:PHK458765 PRG458762:PRG458765 QBC458762:QBC458765 QKY458762:QKY458765 QUU458762:QUU458765 REQ458762:REQ458765 ROM458762:ROM458765 RYI458762:RYI458765 SIE458762:SIE458765 SSA458762:SSA458765 TBW458762:TBW458765 TLS458762:TLS458765 TVO458762:TVO458765 UFK458762:UFK458765 UPG458762:UPG458765 UZC458762:UZC458765 VIY458762:VIY458765 VSU458762:VSU458765 WCQ458762:WCQ458765 WMM458762:WMM458765 WWI458762:WWI458765 AA524298:AA524301 JW524298:JW524301 TS524298:TS524301 ADO524298:ADO524301 ANK524298:ANK524301 AXG524298:AXG524301 BHC524298:BHC524301 BQY524298:BQY524301 CAU524298:CAU524301 CKQ524298:CKQ524301 CUM524298:CUM524301 DEI524298:DEI524301 DOE524298:DOE524301 DYA524298:DYA524301 EHW524298:EHW524301 ERS524298:ERS524301 FBO524298:FBO524301 FLK524298:FLK524301 FVG524298:FVG524301 GFC524298:GFC524301 GOY524298:GOY524301 GYU524298:GYU524301 HIQ524298:HIQ524301 HSM524298:HSM524301 ICI524298:ICI524301 IME524298:IME524301 IWA524298:IWA524301 JFW524298:JFW524301 JPS524298:JPS524301 JZO524298:JZO524301 KJK524298:KJK524301 KTG524298:KTG524301 LDC524298:LDC524301 LMY524298:LMY524301 LWU524298:LWU524301 MGQ524298:MGQ524301 MQM524298:MQM524301 NAI524298:NAI524301 NKE524298:NKE524301 NUA524298:NUA524301 ODW524298:ODW524301 ONS524298:ONS524301 OXO524298:OXO524301 PHK524298:PHK524301 PRG524298:PRG524301 QBC524298:QBC524301 QKY524298:QKY524301 QUU524298:QUU524301 REQ524298:REQ524301 ROM524298:ROM524301 RYI524298:RYI524301 SIE524298:SIE524301 SSA524298:SSA524301 TBW524298:TBW524301 TLS524298:TLS524301 TVO524298:TVO524301 UFK524298:UFK524301 UPG524298:UPG524301 UZC524298:UZC524301 VIY524298:VIY524301 VSU524298:VSU524301 WCQ524298:WCQ524301 WMM524298:WMM524301 WWI524298:WWI524301 AA589834:AA589837 JW589834:JW589837 TS589834:TS589837 ADO589834:ADO589837 ANK589834:ANK589837 AXG589834:AXG589837 BHC589834:BHC589837 BQY589834:BQY589837 CAU589834:CAU589837 CKQ589834:CKQ589837 CUM589834:CUM589837 DEI589834:DEI589837 DOE589834:DOE589837 DYA589834:DYA589837 EHW589834:EHW589837 ERS589834:ERS589837 FBO589834:FBO589837 FLK589834:FLK589837 FVG589834:FVG589837 GFC589834:GFC589837 GOY589834:GOY589837 GYU589834:GYU589837 HIQ589834:HIQ589837 HSM589834:HSM589837 ICI589834:ICI589837 IME589834:IME589837 IWA589834:IWA589837 JFW589834:JFW589837 JPS589834:JPS589837 JZO589834:JZO589837 KJK589834:KJK589837 KTG589834:KTG589837 LDC589834:LDC589837 LMY589834:LMY589837 LWU589834:LWU589837 MGQ589834:MGQ589837 MQM589834:MQM589837 NAI589834:NAI589837 NKE589834:NKE589837 NUA589834:NUA589837 ODW589834:ODW589837 ONS589834:ONS589837 OXO589834:OXO589837 PHK589834:PHK589837 PRG589834:PRG589837 QBC589834:QBC589837 QKY589834:QKY589837 QUU589834:QUU589837 REQ589834:REQ589837 ROM589834:ROM589837 RYI589834:RYI589837 SIE589834:SIE589837 SSA589834:SSA589837 TBW589834:TBW589837 TLS589834:TLS589837 TVO589834:TVO589837 UFK589834:UFK589837 UPG589834:UPG589837 UZC589834:UZC589837 VIY589834:VIY589837 VSU589834:VSU589837 WCQ589834:WCQ589837 WMM589834:WMM589837 WWI589834:WWI589837 AA655370:AA655373 JW655370:JW655373 TS655370:TS655373 ADO655370:ADO655373 ANK655370:ANK655373 AXG655370:AXG655373 BHC655370:BHC655373 BQY655370:BQY655373 CAU655370:CAU655373 CKQ655370:CKQ655373 CUM655370:CUM655373 DEI655370:DEI655373 DOE655370:DOE655373 DYA655370:DYA655373 EHW655370:EHW655373 ERS655370:ERS655373 FBO655370:FBO655373 FLK655370:FLK655373 FVG655370:FVG655373 GFC655370:GFC655373 GOY655370:GOY655373 GYU655370:GYU655373 HIQ655370:HIQ655373 HSM655370:HSM655373 ICI655370:ICI655373 IME655370:IME655373 IWA655370:IWA655373 JFW655370:JFW655373 JPS655370:JPS655373 JZO655370:JZO655373 KJK655370:KJK655373 KTG655370:KTG655373 LDC655370:LDC655373 LMY655370:LMY655373 LWU655370:LWU655373 MGQ655370:MGQ655373 MQM655370:MQM655373 NAI655370:NAI655373 NKE655370:NKE655373 NUA655370:NUA655373 ODW655370:ODW655373 ONS655370:ONS655373 OXO655370:OXO655373 PHK655370:PHK655373 PRG655370:PRG655373 QBC655370:QBC655373 QKY655370:QKY655373 QUU655370:QUU655373 REQ655370:REQ655373 ROM655370:ROM655373 RYI655370:RYI655373 SIE655370:SIE655373 SSA655370:SSA655373 TBW655370:TBW655373 TLS655370:TLS655373 TVO655370:TVO655373 UFK655370:UFK655373 UPG655370:UPG655373 UZC655370:UZC655373 VIY655370:VIY655373 VSU655370:VSU655373 WCQ655370:WCQ655373 WMM655370:WMM655373 WWI655370:WWI655373 AA720906:AA720909 JW720906:JW720909 TS720906:TS720909 ADO720906:ADO720909 ANK720906:ANK720909 AXG720906:AXG720909 BHC720906:BHC720909 BQY720906:BQY720909 CAU720906:CAU720909 CKQ720906:CKQ720909 CUM720906:CUM720909 DEI720906:DEI720909 DOE720906:DOE720909 DYA720906:DYA720909 EHW720906:EHW720909 ERS720906:ERS720909 FBO720906:FBO720909 FLK720906:FLK720909 FVG720906:FVG720909 GFC720906:GFC720909 GOY720906:GOY720909 GYU720906:GYU720909 HIQ720906:HIQ720909 HSM720906:HSM720909 ICI720906:ICI720909 IME720906:IME720909 IWA720906:IWA720909 JFW720906:JFW720909 JPS720906:JPS720909 JZO720906:JZO720909 KJK720906:KJK720909 KTG720906:KTG720909 LDC720906:LDC720909 LMY720906:LMY720909 LWU720906:LWU720909 MGQ720906:MGQ720909 MQM720906:MQM720909 NAI720906:NAI720909 NKE720906:NKE720909 NUA720906:NUA720909 ODW720906:ODW720909 ONS720906:ONS720909 OXO720906:OXO720909 PHK720906:PHK720909 PRG720906:PRG720909 QBC720906:QBC720909 QKY720906:QKY720909 QUU720906:QUU720909 REQ720906:REQ720909 ROM720906:ROM720909 RYI720906:RYI720909 SIE720906:SIE720909 SSA720906:SSA720909 TBW720906:TBW720909 TLS720906:TLS720909 TVO720906:TVO720909 UFK720906:UFK720909 UPG720906:UPG720909 UZC720906:UZC720909 VIY720906:VIY720909 VSU720906:VSU720909 WCQ720906:WCQ720909 WMM720906:WMM720909 WWI720906:WWI720909 AA786442:AA786445 JW786442:JW786445 TS786442:TS786445 ADO786442:ADO786445 ANK786442:ANK786445 AXG786442:AXG786445 BHC786442:BHC786445 BQY786442:BQY786445 CAU786442:CAU786445 CKQ786442:CKQ786445 CUM786442:CUM786445 DEI786442:DEI786445 DOE786442:DOE786445 DYA786442:DYA786445 EHW786442:EHW786445 ERS786442:ERS786445 FBO786442:FBO786445 FLK786442:FLK786445 FVG786442:FVG786445 GFC786442:GFC786445 GOY786442:GOY786445 GYU786442:GYU786445 HIQ786442:HIQ786445 HSM786442:HSM786445 ICI786442:ICI786445 IME786442:IME786445 IWA786442:IWA786445 JFW786442:JFW786445 JPS786442:JPS786445 JZO786442:JZO786445 KJK786442:KJK786445 KTG786442:KTG786445 LDC786442:LDC786445 LMY786442:LMY786445 LWU786442:LWU786445 MGQ786442:MGQ786445 MQM786442:MQM786445 NAI786442:NAI786445 NKE786442:NKE786445 NUA786442:NUA786445 ODW786442:ODW786445 ONS786442:ONS786445 OXO786442:OXO786445 PHK786442:PHK786445 PRG786442:PRG786445 QBC786442:QBC786445 QKY786442:QKY786445 QUU786442:QUU786445 REQ786442:REQ786445 ROM786442:ROM786445 RYI786442:RYI786445 SIE786442:SIE786445 SSA786442:SSA786445 TBW786442:TBW786445 TLS786442:TLS786445 TVO786442:TVO786445 UFK786442:UFK786445 UPG786442:UPG786445 UZC786442:UZC786445 VIY786442:VIY786445 VSU786442:VSU786445 WCQ786442:WCQ786445 WMM786442:WMM786445 WWI786442:WWI786445 AA851978:AA851981 JW851978:JW851981 TS851978:TS851981 ADO851978:ADO851981 ANK851978:ANK851981 AXG851978:AXG851981 BHC851978:BHC851981 BQY851978:BQY851981 CAU851978:CAU851981 CKQ851978:CKQ851981 CUM851978:CUM851981 DEI851978:DEI851981 DOE851978:DOE851981 DYA851978:DYA851981 EHW851978:EHW851981 ERS851978:ERS851981 FBO851978:FBO851981 FLK851978:FLK851981 FVG851978:FVG851981 GFC851978:GFC851981 GOY851978:GOY851981 GYU851978:GYU851981 HIQ851978:HIQ851981 HSM851978:HSM851981 ICI851978:ICI851981 IME851978:IME851981 IWA851978:IWA851981 JFW851978:JFW851981 JPS851978:JPS851981 JZO851978:JZO851981 KJK851978:KJK851981 KTG851978:KTG851981 LDC851978:LDC851981 LMY851978:LMY851981 LWU851978:LWU851981 MGQ851978:MGQ851981 MQM851978:MQM851981 NAI851978:NAI851981 NKE851978:NKE851981 NUA851978:NUA851981 ODW851978:ODW851981 ONS851978:ONS851981 OXO851978:OXO851981 PHK851978:PHK851981 PRG851978:PRG851981 QBC851978:QBC851981 QKY851978:QKY851981 QUU851978:QUU851981 REQ851978:REQ851981 ROM851978:ROM851981 RYI851978:RYI851981 SIE851978:SIE851981 SSA851978:SSA851981 TBW851978:TBW851981 TLS851978:TLS851981 TVO851978:TVO851981 UFK851978:UFK851981 UPG851978:UPG851981 UZC851978:UZC851981 VIY851978:VIY851981 VSU851978:VSU851981 WCQ851978:WCQ851981 WMM851978:WMM851981 WWI851978:WWI851981 AA917514:AA917517 JW917514:JW917517 TS917514:TS917517 ADO917514:ADO917517 ANK917514:ANK917517 AXG917514:AXG917517 BHC917514:BHC917517 BQY917514:BQY917517 CAU917514:CAU917517 CKQ917514:CKQ917517 CUM917514:CUM917517 DEI917514:DEI917517 DOE917514:DOE917517 DYA917514:DYA917517 EHW917514:EHW917517 ERS917514:ERS917517 FBO917514:FBO917517 FLK917514:FLK917517 FVG917514:FVG917517 GFC917514:GFC917517 GOY917514:GOY917517 GYU917514:GYU917517 HIQ917514:HIQ917517 HSM917514:HSM917517 ICI917514:ICI917517 IME917514:IME917517 IWA917514:IWA917517 JFW917514:JFW917517 JPS917514:JPS917517 JZO917514:JZO917517 KJK917514:KJK917517 KTG917514:KTG917517 LDC917514:LDC917517 LMY917514:LMY917517 LWU917514:LWU917517 MGQ917514:MGQ917517 MQM917514:MQM917517 NAI917514:NAI917517 NKE917514:NKE917517 NUA917514:NUA917517 ODW917514:ODW917517 ONS917514:ONS917517 OXO917514:OXO917517 PHK917514:PHK917517 PRG917514:PRG917517 QBC917514:QBC917517 QKY917514:QKY917517 QUU917514:QUU917517 REQ917514:REQ917517 ROM917514:ROM917517 RYI917514:RYI917517 SIE917514:SIE917517 SSA917514:SSA917517 TBW917514:TBW917517 TLS917514:TLS917517 TVO917514:TVO917517 UFK917514:UFK917517 UPG917514:UPG917517 UZC917514:UZC917517 VIY917514:VIY917517 VSU917514:VSU917517 WCQ917514:WCQ917517 WMM917514:WMM917517 WWI917514:WWI917517 AA983050:AA983053 JW983050:JW983053 TS983050:TS983053 ADO983050:ADO983053 ANK983050:ANK983053 AXG983050:AXG983053 BHC983050:BHC983053 BQY983050:BQY983053 CAU983050:CAU983053 CKQ983050:CKQ983053 CUM983050:CUM983053 DEI983050:DEI983053 DOE983050:DOE983053 DYA983050:DYA983053 EHW983050:EHW983053 ERS983050:ERS983053 FBO983050:FBO983053 FLK983050:FLK983053 FVG983050:FVG983053 GFC983050:GFC983053 GOY983050:GOY983053 GYU983050:GYU983053 HIQ983050:HIQ983053 HSM983050:HSM983053 ICI983050:ICI983053 IME983050:IME983053 IWA983050:IWA983053 JFW983050:JFW983053 JPS983050:JPS983053 JZO983050:JZO983053 KJK983050:KJK983053 KTG983050:KTG983053 LDC983050:LDC983053 LMY983050:LMY983053 LWU983050:LWU983053 MGQ983050:MGQ983053 MQM983050:MQM983053 NAI983050:NAI983053 NKE983050:NKE983053 NUA983050:NUA983053 ODW983050:ODW983053 ONS983050:ONS983053 OXO983050:OXO983053 PHK983050:PHK983053 PRG983050:PRG983053 QBC983050:QBC983053 QKY983050:QKY983053 QUU983050:QUU983053 REQ983050:REQ983053 ROM983050:ROM983053 RYI983050:RYI983053 SIE983050:SIE983053 SSA983050:SSA983053 TBW983050:TBW983053 TLS983050:TLS983053 TVO983050:TVO983053 UFK983050:UFK983053 UPG983050:UPG983053 UZC983050:UZC983053 VIY983050:VIY983053 VSU983050:VSU983053 WCQ983050:WCQ983053 WMM983050:WMM983053 WWI15:WWI39 WMM15:WMM39 WCQ15:WCQ39 VSU15:VSU39 VIY15:VIY39 UZC15:UZC39 UPG15:UPG39 UFK15:UFK39 TVO15:TVO39 TLS15:TLS39 TBW15:TBW39 SSA15:SSA39 SIE15:SIE39 RYI15:RYI39 ROM15:ROM39 REQ15:REQ39 QUU15:QUU39 QKY15:QKY39 QBC15:QBC39 PRG15:PRG39 PHK15:PHK39 OXO15:OXO39 ONS15:ONS39 ODW15:ODW39 NUA15:NUA39 NKE15:NKE39 NAI15:NAI39 MQM15:MQM39 MGQ15:MGQ39 LWU15:LWU39 LMY15:LMY39 LDC15:LDC39 KTG15:KTG39 KJK15:KJK39 JZO15:JZO39 JPS15:JPS39 JFW15:JFW39 IWA15:IWA39 IME15:IME39 ICI15:ICI39 HSM15:HSM39 HIQ15:HIQ39 GYU15:GYU39 GOY15:GOY39 GFC15:GFC39 FVG15:FVG39 FLK15:FLK39 FBO15:FBO39 ERS15:ERS39 EHW15:EHW39 DYA15:DYA39 DOE15:DOE39 DEI15:DEI39 CUM15:CUM39 CKQ15:CKQ39 CAU15:CAU39 BQY15:BQY39 BHC15:BHC39 AXG15:AXG39 ANK15:ANK39 ADO15:ADO39 TS15:TS39 JW15:JW39 TS41:TS133 ADO41:ADO133 ANK41:ANK133 AXG41:AXG133 BHC41:BHC133 BQY41:BQY133 CAU41:CAU133 CKQ41:CKQ133 CUM41:CUM133 DEI41:DEI133 DOE41:DOE133 DYA41:DYA133 EHW41:EHW133 ERS41:ERS133 FBO41:FBO133 FLK41:FLK133 FVG41:FVG133 GFC41:GFC133 GOY41:GOY133 GYU41:GYU133 HIQ41:HIQ133 HSM41:HSM133 ICI41:ICI133 IME41:IME133 IWA41:IWA133 JFW41:JFW133 JPS41:JPS133 JZO41:JZO133 KJK41:KJK133 KTG41:KTG133 LDC41:LDC133 LMY41:LMY133 LWU41:LWU133 MGQ41:MGQ133 MQM41:MQM133 NAI41:NAI133 NKE41:NKE133 NUA41:NUA133 ODW41:ODW133 ONS41:ONS133 OXO41:OXO133 PHK41:PHK133 PRG41:PRG133 QBC41:QBC133 QKY41:QKY133 QUU41:QUU133 REQ41:REQ133 ROM41:ROM133 RYI41:RYI133 SIE41:SIE133 SSA41:SSA133 TBW41:TBW133 TLS41:TLS133 TVO41:TVO133 UFK41:UFK133 UPG41:UPG133 UZC41:UZC133 VIY41:VIY133 VSU41:VSU133 WCQ41:WCQ133 WMM41:WMM133 WWI41:WWI133 JW41:JW133 AA41:AA133">
      <formula1>Boolean</formula1>
    </dataValidation>
    <dataValidation type="list" allowBlank="1" showInputMessage="1" showErrorMessage="1" sqref="WVS983050:WVS983201 K65546:K65697 JG65546:JG65697 TC65546:TC65697 ACY65546:ACY65697 AMU65546:AMU65697 AWQ65546:AWQ65697 BGM65546:BGM65697 BQI65546:BQI65697 CAE65546:CAE65697 CKA65546:CKA65697 CTW65546:CTW65697 DDS65546:DDS65697 DNO65546:DNO65697 DXK65546:DXK65697 EHG65546:EHG65697 ERC65546:ERC65697 FAY65546:FAY65697 FKU65546:FKU65697 FUQ65546:FUQ65697 GEM65546:GEM65697 GOI65546:GOI65697 GYE65546:GYE65697 HIA65546:HIA65697 HRW65546:HRW65697 IBS65546:IBS65697 ILO65546:ILO65697 IVK65546:IVK65697 JFG65546:JFG65697 JPC65546:JPC65697 JYY65546:JYY65697 KIU65546:KIU65697 KSQ65546:KSQ65697 LCM65546:LCM65697 LMI65546:LMI65697 LWE65546:LWE65697 MGA65546:MGA65697 MPW65546:MPW65697 MZS65546:MZS65697 NJO65546:NJO65697 NTK65546:NTK65697 ODG65546:ODG65697 ONC65546:ONC65697 OWY65546:OWY65697 PGU65546:PGU65697 PQQ65546:PQQ65697 QAM65546:QAM65697 QKI65546:QKI65697 QUE65546:QUE65697 REA65546:REA65697 RNW65546:RNW65697 RXS65546:RXS65697 SHO65546:SHO65697 SRK65546:SRK65697 TBG65546:TBG65697 TLC65546:TLC65697 TUY65546:TUY65697 UEU65546:UEU65697 UOQ65546:UOQ65697 UYM65546:UYM65697 VII65546:VII65697 VSE65546:VSE65697 WCA65546:WCA65697 WLW65546:WLW65697 WVS65546:WVS65697 K131082:K131233 JG131082:JG131233 TC131082:TC131233 ACY131082:ACY131233 AMU131082:AMU131233 AWQ131082:AWQ131233 BGM131082:BGM131233 BQI131082:BQI131233 CAE131082:CAE131233 CKA131082:CKA131233 CTW131082:CTW131233 DDS131082:DDS131233 DNO131082:DNO131233 DXK131082:DXK131233 EHG131082:EHG131233 ERC131082:ERC131233 FAY131082:FAY131233 FKU131082:FKU131233 FUQ131082:FUQ131233 GEM131082:GEM131233 GOI131082:GOI131233 GYE131082:GYE131233 HIA131082:HIA131233 HRW131082:HRW131233 IBS131082:IBS131233 ILO131082:ILO131233 IVK131082:IVK131233 JFG131082:JFG131233 JPC131082:JPC131233 JYY131082:JYY131233 KIU131082:KIU131233 KSQ131082:KSQ131233 LCM131082:LCM131233 LMI131082:LMI131233 LWE131082:LWE131233 MGA131082:MGA131233 MPW131082:MPW131233 MZS131082:MZS131233 NJO131082:NJO131233 NTK131082:NTK131233 ODG131082:ODG131233 ONC131082:ONC131233 OWY131082:OWY131233 PGU131082:PGU131233 PQQ131082:PQQ131233 QAM131082:QAM131233 QKI131082:QKI131233 QUE131082:QUE131233 REA131082:REA131233 RNW131082:RNW131233 RXS131082:RXS131233 SHO131082:SHO131233 SRK131082:SRK131233 TBG131082:TBG131233 TLC131082:TLC131233 TUY131082:TUY131233 UEU131082:UEU131233 UOQ131082:UOQ131233 UYM131082:UYM131233 VII131082:VII131233 VSE131082:VSE131233 WCA131082:WCA131233 WLW131082:WLW131233 WVS131082:WVS131233 K196618:K196769 JG196618:JG196769 TC196618:TC196769 ACY196618:ACY196769 AMU196618:AMU196769 AWQ196618:AWQ196769 BGM196618:BGM196769 BQI196618:BQI196769 CAE196618:CAE196769 CKA196618:CKA196769 CTW196618:CTW196769 DDS196618:DDS196769 DNO196618:DNO196769 DXK196618:DXK196769 EHG196618:EHG196769 ERC196618:ERC196769 FAY196618:FAY196769 FKU196618:FKU196769 FUQ196618:FUQ196769 GEM196618:GEM196769 GOI196618:GOI196769 GYE196618:GYE196769 HIA196618:HIA196769 HRW196618:HRW196769 IBS196618:IBS196769 ILO196618:ILO196769 IVK196618:IVK196769 JFG196618:JFG196769 JPC196618:JPC196769 JYY196618:JYY196769 KIU196618:KIU196769 KSQ196618:KSQ196769 LCM196618:LCM196769 LMI196618:LMI196769 LWE196618:LWE196769 MGA196618:MGA196769 MPW196618:MPW196769 MZS196618:MZS196769 NJO196618:NJO196769 NTK196618:NTK196769 ODG196618:ODG196769 ONC196618:ONC196769 OWY196618:OWY196769 PGU196618:PGU196769 PQQ196618:PQQ196769 QAM196618:QAM196769 QKI196618:QKI196769 QUE196618:QUE196769 REA196618:REA196769 RNW196618:RNW196769 RXS196618:RXS196769 SHO196618:SHO196769 SRK196618:SRK196769 TBG196618:TBG196769 TLC196618:TLC196769 TUY196618:TUY196769 UEU196618:UEU196769 UOQ196618:UOQ196769 UYM196618:UYM196769 VII196618:VII196769 VSE196618:VSE196769 WCA196618:WCA196769 WLW196618:WLW196769 WVS196618:WVS196769 K262154:K262305 JG262154:JG262305 TC262154:TC262305 ACY262154:ACY262305 AMU262154:AMU262305 AWQ262154:AWQ262305 BGM262154:BGM262305 BQI262154:BQI262305 CAE262154:CAE262305 CKA262154:CKA262305 CTW262154:CTW262305 DDS262154:DDS262305 DNO262154:DNO262305 DXK262154:DXK262305 EHG262154:EHG262305 ERC262154:ERC262305 FAY262154:FAY262305 FKU262154:FKU262305 FUQ262154:FUQ262305 GEM262154:GEM262305 GOI262154:GOI262305 GYE262154:GYE262305 HIA262154:HIA262305 HRW262154:HRW262305 IBS262154:IBS262305 ILO262154:ILO262305 IVK262154:IVK262305 JFG262154:JFG262305 JPC262154:JPC262305 JYY262154:JYY262305 KIU262154:KIU262305 KSQ262154:KSQ262305 LCM262154:LCM262305 LMI262154:LMI262305 LWE262154:LWE262305 MGA262154:MGA262305 MPW262154:MPW262305 MZS262154:MZS262305 NJO262154:NJO262305 NTK262154:NTK262305 ODG262154:ODG262305 ONC262154:ONC262305 OWY262154:OWY262305 PGU262154:PGU262305 PQQ262154:PQQ262305 QAM262154:QAM262305 QKI262154:QKI262305 QUE262154:QUE262305 REA262154:REA262305 RNW262154:RNW262305 RXS262154:RXS262305 SHO262154:SHO262305 SRK262154:SRK262305 TBG262154:TBG262305 TLC262154:TLC262305 TUY262154:TUY262305 UEU262154:UEU262305 UOQ262154:UOQ262305 UYM262154:UYM262305 VII262154:VII262305 VSE262154:VSE262305 WCA262154:WCA262305 WLW262154:WLW262305 WVS262154:WVS262305 K327690:K327841 JG327690:JG327841 TC327690:TC327841 ACY327690:ACY327841 AMU327690:AMU327841 AWQ327690:AWQ327841 BGM327690:BGM327841 BQI327690:BQI327841 CAE327690:CAE327841 CKA327690:CKA327841 CTW327690:CTW327841 DDS327690:DDS327841 DNO327690:DNO327841 DXK327690:DXK327841 EHG327690:EHG327841 ERC327690:ERC327841 FAY327690:FAY327841 FKU327690:FKU327841 FUQ327690:FUQ327841 GEM327690:GEM327841 GOI327690:GOI327841 GYE327690:GYE327841 HIA327690:HIA327841 HRW327690:HRW327841 IBS327690:IBS327841 ILO327690:ILO327841 IVK327690:IVK327841 JFG327690:JFG327841 JPC327690:JPC327841 JYY327690:JYY327841 KIU327690:KIU327841 KSQ327690:KSQ327841 LCM327690:LCM327841 LMI327690:LMI327841 LWE327690:LWE327841 MGA327690:MGA327841 MPW327690:MPW327841 MZS327690:MZS327841 NJO327690:NJO327841 NTK327690:NTK327841 ODG327690:ODG327841 ONC327690:ONC327841 OWY327690:OWY327841 PGU327690:PGU327841 PQQ327690:PQQ327841 QAM327690:QAM327841 QKI327690:QKI327841 QUE327690:QUE327841 REA327690:REA327841 RNW327690:RNW327841 RXS327690:RXS327841 SHO327690:SHO327841 SRK327690:SRK327841 TBG327690:TBG327841 TLC327690:TLC327841 TUY327690:TUY327841 UEU327690:UEU327841 UOQ327690:UOQ327841 UYM327690:UYM327841 VII327690:VII327841 VSE327690:VSE327841 WCA327690:WCA327841 WLW327690:WLW327841 WVS327690:WVS327841 K393226:K393377 JG393226:JG393377 TC393226:TC393377 ACY393226:ACY393377 AMU393226:AMU393377 AWQ393226:AWQ393377 BGM393226:BGM393377 BQI393226:BQI393377 CAE393226:CAE393377 CKA393226:CKA393377 CTW393226:CTW393377 DDS393226:DDS393377 DNO393226:DNO393377 DXK393226:DXK393377 EHG393226:EHG393377 ERC393226:ERC393377 FAY393226:FAY393377 FKU393226:FKU393377 FUQ393226:FUQ393377 GEM393226:GEM393377 GOI393226:GOI393377 GYE393226:GYE393377 HIA393226:HIA393377 HRW393226:HRW393377 IBS393226:IBS393377 ILO393226:ILO393377 IVK393226:IVK393377 JFG393226:JFG393377 JPC393226:JPC393377 JYY393226:JYY393377 KIU393226:KIU393377 KSQ393226:KSQ393377 LCM393226:LCM393377 LMI393226:LMI393377 LWE393226:LWE393377 MGA393226:MGA393377 MPW393226:MPW393377 MZS393226:MZS393377 NJO393226:NJO393377 NTK393226:NTK393377 ODG393226:ODG393377 ONC393226:ONC393377 OWY393226:OWY393377 PGU393226:PGU393377 PQQ393226:PQQ393377 QAM393226:QAM393377 QKI393226:QKI393377 QUE393226:QUE393377 REA393226:REA393377 RNW393226:RNW393377 RXS393226:RXS393377 SHO393226:SHO393377 SRK393226:SRK393377 TBG393226:TBG393377 TLC393226:TLC393377 TUY393226:TUY393377 UEU393226:UEU393377 UOQ393226:UOQ393377 UYM393226:UYM393377 VII393226:VII393377 VSE393226:VSE393377 WCA393226:WCA393377 WLW393226:WLW393377 WVS393226:WVS393377 K458762:K458913 JG458762:JG458913 TC458762:TC458913 ACY458762:ACY458913 AMU458762:AMU458913 AWQ458762:AWQ458913 BGM458762:BGM458913 BQI458762:BQI458913 CAE458762:CAE458913 CKA458762:CKA458913 CTW458762:CTW458913 DDS458762:DDS458913 DNO458762:DNO458913 DXK458762:DXK458913 EHG458762:EHG458913 ERC458762:ERC458913 FAY458762:FAY458913 FKU458762:FKU458913 FUQ458762:FUQ458913 GEM458762:GEM458913 GOI458762:GOI458913 GYE458762:GYE458913 HIA458762:HIA458913 HRW458762:HRW458913 IBS458762:IBS458913 ILO458762:ILO458913 IVK458762:IVK458913 JFG458762:JFG458913 JPC458762:JPC458913 JYY458762:JYY458913 KIU458762:KIU458913 KSQ458762:KSQ458913 LCM458762:LCM458913 LMI458762:LMI458913 LWE458762:LWE458913 MGA458762:MGA458913 MPW458762:MPW458913 MZS458762:MZS458913 NJO458762:NJO458913 NTK458762:NTK458913 ODG458762:ODG458913 ONC458762:ONC458913 OWY458762:OWY458913 PGU458762:PGU458913 PQQ458762:PQQ458913 QAM458762:QAM458913 QKI458762:QKI458913 QUE458762:QUE458913 REA458762:REA458913 RNW458762:RNW458913 RXS458762:RXS458913 SHO458762:SHO458913 SRK458762:SRK458913 TBG458762:TBG458913 TLC458762:TLC458913 TUY458762:TUY458913 UEU458762:UEU458913 UOQ458762:UOQ458913 UYM458762:UYM458913 VII458762:VII458913 VSE458762:VSE458913 WCA458762:WCA458913 WLW458762:WLW458913 WVS458762:WVS458913 K524298:K524449 JG524298:JG524449 TC524298:TC524449 ACY524298:ACY524449 AMU524298:AMU524449 AWQ524298:AWQ524449 BGM524298:BGM524449 BQI524298:BQI524449 CAE524298:CAE524449 CKA524298:CKA524449 CTW524298:CTW524449 DDS524298:DDS524449 DNO524298:DNO524449 DXK524298:DXK524449 EHG524298:EHG524449 ERC524298:ERC524449 FAY524298:FAY524449 FKU524298:FKU524449 FUQ524298:FUQ524449 GEM524298:GEM524449 GOI524298:GOI524449 GYE524298:GYE524449 HIA524298:HIA524449 HRW524298:HRW524449 IBS524298:IBS524449 ILO524298:ILO524449 IVK524298:IVK524449 JFG524298:JFG524449 JPC524298:JPC524449 JYY524298:JYY524449 KIU524298:KIU524449 KSQ524298:KSQ524449 LCM524298:LCM524449 LMI524298:LMI524449 LWE524298:LWE524449 MGA524298:MGA524449 MPW524298:MPW524449 MZS524298:MZS524449 NJO524298:NJO524449 NTK524298:NTK524449 ODG524298:ODG524449 ONC524298:ONC524449 OWY524298:OWY524449 PGU524298:PGU524449 PQQ524298:PQQ524449 QAM524298:QAM524449 QKI524298:QKI524449 QUE524298:QUE524449 REA524298:REA524449 RNW524298:RNW524449 RXS524298:RXS524449 SHO524298:SHO524449 SRK524298:SRK524449 TBG524298:TBG524449 TLC524298:TLC524449 TUY524298:TUY524449 UEU524298:UEU524449 UOQ524298:UOQ524449 UYM524298:UYM524449 VII524298:VII524449 VSE524298:VSE524449 WCA524298:WCA524449 WLW524298:WLW524449 WVS524298:WVS524449 K589834:K589985 JG589834:JG589985 TC589834:TC589985 ACY589834:ACY589985 AMU589834:AMU589985 AWQ589834:AWQ589985 BGM589834:BGM589985 BQI589834:BQI589985 CAE589834:CAE589985 CKA589834:CKA589985 CTW589834:CTW589985 DDS589834:DDS589985 DNO589834:DNO589985 DXK589834:DXK589985 EHG589834:EHG589985 ERC589834:ERC589985 FAY589834:FAY589985 FKU589834:FKU589985 FUQ589834:FUQ589985 GEM589834:GEM589985 GOI589834:GOI589985 GYE589834:GYE589985 HIA589834:HIA589985 HRW589834:HRW589985 IBS589834:IBS589985 ILO589834:ILO589985 IVK589834:IVK589985 JFG589834:JFG589985 JPC589834:JPC589985 JYY589834:JYY589985 KIU589834:KIU589985 KSQ589834:KSQ589985 LCM589834:LCM589985 LMI589834:LMI589985 LWE589834:LWE589985 MGA589834:MGA589985 MPW589834:MPW589985 MZS589834:MZS589985 NJO589834:NJO589985 NTK589834:NTK589985 ODG589834:ODG589985 ONC589834:ONC589985 OWY589834:OWY589985 PGU589834:PGU589985 PQQ589834:PQQ589985 QAM589834:QAM589985 QKI589834:QKI589985 QUE589834:QUE589985 REA589834:REA589985 RNW589834:RNW589985 RXS589834:RXS589985 SHO589834:SHO589985 SRK589834:SRK589985 TBG589834:TBG589985 TLC589834:TLC589985 TUY589834:TUY589985 UEU589834:UEU589985 UOQ589834:UOQ589985 UYM589834:UYM589985 VII589834:VII589985 VSE589834:VSE589985 WCA589834:WCA589985 WLW589834:WLW589985 WVS589834:WVS589985 K655370:K655521 JG655370:JG655521 TC655370:TC655521 ACY655370:ACY655521 AMU655370:AMU655521 AWQ655370:AWQ655521 BGM655370:BGM655521 BQI655370:BQI655521 CAE655370:CAE655521 CKA655370:CKA655521 CTW655370:CTW655521 DDS655370:DDS655521 DNO655370:DNO655521 DXK655370:DXK655521 EHG655370:EHG655521 ERC655370:ERC655521 FAY655370:FAY655521 FKU655370:FKU655521 FUQ655370:FUQ655521 GEM655370:GEM655521 GOI655370:GOI655521 GYE655370:GYE655521 HIA655370:HIA655521 HRW655370:HRW655521 IBS655370:IBS655521 ILO655370:ILO655521 IVK655370:IVK655521 JFG655370:JFG655521 JPC655370:JPC655521 JYY655370:JYY655521 KIU655370:KIU655521 KSQ655370:KSQ655521 LCM655370:LCM655521 LMI655370:LMI655521 LWE655370:LWE655521 MGA655370:MGA655521 MPW655370:MPW655521 MZS655370:MZS655521 NJO655370:NJO655521 NTK655370:NTK655521 ODG655370:ODG655521 ONC655370:ONC655521 OWY655370:OWY655521 PGU655370:PGU655521 PQQ655370:PQQ655521 QAM655370:QAM655521 QKI655370:QKI655521 QUE655370:QUE655521 REA655370:REA655521 RNW655370:RNW655521 RXS655370:RXS655521 SHO655370:SHO655521 SRK655370:SRK655521 TBG655370:TBG655521 TLC655370:TLC655521 TUY655370:TUY655521 UEU655370:UEU655521 UOQ655370:UOQ655521 UYM655370:UYM655521 VII655370:VII655521 VSE655370:VSE655521 WCA655370:WCA655521 WLW655370:WLW655521 WVS655370:WVS655521 K720906:K721057 JG720906:JG721057 TC720906:TC721057 ACY720906:ACY721057 AMU720906:AMU721057 AWQ720906:AWQ721057 BGM720906:BGM721057 BQI720906:BQI721057 CAE720906:CAE721057 CKA720906:CKA721057 CTW720906:CTW721057 DDS720906:DDS721057 DNO720906:DNO721057 DXK720906:DXK721057 EHG720906:EHG721057 ERC720906:ERC721057 FAY720906:FAY721057 FKU720906:FKU721057 FUQ720906:FUQ721057 GEM720906:GEM721057 GOI720906:GOI721057 GYE720906:GYE721057 HIA720906:HIA721057 HRW720906:HRW721057 IBS720906:IBS721057 ILO720906:ILO721057 IVK720906:IVK721057 JFG720906:JFG721057 JPC720906:JPC721057 JYY720906:JYY721057 KIU720906:KIU721057 KSQ720906:KSQ721057 LCM720906:LCM721057 LMI720906:LMI721057 LWE720906:LWE721057 MGA720906:MGA721057 MPW720906:MPW721057 MZS720906:MZS721057 NJO720906:NJO721057 NTK720906:NTK721057 ODG720906:ODG721057 ONC720906:ONC721057 OWY720906:OWY721057 PGU720906:PGU721057 PQQ720906:PQQ721057 QAM720906:QAM721057 QKI720906:QKI721057 QUE720906:QUE721057 REA720906:REA721057 RNW720906:RNW721057 RXS720906:RXS721057 SHO720906:SHO721057 SRK720906:SRK721057 TBG720906:TBG721057 TLC720906:TLC721057 TUY720906:TUY721057 UEU720906:UEU721057 UOQ720906:UOQ721057 UYM720906:UYM721057 VII720906:VII721057 VSE720906:VSE721057 WCA720906:WCA721057 WLW720906:WLW721057 WVS720906:WVS721057 K786442:K786593 JG786442:JG786593 TC786442:TC786593 ACY786442:ACY786593 AMU786442:AMU786593 AWQ786442:AWQ786593 BGM786442:BGM786593 BQI786442:BQI786593 CAE786442:CAE786593 CKA786442:CKA786593 CTW786442:CTW786593 DDS786442:DDS786593 DNO786442:DNO786593 DXK786442:DXK786593 EHG786442:EHG786593 ERC786442:ERC786593 FAY786442:FAY786593 FKU786442:FKU786593 FUQ786442:FUQ786593 GEM786442:GEM786593 GOI786442:GOI786593 GYE786442:GYE786593 HIA786442:HIA786593 HRW786442:HRW786593 IBS786442:IBS786593 ILO786442:ILO786593 IVK786442:IVK786593 JFG786442:JFG786593 JPC786442:JPC786593 JYY786442:JYY786593 KIU786442:KIU786593 KSQ786442:KSQ786593 LCM786442:LCM786593 LMI786442:LMI786593 LWE786442:LWE786593 MGA786442:MGA786593 MPW786442:MPW786593 MZS786442:MZS786593 NJO786442:NJO786593 NTK786442:NTK786593 ODG786442:ODG786593 ONC786442:ONC786593 OWY786442:OWY786593 PGU786442:PGU786593 PQQ786442:PQQ786593 QAM786442:QAM786593 QKI786442:QKI786593 QUE786442:QUE786593 REA786442:REA786593 RNW786442:RNW786593 RXS786442:RXS786593 SHO786442:SHO786593 SRK786442:SRK786593 TBG786442:TBG786593 TLC786442:TLC786593 TUY786442:TUY786593 UEU786442:UEU786593 UOQ786442:UOQ786593 UYM786442:UYM786593 VII786442:VII786593 VSE786442:VSE786593 WCA786442:WCA786593 WLW786442:WLW786593 WVS786442:WVS786593 K851978:K852129 JG851978:JG852129 TC851978:TC852129 ACY851978:ACY852129 AMU851978:AMU852129 AWQ851978:AWQ852129 BGM851978:BGM852129 BQI851978:BQI852129 CAE851978:CAE852129 CKA851978:CKA852129 CTW851978:CTW852129 DDS851978:DDS852129 DNO851978:DNO852129 DXK851978:DXK852129 EHG851978:EHG852129 ERC851978:ERC852129 FAY851978:FAY852129 FKU851978:FKU852129 FUQ851978:FUQ852129 GEM851978:GEM852129 GOI851978:GOI852129 GYE851978:GYE852129 HIA851978:HIA852129 HRW851978:HRW852129 IBS851978:IBS852129 ILO851978:ILO852129 IVK851978:IVK852129 JFG851978:JFG852129 JPC851978:JPC852129 JYY851978:JYY852129 KIU851978:KIU852129 KSQ851978:KSQ852129 LCM851978:LCM852129 LMI851978:LMI852129 LWE851978:LWE852129 MGA851978:MGA852129 MPW851978:MPW852129 MZS851978:MZS852129 NJO851978:NJO852129 NTK851978:NTK852129 ODG851978:ODG852129 ONC851978:ONC852129 OWY851978:OWY852129 PGU851978:PGU852129 PQQ851978:PQQ852129 QAM851978:QAM852129 QKI851978:QKI852129 QUE851978:QUE852129 REA851978:REA852129 RNW851978:RNW852129 RXS851978:RXS852129 SHO851978:SHO852129 SRK851978:SRK852129 TBG851978:TBG852129 TLC851978:TLC852129 TUY851978:TUY852129 UEU851978:UEU852129 UOQ851978:UOQ852129 UYM851978:UYM852129 VII851978:VII852129 VSE851978:VSE852129 WCA851978:WCA852129 WLW851978:WLW852129 WVS851978:WVS852129 K917514:K917665 JG917514:JG917665 TC917514:TC917665 ACY917514:ACY917665 AMU917514:AMU917665 AWQ917514:AWQ917665 BGM917514:BGM917665 BQI917514:BQI917665 CAE917514:CAE917665 CKA917514:CKA917665 CTW917514:CTW917665 DDS917514:DDS917665 DNO917514:DNO917665 DXK917514:DXK917665 EHG917514:EHG917665 ERC917514:ERC917665 FAY917514:FAY917665 FKU917514:FKU917665 FUQ917514:FUQ917665 GEM917514:GEM917665 GOI917514:GOI917665 GYE917514:GYE917665 HIA917514:HIA917665 HRW917514:HRW917665 IBS917514:IBS917665 ILO917514:ILO917665 IVK917514:IVK917665 JFG917514:JFG917665 JPC917514:JPC917665 JYY917514:JYY917665 KIU917514:KIU917665 KSQ917514:KSQ917665 LCM917514:LCM917665 LMI917514:LMI917665 LWE917514:LWE917665 MGA917514:MGA917665 MPW917514:MPW917665 MZS917514:MZS917665 NJO917514:NJO917665 NTK917514:NTK917665 ODG917514:ODG917665 ONC917514:ONC917665 OWY917514:OWY917665 PGU917514:PGU917665 PQQ917514:PQQ917665 QAM917514:QAM917665 QKI917514:QKI917665 QUE917514:QUE917665 REA917514:REA917665 RNW917514:RNW917665 RXS917514:RXS917665 SHO917514:SHO917665 SRK917514:SRK917665 TBG917514:TBG917665 TLC917514:TLC917665 TUY917514:TUY917665 UEU917514:UEU917665 UOQ917514:UOQ917665 UYM917514:UYM917665 VII917514:VII917665 VSE917514:VSE917665 WCA917514:WCA917665 WLW917514:WLW917665 WVS917514:WVS917665 K983050:K983201 JG983050:JG983201 TC983050:TC983201 ACY983050:ACY983201 AMU983050:AMU983201 AWQ983050:AWQ983201 BGM983050:BGM983201 BQI983050:BQI983201 CAE983050:CAE983201 CKA983050:CKA983201 CTW983050:CTW983201 DDS983050:DDS983201 DNO983050:DNO983201 DXK983050:DXK983201 EHG983050:EHG983201 ERC983050:ERC983201 FAY983050:FAY983201 FKU983050:FKU983201 FUQ983050:FUQ983201 GEM983050:GEM983201 GOI983050:GOI983201 GYE983050:GYE983201 HIA983050:HIA983201 HRW983050:HRW983201 IBS983050:IBS983201 ILO983050:ILO983201 IVK983050:IVK983201 JFG983050:JFG983201 JPC983050:JPC983201 JYY983050:JYY983201 KIU983050:KIU983201 KSQ983050:KSQ983201 LCM983050:LCM983201 LMI983050:LMI983201 LWE983050:LWE983201 MGA983050:MGA983201 MPW983050:MPW983201 MZS983050:MZS983201 NJO983050:NJO983201 NTK983050:NTK983201 ODG983050:ODG983201 ONC983050:ONC983201 OWY983050:OWY983201 PGU983050:PGU983201 PQQ983050:PQQ983201 QAM983050:QAM983201 QKI983050:QKI983201 QUE983050:QUE983201 REA983050:REA983201 RNW983050:RNW983201 RXS983050:RXS983201 SHO983050:SHO983201 SRK983050:SRK983201 TBG983050:TBG983201 TLC983050:TLC983201 TUY983050:TUY983201 UEU983050:UEU983201 UOQ983050:UOQ983201 UYM983050:UYM983201 VII983050:VII983201 VSE983050:VSE983201 WCA983050:WCA983201 WLW983050:WLW983201 WVS10:WVS39 WLW10:WLW39 WCA10:WCA39 VSE10:VSE39 VII10:VII39 UYM10:UYM39 UOQ10:UOQ39 UEU10:UEU39 TUY10:TUY39 TLC10:TLC39 TBG10:TBG39 SRK10:SRK39 SHO10:SHO39 RXS10:RXS39 RNW10:RNW39 REA10:REA39 QUE10:QUE39 QKI10:QKI39 QAM10:QAM39 PQQ10:PQQ39 PGU10:PGU39 OWY10:OWY39 ONC10:ONC39 ODG10:ODG39 NTK10:NTK39 NJO10:NJO39 MZS10:MZS39 MPW10:MPW39 MGA10:MGA39 LWE10:LWE39 LMI10:LMI39 LCM10:LCM39 KSQ10:KSQ39 KIU10:KIU39 JYY10:JYY39 JPC10:JPC39 JFG10:JFG39 IVK10:IVK39 ILO10:ILO39 IBS10:IBS39 HRW10:HRW39 HIA10:HIA39 GYE10:GYE39 GOI10:GOI39 GEM10:GEM39 FUQ10:FUQ39 FKU10:FKU39 FAY10:FAY39 ERC10:ERC39 EHG10:EHG39 DXK10:DXK39 DNO10:DNO39 DDS10:DDS39 CTW10:CTW39 CKA10:CKA39 CAE10:CAE39 BQI10:BQI39 BGM10:BGM39 AWQ10:AWQ39 AMU10:AMU39 ACY10:ACY39 TC10:TC39 JG10:JG39 TC41:TC161 JG41:JG161 ACY41:ACY161 AMU41:AMU161 AWQ41:AWQ161 BGM41:BGM161 BQI41:BQI161 CAE41:CAE161 CKA41:CKA161 CTW41:CTW161 DDS41:DDS161 DNO41:DNO161 DXK41:DXK161 EHG41:EHG161 ERC41:ERC161 FAY41:FAY161 FKU41:FKU161 FUQ41:FUQ161 GEM41:GEM161 GOI41:GOI161 GYE41:GYE161 HIA41:HIA161 HRW41:HRW161 IBS41:IBS161 ILO41:ILO161 IVK41:IVK161 JFG41:JFG161 JPC41:JPC161 JYY41:JYY161 KIU41:KIU161 KSQ41:KSQ161 LCM41:LCM161 LMI41:LMI161 LWE41:LWE161 MGA41:MGA161 MPW41:MPW161 MZS41:MZS161 NJO41:NJO161 NTK41:NTK161 ODG41:ODG161 ONC41:ONC161 OWY41:OWY161 PGU41:PGU161 PQQ41:PQQ161 QAM41:QAM161 QKI41:QKI161 QUE41:QUE161 REA41:REA161 RNW41:RNW161 RXS41:RXS161 SHO41:SHO161 SRK41:SRK161 TBG41:TBG161 TLC41:TLC161 TUY41:TUY161 UEU41:UEU161 UOQ41:UOQ161 UYM41:UYM161 VII41:VII161 VSE41:VSE161 WCA41:WCA161 WLW41:WLW161 WVS41:WVS161 K10:K161">
      <formula1>Language</formula1>
    </dataValidation>
    <dataValidation type="list" allowBlank="1" showInputMessage="1" showErrorMessage="1" sqref="Y15:Y39 WWG983050:WWG983053 Y65551:Y65669 JU65551:JU65669 TQ65551:TQ65669 ADM65551:ADM65669 ANI65551:ANI65669 AXE65551:AXE65669 BHA65551:BHA65669 BQW65551:BQW65669 CAS65551:CAS65669 CKO65551:CKO65669 CUK65551:CUK65669 DEG65551:DEG65669 DOC65551:DOC65669 DXY65551:DXY65669 EHU65551:EHU65669 ERQ65551:ERQ65669 FBM65551:FBM65669 FLI65551:FLI65669 FVE65551:FVE65669 GFA65551:GFA65669 GOW65551:GOW65669 GYS65551:GYS65669 HIO65551:HIO65669 HSK65551:HSK65669 ICG65551:ICG65669 IMC65551:IMC65669 IVY65551:IVY65669 JFU65551:JFU65669 JPQ65551:JPQ65669 JZM65551:JZM65669 KJI65551:KJI65669 KTE65551:KTE65669 LDA65551:LDA65669 LMW65551:LMW65669 LWS65551:LWS65669 MGO65551:MGO65669 MQK65551:MQK65669 NAG65551:NAG65669 NKC65551:NKC65669 NTY65551:NTY65669 ODU65551:ODU65669 ONQ65551:ONQ65669 OXM65551:OXM65669 PHI65551:PHI65669 PRE65551:PRE65669 QBA65551:QBA65669 QKW65551:QKW65669 QUS65551:QUS65669 REO65551:REO65669 ROK65551:ROK65669 RYG65551:RYG65669 SIC65551:SIC65669 SRY65551:SRY65669 TBU65551:TBU65669 TLQ65551:TLQ65669 TVM65551:TVM65669 UFI65551:UFI65669 UPE65551:UPE65669 UZA65551:UZA65669 VIW65551:VIW65669 VSS65551:VSS65669 WCO65551:WCO65669 WMK65551:WMK65669 WWG65551:WWG65669 Y131087:Y131205 JU131087:JU131205 TQ131087:TQ131205 ADM131087:ADM131205 ANI131087:ANI131205 AXE131087:AXE131205 BHA131087:BHA131205 BQW131087:BQW131205 CAS131087:CAS131205 CKO131087:CKO131205 CUK131087:CUK131205 DEG131087:DEG131205 DOC131087:DOC131205 DXY131087:DXY131205 EHU131087:EHU131205 ERQ131087:ERQ131205 FBM131087:FBM131205 FLI131087:FLI131205 FVE131087:FVE131205 GFA131087:GFA131205 GOW131087:GOW131205 GYS131087:GYS131205 HIO131087:HIO131205 HSK131087:HSK131205 ICG131087:ICG131205 IMC131087:IMC131205 IVY131087:IVY131205 JFU131087:JFU131205 JPQ131087:JPQ131205 JZM131087:JZM131205 KJI131087:KJI131205 KTE131087:KTE131205 LDA131087:LDA131205 LMW131087:LMW131205 LWS131087:LWS131205 MGO131087:MGO131205 MQK131087:MQK131205 NAG131087:NAG131205 NKC131087:NKC131205 NTY131087:NTY131205 ODU131087:ODU131205 ONQ131087:ONQ131205 OXM131087:OXM131205 PHI131087:PHI131205 PRE131087:PRE131205 QBA131087:QBA131205 QKW131087:QKW131205 QUS131087:QUS131205 REO131087:REO131205 ROK131087:ROK131205 RYG131087:RYG131205 SIC131087:SIC131205 SRY131087:SRY131205 TBU131087:TBU131205 TLQ131087:TLQ131205 TVM131087:TVM131205 UFI131087:UFI131205 UPE131087:UPE131205 UZA131087:UZA131205 VIW131087:VIW131205 VSS131087:VSS131205 WCO131087:WCO131205 WMK131087:WMK131205 WWG131087:WWG131205 Y196623:Y196741 JU196623:JU196741 TQ196623:TQ196741 ADM196623:ADM196741 ANI196623:ANI196741 AXE196623:AXE196741 BHA196623:BHA196741 BQW196623:BQW196741 CAS196623:CAS196741 CKO196623:CKO196741 CUK196623:CUK196741 DEG196623:DEG196741 DOC196623:DOC196741 DXY196623:DXY196741 EHU196623:EHU196741 ERQ196623:ERQ196741 FBM196623:FBM196741 FLI196623:FLI196741 FVE196623:FVE196741 GFA196623:GFA196741 GOW196623:GOW196741 GYS196623:GYS196741 HIO196623:HIO196741 HSK196623:HSK196741 ICG196623:ICG196741 IMC196623:IMC196741 IVY196623:IVY196741 JFU196623:JFU196741 JPQ196623:JPQ196741 JZM196623:JZM196741 KJI196623:KJI196741 KTE196623:KTE196741 LDA196623:LDA196741 LMW196623:LMW196741 LWS196623:LWS196741 MGO196623:MGO196741 MQK196623:MQK196741 NAG196623:NAG196741 NKC196623:NKC196741 NTY196623:NTY196741 ODU196623:ODU196741 ONQ196623:ONQ196741 OXM196623:OXM196741 PHI196623:PHI196741 PRE196623:PRE196741 QBA196623:QBA196741 QKW196623:QKW196741 QUS196623:QUS196741 REO196623:REO196741 ROK196623:ROK196741 RYG196623:RYG196741 SIC196623:SIC196741 SRY196623:SRY196741 TBU196623:TBU196741 TLQ196623:TLQ196741 TVM196623:TVM196741 UFI196623:UFI196741 UPE196623:UPE196741 UZA196623:UZA196741 VIW196623:VIW196741 VSS196623:VSS196741 WCO196623:WCO196741 WMK196623:WMK196741 WWG196623:WWG196741 Y262159:Y262277 JU262159:JU262277 TQ262159:TQ262277 ADM262159:ADM262277 ANI262159:ANI262277 AXE262159:AXE262277 BHA262159:BHA262277 BQW262159:BQW262277 CAS262159:CAS262277 CKO262159:CKO262277 CUK262159:CUK262277 DEG262159:DEG262277 DOC262159:DOC262277 DXY262159:DXY262277 EHU262159:EHU262277 ERQ262159:ERQ262277 FBM262159:FBM262277 FLI262159:FLI262277 FVE262159:FVE262277 GFA262159:GFA262277 GOW262159:GOW262277 GYS262159:GYS262277 HIO262159:HIO262277 HSK262159:HSK262277 ICG262159:ICG262277 IMC262159:IMC262277 IVY262159:IVY262277 JFU262159:JFU262277 JPQ262159:JPQ262277 JZM262159:JZM262277 KJI262159:KJI262277 KTE262159:KTE262277 LDA262159:LDA262277 LMW262159:LMW262277 LWS262159:LWS262277 MGO262159:MGO262277 MQK262159:MQK262277 NAG262159:NAG262277 NKC262159:NKC262277 NTY262159:NTY262277 ODU262159:ODU262277 ONQ262159:ONQ262277 OXM262159:OXM262277 PHI262159:PHI262277 PRE262159:PRE262277 QBA262159:QBA262277 QKW262159:QKW262277 QUS262159:QUS262277 REO262159:REO262277 ROK262159:ROK262277 RYG262159:RYG262277 SIC262159:SIC262277 SRY262159:SRY262277 TBU262159:TBU262277 TLQ262159:TLQ262277 TVM262159:TVM262277 UFI262159:UFI262277 UPE262159:UPE262277 UZA262159:UZA262277 VIW262159:VIW262277 VSS262159:VSS262277 WCO262159:WCO262277 WMK262159:WMK262277 WWG262159:WWG262277 Y327695:Y327813 JU327695:JU327813 TQ327695:TQ327813 ADM327695:ADM327813 ANI327695:ANI327813 AXE327695:AXE327813 BHA327695:BHA327813 BQW327695:BQW327813 CAS327695:CAS327813 CKO327695:CKO327813 CUK327695:CUK327813 DEG327695:DEG327813 DOC327695:DOC327813 DXY327695:DXY327813 EHU327695:EHU327813 ERQ327695:ERQ327813 FBM327695:FBM327813 FLI327695:FLI327813 FVE327695:FVE327813 GFA327695:GFA327813 GOW327695:GOW327813 GYS327695:GYS327813 HIO327695:HIO327813 HSK327695:HSK327813 ICG327695:ICG327813 IMC327695:IMC327813 IVY327695:IVY327813 JFU327695:JFU327813 JPQ327695:JPQ327813 JZM327695:JZM327813 KJI327695:KJI327813 KTE327695:KTE327813 LDA327695:LDA327813 LMW327695:LMW327813 LWS327695:LWS327813 MGO327695:MGO327813 MQK327695:MQK327813 NAG327695:NAG327813 NKC327695:NKC327813 NTY327695:NTY327813 ODU327695:ODU327813 ONQ327695:ONQ327813 OXM327695:OXM327813 PHI327695:PHI327813 PRE327695:PRE327813 QBA327695:QBA327813 QKW327695:QKW327813 QUS327695:QUS327813 REO327695:REO327813 ROK327695:ROK327813 RYG327695:RYG327813 SIC327695:SIC327813 SRY327695:SRY327813 TBU327695:TBU327813 TLQ327695:TLQ327813 TVM327695:TVM327813 UFI327695:UFI327813 UPE327695:UPE327813 UZA327695:UZA327813 VIW327695:VIW327813 VSS327695:VSS327813 WCO327695:WCO327813 WMK327695:WMK327813 WWG327695:WWG327813 Y393231:Y393349 JU393231:JU393349 TQ393231:TQ393349 ADM393231:ADM393349 ANI393231:ANI393349 AXE393231:AXE393349 BHA393231:BHA393349 BQW393231:BQW393349 CAS393231:CAS393349 CKO393231:CKO393349 CUK393231:CUK393349 DEG393231:DEG393349 DOC393231:DOC393349 DXY393231:DXY393349 EHU393231:EHU393349 ERQ393231:ERQ393349 FBM393231:FBM393349 FLI393231:FLI393349 FVE393231:FVE393349 GFA393231:GFA393349 GOW393231:GOW393349 GYS393231:GYS393349 HIO393231:HIO393349 HSK393231:HSK393349 ICG393231:ICG393349 IMC393231:IMC393349 IVY393231:IVY393349 JFU393231:JFU393349 JPQ393231:JPQ393349 JZM393231:JZM393349 KJI393231:KJI393349 KTE393231:KTE393349 LDA393231:LDA393349 LMW393231:LMW393349 LWS393231:LWS393349 MGO393231:MGO393349 MQK393231:MQK393349 NAG393231:NAG393349 NKC393231:NKC393349 NTY393231:NTY393349 ODU393231:ODU393349 ONQ393231:ONQ393349 OXM393231:OXM393349 PHI393231:PHI393349 PRE393231:PRE393349 QBA393231:QBA393349 QKW393231:QKW393349 QUS393231:QUS393349 REO393231:REO393349 ROK393231:ROK393349 RYG393231:RYG393349 SIC393231:SIC393349 SRY393231:SRY393349 TBU393231:TBU393349 TLQ393231:TLQ393349 TVM393231:TVM393349 UFI393231:UFI393349 UPE393231:UPE393349 UZA393231:UZA393349 VIW393231:VIW393349 VSS393231:VSS393349 WCO393231:WCO393349 WMK393231:WMK393349 WWG393231:WWG393349 Y458767:Y458885 JU458767:JU458885 TQ458767:TQ458885 ADM458767:ADM458885 ANI458767:ANI458885 AXE458767:AXE458885 BHA458767:BHA458885 BQW458767:BQW458885 CAS458767:CAS458885 CKO458767:CKO458885 CUK458767:CUK458885 DEG458767:DEG458885 DOC458767:DOC458885 DXY458767:DXY458885 EHU458767:EHU458885 ERQ458767:ERQ458885 FBM458767:FBM458885 FLI458767:FLI458885 FVE458767:FVE458885 GFA458767:GFA458885 GOW458767:GOW458885 GYS458767:GYS458885 HIO458767:HIO458885 HSK458767:HSK458885 ICG458767:ICG458885 IMC458767:IMC458885 IVY458767:IVY458885 JFU458767:JFU458885 JPQ458767:JPQ458885 JZM458767:JZM458885 KJI458767:KJI458885 KTE458767:KTE458885 LDA458767:LDA458885 LMW458767:LMW458885 LWS458767:LWS458885 MGO458767:MGO458885 MQK458767:MQK458885 NAG458767:NAG458885 NKC458767:NKC458885 NTY458767:NTY458885 ODU458767:ODU458885 ONQ458767:ONQ458885 OXM458767:OXM458885 PHI458767:PHI458885 PRE458767:PRE458885 QBA458767:QBA458885 QKW458767:QKW458885 QUS458767:QUS458885 REO458767:REO458885 ROK458767:ROK458885 RYG458767:RYG458885 SIC458767:SIC458885 SRY458767:SRY458885 TBU458767:TBU458885 TLQ458767:TLQ458885 TVM458767:TVM458885 UFI458767:UFI458885 UPE458767:UPE458885 UZA458767:UZA458885 VIW458767:VIW458885 VSS458767:VSS458885 WCO458767:WCO458885 WMK458767:WMK458885 WWG458767:WWG458885 Y524303:Y524421 JU524303:JU524421 TQ524303:TQ524421 ADM524303:ADM524421 ANI524303:ANI524421 AXE524303:AXE524421 BHA524303:BHA524421 BQW524303:BQW524421 CAS524303:CAS524421 CKO524303:CKO524421 CUK524303:CUK524421 DEG524303:DEG524421 DOC524303:DOC524421 DXY524303:DXY524421 EHU524303:EHU524421 ERQ524303:ERQ524421 FBM524303:FBM524421 FLI524303:FLI524421 FVE524303:FVE524421 GFA524303:GFA524421 GOW524303:GOW524421 GYS524303:GYS524421 HIO524303:HIO524421 HSK524303:HSK524421 ICG524303:ICG524421 IMC524303:IMC524421 IVY524303:IVY524421 JFU524303:JFU524421 JPQ524303:JPQ524421 JZM524303:JZM524421 KJI524303:KJI524421 KTE524303:KTE524421 LDA524303:LDA524421 LMW524303:LMW524421 LWS524303:LWS524421 MGO524303:MGO524421 MQK524303:MQK524421 NAG524303:NAG524421 NKC524303:NKC524421 NTY524303:NTY524421 ODU524303:ODU524421 ONQ524303:ONQ524421 OXM524303:OXM524421 PHI524303:PHI524421 PRE524303:PRE524421 QBA524303:QBA524421 QKW524303:QKW524421 QUS524303:QUS524421 REO524303:REO524421 ROK524303:ROK524421 RYG524303:RYG524421 SIC524303:SIC524421 SRY524303:SRY524421 TBU524303:TBU524421 TLQ524303:TLQ524421 TVM524303:TVM524421 UFI524303:UFI524421 UPE524303:UPE524421 UZA524303:UZA524421 VIW524303:VIW524421 VSS524303:VSS524421 WCO524303:WCO524421 WMK524303:WMK524421 WWG524303:WWG524421 Y589839:Y589957 JU589839:JU589957 TQ589839:TQ589957 ADM589839:ADM589957 ANI589839:ANI589957 AXE589839:AXE589957 BHA589839:BHA589957 BQW589839:BQW589957 CAS589839:CAS589957 CKO589839:CKO589957 CUK589839:CUK589957 DEG589839:DEG589957 DOC589839:DOC589957 DXY589839:DXY589957 EHU589839:EHU589957 ERQ589839:ERQ589957 FBM589839:FBM589957 FLI589839:FLI589957 FVE589839:FVE589957 GFA589839:GFA589957 GOW589839:GOW589957 GYS589839:GYS589957 HIO589839:HIO589957 HSK589839:HSK589957 ICG589839:ICG589957 IMC589839:IMC589957 IVY589839:IVY589957 JFU589839:JFU589957 JPQ589839:JPQ589957 JZM589839:JZM589957 KJI589839:KJI589957 KTE589839:KTE589957 LDA589839:LDA589957 LMW589839:LMW589957 LWS589839:LWS589957 MGO589839:MGO589957 MQK589839:MQK589957 NAG589839:NAG589957 NKC589839:NKC589957 NTY589839:NTY589957 ODU589839:ODU589957 ONQ589839:ONQ589957 OXM589839:OXM589957 PHI589839:PHI589957 PRE589839:PRE589957 QBA589839:QBA589957 QKW589839:QKW589957 QUS589839:QUS589957 REO589839:REO589957 ROK589839:ROK589957 RYG589839:RYG589957 SIC589839:SIC589957 SRY589839:SRY589957 TBU589839:TBU589957 TLQ589839:TLQ589957 TVM589839:TVM589957 UFI589839:UFI589957 UPE589839:UPE589957 UZA589839:UZA589957 VIW589839:VIW589957 VSS589839:VSS589957 WCO589839:WCO589957 WMK589839:WMK589957 WWG589839:WWG589957 Y655375:Y655493 JU655375:JU655493 TQ655375:TQ655493 ADM655375:ADM655493 ANI655375:ANI655493 AXE655375:AXE655493 BHA655375:BHA655493 BQW655375:BQW655493 CAS655375:CAS655493 CKO655375:CKO655493 CUK655375:CUK655493 DEG655375:DEG655493 DOC655375:DOC655493 DXY655375:DXY655493 EHU655375:EHU655493 ERQ655375:ERQ655493 FBM655375:FBM655493 FLI655375:FLI655493 FVE655375:FVE655493 GFA655375:GFA655493 GOW655375:GOW655493 GYS655375:GYS655493 HIO655375:HIO655493 HSK655375:HSK655493 ICG655375:ICG655493 IMC655375:IMC655493 IVY655375:IVY655493 JFU655375:JFU655493 JPQ655375:JPQ655493 JZM655375:JZM655493 KJI655375:KJI655493 KTE655375:KTE655493 LDA655375:LDA655493 LMW655375:LMW655493 LWS655375:LWS655493 MGO655375:MGO655493 MQK655375:MQK655493 NAG655375:NAG655493 NKC655375:NKC655493 NTY655375:NTY655493 ODU655375:ODU655493 ONQ655375:ONQ655493 OXM655375:OXM655493 PHI655375:PHI655493 PRE655375:PRE655493 QBA655375:QBA655493 QKW655375:QKW655493 QUS655375:QUS655493 REO655375:REO655493 ROK655375:ROK655493 RYG655375:RYG655493 SIC655375:SIC655493 SRY655375:SRY655493 TBU655375:TBU655493 TLQ655375:TLQ655493 TVM655375:TVM655493 UFI655375:UFI655493 UPE655375:UPE655493 UZA655375:UZA655493 VIW655375:VIW655493 VSS655375:VSS655493 WCO655375:WCO655493 WMK655375:WMK655493 WWG655375:WWG655493 Y720911:Y721029 JU720911:JU721029 TQ720911:TQ721029 ADM720911:ADM721029 ANI720911:ANI721029 AXE720911:AXE721029 BHA720911:BHA721029 BQW720911:BQW721029 CAS720911:CAS721029 CKO720911:CKO721029 CUK720911:CUK721029 DEG720911:DEG721029 DOC720911:DOC721029 DXY720911:DXY721029 EHU720911:EHU721029 ERQ720911:ERQ721029 FBM720911:FBM721029 FLI720911:FLI721029 FVE720911:FVE721029 GFA720911:GFA721029 GOW720911:GOW721029 GYS720911:GYS721029 HIO720911:HIO721029 HSK720911:HSK721029 ICG720911:ICG721029 IMC720911:IMC721029 IVY720911:IVY721029 JFU720911:JFU721029 JPQ720911:JPQ721029 JZM720911:JZM721029 KJI720911:KJI721029 KTE720911:KTE721029 LDA720911:LDA721029 LMW720911:LMW721029 LWS720911:LWS721029 MGO720911:MGO721029 MQK720911:MQK721029 NAG720911:NAG721029 NKC720911:NKC721029 NTY720911:NTY721029 ODU720911:ODU721029 ONQ720911:ONQ721029 OXM720911:OXM721029 PHI720911:PHI721029 PRE720911:PRE721029 QBA720911:QBA721029 QKW720911:QKW721029 QUS720911:QUS721029 REO720911:REO721029 ROK720911:ROK721029 RYG720911:RYG721029 SIC720911:SIC721029 SRY720911:SRY721029 TBU720911:TBU721029 TLQ720911:TLQ721029 TVM720911:TVM721029 UFI720911:UFI721029 UPE720911:UPE721029 UZA720911:UZA721029 VIW720911:VIW721029 VSS720911:VSS721029 WCO720911:WCO721029 WMK720911:WMK721029 WWG720911:WWG721029 Y786447:Y786565 JU786447:JU786565 TQ786447:TQ786565 ADM786447:ADM786565 ANI786447:ANI786565 AXE786447:AXE786565 BHA786447:BHA786565 BQW786447:BQW786565 CAS786447:CAS786565 CKO786447:CKO786565 CUK786447:CUK786565 DEG786447:DEG786565 DOC786447:DOC786565 DXY786447:DXY786565 EHU786447:EHU786565 ERQ786447:ERQ786565 FBM786447:FBM786565 FLI786447:FLI786565 FVE786447:FVE786565 GFA786447:GFA786565 GOW786447:GOW786565 GYS786447:GYS786565 HIO786447:HIO786565 HSK786447:HSK786565 ICG786447:ICG786565 IMC786447:IMC786565 IVY786447:IVY786565 JFU786447:JFU786565 JPQ786447:JPQ786565 JZM786447:JZM786565 KJI786447:KJI786565 KTE786447:KTE786565 LDA786447:LDA786565 LMW786447:LMW786565 LWS786447:LWS786565 MGO786447:MGO786565 MQK786447:MQK786565 NAG786447:NAG786565 NKC786447:NKC786565 NTY786447:NTY786565 ODU786447:ODU786565 ONQ786447:ONQ786565 OXM786447:OXM786565 PHI786447:PHI786565 PRE786447:PRE786565 QBA786447:QBA786565 QKW786447:QKW786565 QUS786447:QUS786565 REO786447:REO786565 ROK786447:ROK786565 RYG786447:RYG786565 SIC786447:SIC786565 SRY786447:SRY786565 TBU786447:TBU786565 TLQ786447:TLQ786565 TVM786447:TVM786565 UFI786447:UFI786565 UPE786447:UPE786565 UZA786447:UZA786565 VIW786447:VIW786565 VSS786447:VSS786565 WCO786447:WCO786565 WMK786447:WMK786565 WWG786447:WWG786565 Y851983:Y852101 JU851983:JU852101 TQ851983:TQ852101 ADM851983:ADM852101 ANI851983:ANI852101 AXE851983:AXE852101 BHA851983:BHA852101 BQW851983:BQW852101 CAS851983:CAS852101 CKO851983:CKO852101 CUK851983:CUK852101 DEG851983:DEG852101 DOC851983:DOC852101 DXY851983:DXY852101 EHU851983:EHU852101 ERQ851983:ERQ852101 FBM851983:FBM852101 FLI851983:FLI852101 FVE851983:FVE852101 GFA851983:GFA852101 GOW851983:GOW852101 GYS851983:GYS852101 HIO851983:HIO852101 HSK851983:HSK852101 ICG851983:ICG852101 IMC851983:IMC852101 IVY851983:IVY852101 JFU851983:JFU852101 JPQ851983:JPQ852101 JZM851983:JZM852101 KJI851983:KJI852101 KTE851983:KTE852101 LDA851983:LDA852101 LMW851983:LMW852101 LWS851983:LWS852101 MGO851983:MGO852101 MQK851983:MQK852101 NAG851983:NAG852101 NKC851983:NKC852101 NTY851983:NTY852101 ODU851983:ODU852101 ONQ851983:ONQ852101 OXM851983:OXM852101 PHI851983:PHI852101 PRE851983:PRE852101 QBA851983:QBA852101 QKW851983:QKW852101 QUS851983:QUS852101 REO851983:REO852101 ROK851983:ROK852101 RYG851983:RYG852101 SIC851983:SIC852101 SRY851983:SRY852101 TBU851983:TBU852101 TLQ851983:TLQ852101 TVM851983:TVM852101 UFI851983:UFI852101 UPE851983:UPE852101 UZA851983:UZA852101 VIW851983:VIW852101 VSS851983:VSS852101 WCO851983:WCO852101 WMK851983:WMK852101 WWG851983:WWG852101 Y917519:Y917637 JU917519:JU917637 TQ917519:TQ917637 ADM917519:ADM917637 ANI917519:ANI917637 AXE917519:AXE917637 BHA917519:BHA917637 BQW917519:BQW917637 CAS917519:CAS917637 CKO917519:CKO917637 CUK917519:CUK917637 DEG917519:DEG917637 DOC917519:DOC917637 DXY917519:DXY917637 EHU917519:EHU917637 ERQ917519:ERQ917637 FBM917519:FBM917637 FLI917519:FLI917637 FVE917519:FVE917637 GFA917519:GFA917637 GOW917519:GOW917637 GYS917519:GYS917637 HIO917519:HIO917637 HSK917519:HSK917637 ICG917519:ICG917637 IMC917519:IMC917637 IVY917519:IVY917637 JFU917519:JFU917637 JPQ917519:JPQ917637 JZM917519:JZM917637 KJI917519:KJI917637 KTE917519:KTE917637 LDA917519:LDA917637 LMW917519:LMW917637 LWS917519:LWS917637 MGO917519:MGO917637 MQK917519:MQK917637 NAG917519:NAG917637 NKC917519:NKC917637 NTY917519:NTY917637 ODU917519:ODU917637 ONQ917519:ONQ917637 OXM917519:OXM917637 PHI917519:PHI917637 PRE917519:PRE917637 QBA917519:QBA917637 QKW917519:QKW917637 QUS917519:QUS917637 REO917519:REO917637 ROK917519:ROK917637 RYG917519:RYG917637 SIC917519:SIC917637 SRY917519:SRY917637 TBU917519:TBU917637 TLQ917519:TLQ917637 TVM917519:TVM917637 UFI917519:UFI917637 UPE917519:UPE917637 UZA917519:UZA917637 VIW917519:VIW917637 VSS917519:VSS917637 WCO917519:WCO917637 WMK917519:WMK917637 WWG917519:WWG917637 Y983055:Y983173 JU983055:JU983173 TQ983055:TQ983173 ADM983055:ADM983173 ANI983055:ANI983173 AXE983055:AXE983173 BHA983055:BHA983173 BQW983055:BQW983173 CAS983055:CAS983173 CKO983055:CKO983173 CUK983055:CUK983173 DEG983055:DEG983173 DOC983055:DOC983173 DXY983055:DXY983173 EHU983055:EHU983173 ERQ983055:ERQ983173 FBM983055:FBM983173 FLI983055:FLI983173 FVE983055:FVE983173 GFA983055:GFA983173 GOW983055:GOW983173 GYS983055:GYS983173 HIO983055:HIO983173 HSK983055:HSK983173 ICG983055:ICG983173 IMC983055:IMC983173 IVY983055:IVY983173 JFU983055:JFU983173 JPQ983055:JPQ983173 JZM983055:JZM983173 KJI983055:KJI983173 KTE983055:KTE983173 LDA983055:LDA983173 LMW983055:LMW983173 LWS983055:LWS983173 MGO983055:MGO983173 MQK983055:MQK983173 NAG983055:NAG983173 NKC983055:NKC983173 NTY983055:NTY983173 ODU983055:ODU983173 ONQ983055:ONQ983173 OXM983055:OXM983173 PHI983055:PHI983173 PRE983055:PRE983173 QBA983055:QBA983173 QKW983055:QKW983173 QUS983055:QUS983173 REO983055:REO983173 ROK983055:ROK983173 RYG983055:RYG983173 SIC983055:SIC983173 SRY983055:SRY983173 TBU983055:TBU983173 TLQ983055:TLQ983173 TVM983055:TVM983173 UFI983055:UFI983173 UPE983055:UPE983173 UZA983055:UZA983173 VIW983055:VIW983173 VSS983055:VSS983173 WCO983055:WCO983173 WMK983055:WMK983173 WWG983055:WWG983173 Y10:Y13 JU10:JU13 TQ10:TQ13 ADM10:ADM13 ANI10:ANI13 AXE10:AXE13 BHA10:BHA13 BQW10:BQW13 CAS10:CAS13 CKO10:CKO13 CUK10:CUK13 DEG10:DEG13 DOC10:DOC13 DXY10:DXY13 EHU10:EHU13 ERQ10:ERQ13 FBM10:FBM13 FLI10:FLI13 FVE10:FVE13 GFA10:GFA13 GOW10:GOW13 GYS10:GYS13 HIO10:HIO13 HSK10:HSK13 ICG10:ICG13 IMC10:IMC13 IVY10:IVY13 JFU10:JFU13 JPQ10:JPQ13 JZM10:JZM13 KJI10:KJI13 KTE10:KTE13 LDA10:LDA13 LMW10:LMW13 LWS10:LWS13 MGO10:MGO13 MQK10:MQK13 NAG10:NAG13 NKC10:NKC13 NTY10:NTY13 ODU10:ODU13 ONQ10:ONQ13 OXM10:OXM13 PHI10:PHI13 PRE10:PRE13 QBA10:QBA13 QKW10:QKW13 QUS10:QUS13 REO10:REO13 ROK10:ROK13 RYG10:RYG13 SIC10:SIC13 SRY10:SRY13 TBU10:TBU13 TLQ10:TLQ13 TVM10:TVM13 UFI10:UFI13 UPE10:UPE13 UZA10:UZA13 VIW10:VIW13 VSS10:VSS13 WCO10:WCO13 WMK10:WMK13 WWG10:WWG13 Y65546:Y65549 JU65546:JU65549 TQ65546:TQ65549 ADM65546:ADM65549 ANI65546:ANI65549 AXE65546:AXE65549 BHA65546:BHA65549 BQW65546:BQW65549 CAS65546:CAS65549 CKO65546:CKO65549 CUK65546:CUK65549 DEG65546:DEG65549 DOC65546:DOC65549 DXY65546:DXY65549 EHU65546:EHU65549 ERQ65546:ERQ65549 FBM65546:FBM65549 FLI65546:FLI65549 FVE65546:FVE65549 GFA65546:GFA65549 GOW65546:GOW65549 GYS65546:GYS65549 HIO65546:HIO65549 HSK65546:HSK65549 ICG65546:ICG65549 IMC65546:IMC65549 IVY65546:IVY65549 JFU65546:JFU65549 JPQ65546:JPQ65549 JZM65546:JZM65549 KJI65546:KJI65549 KTE65546:KTE65549 LDA65546:LDA65549 LMW65546:LMW65549 LWS65546:LWS65549 MGO65546:MGO65549 MQK65546:MQK65549 NAG65546:NAG65549 NKC65546:NKC65549 NTY65546:NTY65549 ODU65546:ODU65549 ONQ65546:ONQ65549 OXM65546:OXM65549 PHI65546:PHI65549 PRE65546:PRE65549 QBA65546:QBA65549 QKW65546:QKW65549 QUS65546:QUS65549 REO65546:REO65549 ROK65546:ROK65549 RYG65546:RYG65549 SIC65546:SIC65549 SRY65546:SRY65549 TBU65546:TBU65549 TLQ65546:TLQ65549 TVM65546:TVM65549 UFI65546:UFI65549 UPE65546:UPE65549 UZA65546:UZA65549 VIW65546:VIW65549 VSS65546:VSS65549 WCO65546:WCO65549 WMK65546:WMK65549 WWG65546:WWG65549 Y131082:Y131085 JU131082:JU131085 TQ131082:TQ131085 ADM131082:ADM131085 ANI131082:ANI131085 AXE131082:AXE131085 BHA131082:BHA131085 BQW131082:BQW131085 CAS131082:CAS131085 CKO131082:CKO131085 CUK131082:CUK131085 DEG131082:DEG131085 DOC131082:DOC131085 DXY131082:DXY131085 EHU131082:EHU131085 ERQ131082:ERQ131085 FBM131082:FBM131085 FLI131082:FLI131085 FVE131082:FVE131085 GFA131082:GFA131085 GOW131082:GOW131085 GYS131082:GYS131085 HIO131082:HIO131085 HSK131082:HSK131085 ICG131082:ICG131085 IMC131082:IMC131085 IVY131082:IVY131085 JFU131082:JFU131085 JPQ131082:JPQ131085 JZM131082:JZM131085 KJI131082:KJI131085 KTE131082:KTE131085 LDA131082:LDA131085 LMW131082:LMW131085 LWS131082:LWS131085 MGO131082:MGO131085 MQK131082:MQK131085 NAG131082:NAG131085 NKC131082:NKC131085 NTY131082:NTY131085 ODU131082:ODU131085 ONQ131082:ONQ131085 OXM131082:OXM131085 PHI131082:PHI131085 PRE131082:PRE131085 QBA131082:QBA131085 QKW131082:QKW131085 QUS131082:QUS131085 REO131082:REO131085 ROK131082:ROK131085 RYG131082:RYG131085 SIC131082:SIC131085 SRY131082:SRY131085 TBU131082:TBU131085 TLQ131082:TLQ131085 TVM131082:TVM131085 UFI131082:UFI131085 UPE131082:UPE131085 UZA131082:UZA131085 VIW131082:VIW131085 VSS131082:VSS131085 WCO131082:WCO131085 WMK131082:WMK131085 WWG131082:WWG131085 Y196618:Y196621 JU196618:JU196621 TQ196618:TQ196621 ADM196618:ADM196621 ANI196618:ANI196621 AXE196618:AXE196621 BHA196618:BHA196621 BQW196618:BQW196621 CAS196618:CAS196621 CKO196618:CKO196621 CUK196618:CUK196621 DEG196618:DEG196621 DOC196618:DOC196621 DXY196618:DXY196621 EHU196618:EHU196621 ERQ196618:ERQ196621 FBM196618:FBM196621 FLI196618:FLI196621 FVE196618:FVE196621 GFA196618:GFA196621 GOW196618:GOW196621 GYS196618:GYS196621 HIO196618:HIO196621 HSK196618:HSK196621 ICG196618:ICG196621 IMC196618:IMC196621 IVY196618:IVY196621 JFU196618:JFU196621 JPQ196618:JPQ196621 JZM196618:JZM196621 KJI196618:KJI196621 KTE196618:KTE196621 LDA196618:LDA196621 LMW196618:LMW196621 LWS196618:LWS196621 MGO196618:MGO196621 MQK196618:MQK196621 NAG196618:NAG196621 NKC196618:NKC196621 NTY196618:NTY196621 ODU196618:ODU196621 ONQ196618:ONQ196621 OXM196618:OXM196621 PHI196618:PHI196621 PRE196618:PRE196621 QBA196618:QBA196621 QKW196618:QKW196621 QUS196618:QUS196621 REO196618:REO196621 ROK196618:ROK196621 RYG196618:RYG196621 SIC196618:SIC196621 SRY196618:SRY196621 TBU196618:TBU196621 TLQ196618:TLQ196621 TVM196618:TVM196621 UFI196618:UFI196621 UPE196618:UPE196621 UZA196618:UZA196621 VIW196618:VIW196621 VSS196618:VSS196621 WCO196618:WCO196621 WMK196618:WMK196621 WWG196618:WWG196621 Y262154:Y262157 JU262154:JU262157 TQ262154:TQ262157 ADM262154:ADM262157 ANI262154:ANI262157 AXE262154:AXE262157 BHA262154:BHA262157 BQW262154:BQW262157 CAS262154:CAS262157 CKO262154:CKO262157 CUK262154:CUK262157 DEG262154:DEG262157 DOC262154:DOC262157 DXY262154:DXY262157 EHU262154:EHU262157 ERQ262154:ERQ262157 FBM262154:FBM262157 FLI262154:FLI262157 FVE262154:FVE262157 GFA262154:GFA262157 GOW262154:GOW262157 GYS262154:GYS262157 HIO262154:HIO262157 HSK262154:HSK262157 ICG262154:ICG262157 IMC262154:IMC262157 IVY262154:IVY262157 JFU262154:JFU262157 JPQ262154:JPQ262157 JZM262154:JZM262157 KJI262154:KJI262157 KTE262154:KTE262157 LDA262154:LDA262157 LMW262154:LMW262157 LWS262154:LWS262157 MGO262154:MGO262157 MQK262154:MQK262157 NAG262154:NAG262157 NKC262154:NKC262157 NTY262154:NTY262157 ODU262154:ODU262157 ONQ262154:ONQ262157 OXM262154:OXM262157 PHI262154:PHI262157 PRE262154:PRE262157 QBA262154:QBA262157 QKW262154:QKW262157 QUS262154:QUS262157 REO262154:REO262157 ROK262154:ROK262157 RYG262154:RYG262157 SIC262154:SIC262157 SRY262154:SRY262157 TBU262154:TBU262157 TLQ262154:TLQ262157 TVM262154:TVM262157 UFI262154:UFI262157 UPE262154:UPE262157 UZA262154:UZA262157 VIW262154:VIW262157 VSS262154:VSS262157 WCO262154:WCO262157 WMK262154:WMK262157 WWG262154:WWG262157 Y327690:Y327693 JU327690:JU327693 TQ327690:TQ327693 ADM327690:ADM327693 ANI327690:ANI327693 AXE327690:AXE327693 BHA327690:BHA327693 BQW327690:BQW327693 CAS327690:CAS327693 CKO327690:CKO327693 CUK327690:CUK327693 DEG327690:DEG327693 DOC327690:DOC327693 DXY327690:DXY327693 EHU327690:EHU327693 ERQ327690:ERQ327693 FBM327690:FBM327693 FLI327690:FLI327693 FVE327690:FVE327693 GFA327690:GFA327693 GOW327690:GOW327693 GYS327690:GYS327693 HIO327690:HIO327693 HSK327690:HSK327693 ICG327690:ICG327693 IMC327690:IMC327693 IVY327690:IVY327693 JFU327690:JFU327693 JPQ327690:JPQ327693 JZM327690:JZM327693 KJI327690:KJI327693 KTE327690:KTE327693 LDA327690:LDA327693 LMW327690:LMW327693 LWS327690:LWS327693 MGO327690:MGO327693 MQK327690:MQK327693 NAG327690:NAG327693 NKC327690:NKC327693 NTY327690:NTY327693 ODU327690:ODU327693 ONQ327690:ONQ327693 OXM327690:OXM327693 PHI327690:PHI327693 PRE327690:PRE327693 QBA327690:QBA327693 QKW327690:QKW327693 QUS327690:QUS327693 REO327690:REO327693 ROK327690:ROK327693 RYG327690:RYG327693 SIC327690:SIC327693 SRY327690:SRY327693 TBU327690:TBU327693 TLQ327690:TLQ327693 TVM327690:TVM327693 UFI327690:UFI327693 UPE327690:UPE327693 UZA327690:UZA327693 VIW327690:VIW327693 VSS327690:VSS327693 WCO327690:WCO327693 WMK327690:WMK327693 WWG327690:WWG327693 Y393226:Y393229 JU393226:JU393229 TQ393226:TQ393229 ADM393226:ADM393229 ANI393226:ANI393229 AXE393226:AXE393229 BHA393226:BHA393229 BQW393226:BQW393229 CAS393226:CAS393229 CKO393226:CKO393229 CUK393226:CUK393229 DEG393226:DEG393229 DOC393226:DOC393229 DXY393226:DXY393229 EHU393226:EHU393229 ERQ393226:ERQ393229 FBM393226:FBM393229 FLI393226:FLI393229 FVE393226:FVE393229 GFA393226:GFA393229 GOW393226:GOW393229 GYS393226:GYS393229 HIO393226:HIO393229 HSK393226:HSK393229 ICG393226:ICG393229 IMC393226:IMC393229 IVY393226:IVY393229 JFU393226:JFU393229 JPQ393226:JPQ393229 JZM393226:JZM393229 KJI393226:KJI393229 KTE393226:KTE393229 LDA393226:LDA393229 LMW393226:LMW393229 LWS393226:LWS393229 MGO393226:MGO393229 MQK393226:MQK393229 NAG393226:NAG393229 NKC393226:NKC393229 NTY393226:NTY393229 ODU393226:ODU393229 ONQ393226:ONQ393229 OXM393226:OXM393229 PHI393226:PHI393229 PRE393226:PRE393229 QBA393226:QBA393229 QKW393226:QKW393229 QUS393226:QUS393229 REO393226:REO393229 ROK393226:ROK393229 RYG393226:RYG393229 SIC393226:SIC393229 SRY393226:SRY393229 TBU393226:TBU393229 TLQ393226:TLQ393229 TVM393226:TVM393229 UFI393226:UFI393229 UPE393226:UPE393229 UZA393226:UZA393229 VIW393226:VIW393229 VSS393226:VSS393229 WCO393226:WCO393229 WMK393226:WMK393229 WWG393226:WWG393229 Y458762:Y458765 JU458762:JU458765 TQ458762:TQ458765 ADM458762:ADM458765 ANI458762:ANI458765 AXE458762:AXE458765 BHA458762:BHA458765 BQW458762:BQW458765 CAS458762:CAS458765 CKO458762:CKO458765 CUK458762:CUK458765 DEG458762:DEG458765 DOC458762:DOC458765 DXY458762:DXY458765 EHU458762:EHU458765 ERQ458762:ERQ458765 FBM458762:FBM458765 FLI458762:FLI458765 FVE458762:FVE458765 GFA458762:GFA458765 GOW458762:GOW458765 GYS458762:GYS458765 HIO458762:HIO458765 HSK458762:HSK458765 ICG458762:ICG458765 IMC458762:IMC458765 IVY458762:IVY458765 JFU458762:JFU458765 JPQ458762:JPQ458765 JZM458762:JZM458765 KJI458762:KJI458765 KTE458762:KTE458765 LDA458762:LDA458765 LMW458762:LMW458765 LWS458762:LWS458765 MGO458762:MGO458765 MQK458762:MQK458765 NAG458762:NAG458765 NKC458762:NKC458765 NTY458762:NTY458765 ODU458762:ODU458765 ONQ458762:ONQ458765 OXM458762:OXM458765 PHI458762:PHI458765 PRE458762:PRE458765 QBA458762:QBA458765 QKW458762:QKW458765 QUS458762:QUS458765 REO458762:REO458765 ROK458762:ROK458765 RYG458762:RYG458765 SIC458762:SIC458765 SRY458762:SRY458765 TBU458762:TBU458765 TLQ458762:TLQ458765 TVM458762:TVM458765 UFI458762:UFI458765 UPE458762:UPE458765 UZA458762:UZA458765 VIW458762:VIW458765 VSS458762:VSS458765 WCO458762:WCO458765 WMK458762:WMK458765 WWG458762:WWG458765 Y524298:Y524301 JU524298:JU524301 TQ524298:TQ524301 ADM524298:ADM524301 ANI524298:ANI524301 AXE524298:AXE524301 BHA524298:BHA524301 BQW524298:BQW524301 CAS524298:CAS524301 CKO524298:CKO524301 CUK524298:CUK524301 DEG524298:DEG524301 DOC524298:DOC524301 DXY524298:DXY524301 EHU524298:EHU524301 ERQ524298:ERQ524301 FBM524298:FBM524301 FLI524298:FLI524301 FVE524298:FVE524301 GFA524298:GFA524301 GOW524298:GOW524301 GYS524298:GYS524301 HIO524298:HIO524301 HSK524298:HSK524301 ICG524298:ICG524301 IMC524298:IMC524301 IVY524298:IVY524301 JFU524298:JFU524301 JPQ524298:JPQ524301 JZM524298:JZM524301 KJI524298:KJI524301 KTE524298:KTE524301 LDA524298:LDA524301 LMW524298:LMW524301 LWS524298:LWS524301 MGO524298:MGO524301 MQK524298:MQK524301 NAG524298:NAG524301 NKC524298:NKC524301 NTY524298:NTY524301 ODU524298:ODU524301 ONQ524298:ONQ524301 OXM524298:OXM524301 PHI524298:PHI524301 PRE524298:PRE524301 QBA524298:QBA524301 QKW524298:QKW524301 QUS524298:QUS524301 REO524298:REO524301 ROK524298:ROK524301 RYG524298:RYG524301 SIC524298:SIC524301 SRY524298:SRY524301 TBU524298:TBU524301 TLQ524298:TLQ524301 TVM524298:TVM524301 UFI524298:UFI524301 UPE524298:UPE524301 UZA524298:UZA524301 VIW524298:VIW524301 VSS524298:VSS524301 WCO524298:WCO524301 WMK524298:WMK524301 WWG524298:WWG524301 Y589834:Y589837 JU589834:JU589837 TQ589834:TQ589837 ADM589834:ADM589837 ANI589834:ANI589837 AXE589834:AXE589837 BHA589834:BHA589837 BQW589834:BQW589837 CAS589834:CAS589837 CKO589834:CKO589837 CUK589834:CUK589837 DEG589834:DEG589837 DOC589834:DOC589837 DXY589834:DXY589837 EHU589834:EHU589837 ERQ589834:ERQ589837 FBM589834:FBM589837 FLI589834:FLI589837 FVE589834:FVE589837 GFA589834:GFA589837 GOW589834:GOW589837 GYS589834:GYS589837 HIO589834:HIO589837 HSK589834:HSK589837 ICG589834:ICG589837 IMC589834:IMC589837 IVY589834:IVY589837 JFU589834:JFU589837 JPQ589834:JPQ589837 JZM589834:JZM589837 KJI589834:KJI589837 KTE589834:KTE589837 LDA589834:LDA589837 LMW589834:LMW589837 LWS589834:LWS589837 MGO589834:MGO589837 MQK589834:MQK589837 NAG589834:NAG589837 NKC589834:NKC589837 NTY589834:NTY589837 ODU589834:ODU589837 ONQ589834:ONQ589837 OXM589834:OXM589837 PHI589834:PHI589837 PRE589834:PRE589837 QBA589834:QBA589837 QKW589834:QKW589837 QUS589834:QUS589837 REO589834:REO589837 ROK589834:ROK589837 RYG589834:RYG589837 SIC589834:SIC589837 SRY589834:SRY589837 TBU589834:TBU589837 TLQ589834:TLQ589837 TVM589834:TVM589837 UFI589834:UFI589837 UPE589834:UPE589837 UZA589834:UZA589837 VIW589834:VIW589837 VSS589834:VSS589837 WCO589834:WCO589837 WMK589834:WMK589837 WWG589834:WWG589837 Y655370:Y655373 JU655370:JU655373 TQ655370:TQ655373 ADM655370:ADM655373 ANI655370:ANI655373 AXE655370:AXE655373 BHA655370:BHA655373 BQW655370:BQW655373 CAS655370:CAS655373 CKO655370:CKO655373 CUK655370:CUK655373 DEG655370:DEG655373 DOC655370:DOC655373 DXY655370:DXY655373 EHU655370:EHU655373 ERQ655370:ERQ655373 FBM655370:FBM655373 FLI655370:FLI655373 FVE655370:FVE655373 GFA655370:GFA655373 GOW655370:GOW655373 GYS655370:GYS655373 HIO655370:HIO655373 HSK655370:HSK655373 ICG655370:ICG655373 IMC655370:IMC655373 IVY655370:IVY655373 JFU655370:JFU655373 JPQ655370:JPQ655373 JZM655370:JZM655373 KJI655370:KJI655373 KTE655370:KTE655373 LDA655370:LDA655373 LMW655370:LMW655373 LWS655370:LWS655373 MGO655370:MGO655373 MQK655370:MQK655373 NAG655370:NAG655373 NKC655370:NKC655373 NTY655370:NTY655373 ODU655370:ODU655373 ONQ655370:ONQ655373 OXM655370:OXM655373 PHI655370:PHI655373 PRE655370:PRE655373 QBA655370:QBA655373 QKW655370:QKW655373 QUS655370:QUS655373 REO655370:REO655373 ROK655370:ROK655373 RYG655370:RYG655373 SIC655370:SIC655373 SRY655370:SRY655373 TBU655370:TBU655373 TLQ655370:TLQ655373 TVM655370:TVM655373 UFI655370:UFI655373 UPE655370:UPE655373 UZA655370:UZA655373 VIW655370:VIW655373 VSS655370:VSS655373 WCO655370:WCO655373 WMK655370:WMK655373 WWG655370:WWG655373 Y720906:Y720909 JU720906:JU720909 TQ720906:TQ720909 ADM720906:ADM720909 ANI720906:ANI720909 AXE720906:AXE720909 BHA720906:BHA720909 BQW720906:BQW720909 CAS720906:CAS720909 CKO720906:CKO720909 CUK720906:CUK720909 DEG720906:DEG720909 DOC720906:DOC720909 DXY720906:DXY720909 EHU720906:EHU720909 ERQ720906:ERQ720909 FBM720906:FBM720909 FLI720906:FLI720909 FVE720906:FVE720909 GFA720906:GFA720909 GOW720906:GOW720909 GYS720906:GYS720909 HIO720906:HIO720909 HSK720906:HSK720909 ICG720906:ICG720909 IMC720906:IMC720909 IVY720906:IVY720909 JFU720906:JFU720909 JPQ720906:JPQ720909 JZM720906:JZM720909 KJI720906:KJI720909 KTE720906:KTE720909 LDA720906:LDA720909 LMW720906:LMW720909 LWS720906:LWS720909 MGO720906:MGO720909 MQK720906:MQK720909 NAG720906:NAG720909 NKC720906:NKC720909 NTY720906:NTY720909 ODU720906:ODU720909 ONQ720906:ONQ720909 OXM720906:OXM720909 PHI720906:PHI720909 PRE720906:PRE720909 QBA720906:QBA720909 QKW720906:QKW720909 QUS720906:QUS720909 REO720906:REO720909 ROK720906:ROK720909 RYG720906:RYG720909 SIC720906:SIC720909 SRY720906:SRY720909 TBU720906:TBU720909 TLQ720906:TLQ720909 TVM720906:TVM720909 UFI720906:UFI720909 UPE720906:UPE720909 UZA720906:UZA720909 VIW720906:VIW720909 VSS720906:VSS720909 WCO720906:WCO720909 WMK720906:WMK720909 WWG720906:WWG720909 Y786442:Y786445 JU786442:JU786445 TQ786442:TQ786445 ADM786442:ADM786445 ANI786442:ANI786445 AXE786442:AXE786445 BHA786442:BHA786445 BQW786442:BQW786445 CAS786442:CAS786445 CKO786442:CKO786445 CUK786442:CUK786445 DEG786442:DEG786445 DOC786442:DOC786445 DXY786442:DXY786445 EHU786442:EHU786445 ERQ786442:ERQ786445 FBM786442:FBM786445 FLI786442:FLI786445 FVE786442:FVE786445 GFA786442:GFA786445 GOW786442:GOW786445 GYS786442:GYS786445 HIO786442:HIO786445 HSK786442:HSK786445 ICG786442:ICG786445 IMC786442:IMC786445 IVY786442:IVY786445 JFU786442:JFU786445 JPQ786442:JPQ786445 JZM786442:JZM786445 KJI786442:KJI786445 KTE786442:KTE786445 LDA786442:LDA786445 LMW786442:LMW786445 LWS786442:LWS786445 MGO786442:MGO786445 MQK786442:MQK786445 NAG786442:NAG786445 NKC786442:NKC786445 NTY786442:NTY786445 ODU786442:ODU786445 ONQ786442:ONQ786445 OXM786442:OXM786445 PHI786442:PHI786445 PRE786442:PRE786445 QBA786442:QBA786445 QKW786442:QKW786445 QUS786442:QUS786445 REO786442:REO786445 ROK786442:ROK786445 RYG786442:RYG786445 SIC786442:SIC786445 SRY786442:SRY786445 TBU786442:TBU786445 TLQ786442:TLQ786445 TVM786442:TVM786445 UFI786442:UFI786445 UPE786442:UPE786445 UZA786442:UZA786445 VIW786442:VIW786445 VSS786442:VSS786445 WCO786442:WCO786445 WMK786442:WMK786445 WWG786442:WWG786445 Y851978:Y851981 JU851978:JU851981 TQ851978:TQ851981 ADM851978:ADM851981 ANI851978:ANI851981 AXE851978:AXE851981 BHA851978:BHA851981 BQW851978:BQW851981 CAS851978:CAS851981 CKO851978:CKO851981 CUK851978:CUK851981 DEG851978:DEG851981 DOC851978:DOC851981 DXY851978:DXY851981 EHU851978:EHU851981 ERQ851978:ERQ851981 FBM851978:FBM851981 FLI851978:FLI851981 FVE851978:FVE851981 GFA851978:GFA851981 GOW851978:GOW851981 GYS851978:GYS851981 HIO851978:HIO851981 HSK851978:HSK851981 ICG851978:ICG851981 IMC851978:IMC851981 IVY851978:IVY851981 JFU851978:JFU851981 JPQ851978:JPQ851981 JZM851978:JZM851981 KJI851978:KJI851981 KTE851978:KTE851981 LDA851978:LDA851981 LMW851978:LMW851981 LWS851978:LWS851981 MGO851978:MGO851981 MQK851978:MQK851981 NAG851978:NAG851981 NKC851978:NKC851981 NTY851978:NTY851981 ODU851978:ODU851981 ONQ851978:ONQ851981 OXM851978:OXM851981 PHI851978:PHI851981 PRE851978:PRE851981 QBA851978:QBA851981 QKW851978:QKW851981 QUS851978:QUS851981 REO851978:REO851981 ROK851978:ROK851981 RYG851978:RYG851981 SIC851978:SIC851981 SRY851978:SRY851981 TBU851978:TBU851981 TLQ851978:TLQ851981 TVM851978:TVM851981 UFI851978:UFI851981 UPE851978:UPE851981 UZA851978:UZA851981 VIW851978:VIW851981 VSS851978:VSS851981 WCO851978:WCO851981 WMK851978:WMK851981 WWG851978:WWG851981 Y917514:Y917517 JU917514:JU917517 TQ917514:TQ917517 ADM917514:ADM917517 ANI917514:ANI917517 AXE917514:AXE917517 BHA917514:BHA917517 BQW917514:BQW917517 CAS917514:CAS917517 CKO917514:CKO917517 CUK917514:CUK917517 DEG917514:DEG917517 DOC917514:DOC917517 DXY917514:DXY917517 EHU917514:EHU917517 ERQ917514:ERQ917517 FBM917514:FBM917517 FLI917514:FLI917517 FVE917514:FVE917517 GFA917514:GFA917517 GOW917514:GOW917517 GYS917514:GYS917517 HIO917514:HIO917517 HSK917514:HSK917517 ICG917514:ICG917517 IMC917514:IMC917517 IVY917514:IVY917517 JFU917514:JFU917517 JPQ917514:JPQ917517 JZM917514:JZM917517 KJI917514:KJI917517 KTE917514:KTE917517 LDA917514:LDA917517 LMW917514:LMW917517 LWS917514:LWS917517 MGO917514:MGO917517 MQK917514:MQK917517 NAG917514:NAG917517 NKC917514:NKC917517 NTY917514:NTY917517 ODU917514:ODU917517 ONQ917514:ONQ917517 OXM917514:OXM917517 PHI917514:PHI917517 PRE917514:PRE917517 QBA917514:QBA917517 QKW917514:QKW917517 QUS917514:QUS917517 REO917514:REO917517 ROK917514:ROK917517 RYG917514:RYG917517 SIC917514:SIC917517 SRY917514:SRY917517 TBU917514:TBU917517 TLQ917514:TLQ917517 TVM917514:TVM917517 UFI917514:UFI917517 UPE917514:UPE917517 UZA917514:UZA917517 VIW917514:VIW917517 VSS917514:VSS917517 WCO917514:WCO917517 WMK917514:WMK917517 WWG917514:WWG917517 Y983050:Y983053 JU983050:JU983053 TQ983050:TQ983053 ADM983050:ADM983053 ANI983050:ANI983053 AXE983050:AXE983053 BHA983050:BHA983053 BQW983050:BQW983053 CAS983050:CAS983053 CKO983050:CKO983053 CUK983050:CUK983053 DEG983050:DEG983053 DOC983050:DOC983053 DXY983050:DXY983053 EHU983050:EHU983053 ERQ983050:ERQ983053 FBM983050:FBM983053 FLI983050:FLI983053 FVE983050:FVE983053 GFA983050:GFA983053 GOW983050:GOW983053 GYS983050:GYS983053 HIO983050:HIO983053 HSK983050:HSK983053 ICG983050:ICG983053 IMC983050:IMC983053 IVY983050:IVY983053 JFU983050:JFU983053 JPQ983050:JPQ983053 JZM983050:JZM983053 KJI983050:KJI983053 KTE983050:KTE983053 LDA983050:LDA983053 LMW983050:LMW983053 LWS983050:LWS983053 MGO983050:MGO983053 MQK983050:MQK983053 NAG983050:NAG983053 NKC983050:NKC983053 NTY983050:NTY983053 ODU983050:ODU983053 ONQ983050:ONQ983053 OXM983050:OXM983053 PHI983050:PHI983053 PRE983050:PRE983053 QBA983050:QBA983053 QKW983050:QKW983053 QUS983050:QUS983053 REO983050:REO983053 ROK983050:ROK983053 RYG983050:RYG983053 SIC983050:SIC983053 SRY983050:SRY983053 TBU983050:TBU983053 TLQ983050:TLQ983053 TVM983050:TVM983053 UFI983050:UFI983053 UPE983050:UPE983053 UZA983050:UZA983053 VIW983050:VIW983053 VSS983050:VSS983053 WCO983050:WCO983053 WMK983050:WMK983053 WWG15:WWG39 WMK15:WMK39 WCO15:WCO39 VSS15:VSS39 VIW15:VIW39 UZA15:UZA39 UPE15:UPE39 UFI15:UFI39 TVM15:TVM39 TLQ15:TLQ39 TBU15:TBU39 SRY15:SRY39 SIC15:SIC39 RYG15:RYG39 ROK15:ROK39 REO15:REO39 QUS15:QUS39 QKW15:QKW39 QBA15:QBA39 PRE15:PRE39 PHI15:PHI39 OXM15:OXM39 ONQ15:ONQ39 ODU15:ODU39 NTY15:NTY39 NKC15:NKC39 NAG15:NAG39 MQK15:MQK39 MGO15:MGO39 LWS15:LWS39 LMW15:LMW39 LDA15:LDA39 KTE15:KTE39 KJI15:KJI39 JZM15:JZM39 JPQ15:JPQ39 JFU15:JFU39 IVY15:IVY39 IMC15:IMC39 ICG15:ICG39 HSK15:HSK39 HIO15:HIO39 GYS15:GYS39 GOW15:GOW39 GFA15:GFA39 FVE15:FVE39 FLI15:FLI39 FBM15:FBM39 ERQ15:ERQ39 EHU15:EHU39 DXY15:DXY39 DOC15:DOC39 DEG15:DEG39 CUK15:CUK39 CKO15:CKO39 CAS15:CAS39 BQW15:BQW39 BHA15:BHA39 AXE15:AXE39 ANI15:ANI39 ADM15:ADM39 TQ15:TQ39 JU15:JU39 TQ41:TQ133 ADM41:ADM133 ANI41:ANI133 AXE41:AXE133 BHA41:BHA133 BQW41:BQW133 CAS41:CAS133 CKO41:CKO133 CUK41:CUK133 DEG41:DEG133 DOC41:DOC133 DXY41:DXY133 EHU41:EHU133 ERQ41:ERQ133 FBM41:FBM133 FLI41:FLI133 FVE41:FVE133 GFA41:GFA133 GOW41:GOW133 GYS41:GYS133 HIO41:HIO133 HSK41:HSK133 ICG41:ICG133 IMC41:IMC133 IVY41:IVY133 JFU41:JFU133 JPQ41:JPQ133 JZM41:JZM133 KJI41:KJI133 KTE41:KTE133 LDA41:LDA133 LMW41:LMW133 LWS41:LWS133 MGO41:MGO133 MQK41:MQK133 NAG41:NAG133 NKC41:NKC133 NTY41:NTY133 ODU41:ODU133 ONQ41:ONQ133 OXM41:OXM133 PHI41:PHI133 PRE41:PRE133 QBA41:QBA133 QKW41:QKW133 QUS41:QUS133 REO41:REO133 ROK41:ROK133 RYG41:RYG133 SIC41:SIC133 SRY41:SRY133 TBU41:TBU133 TLQ41:TLQ133 TVM41:TVM133 UFI41:UFI133 UPE41:UPE133 UZA41:UZA133 VIW41:VIW133 VSS41:VSS133 WCO41:WCO133 WMK41:WMK133 WWG41:WWG133 JU41:JU133 Y41:Y133">
      <formula1>Paper_Person_List</formula1>
    </dataValidation>
    <dataValidation type="list" allowBlank="1" showInputMessage="1" showErrorMessage="1" sqref="AD15:AD39 WWL983050:WWL983053 AD65551:AD65669 JZ65551:JZ65669 TV65551:TV65669 ADR65551:ADR65669 ANN65551:ANN65669 AXJ65551:AXJ65669 BHF65551:BHF65669 BRB65551:BRB65669 CAX65551:CAX65669 CKT65551:CKT65669 CUP65551:CUP65669 DEL65551:DEL65669 DOH65551:DOH65669 DYD65551:DYD65669 EHZ65551:EHZ65669 ERV65551:ERV65669 FBR65551:FBR65669 FLN65551:FLN65669 FVJ65551:FVJ65669 GFF65551:GFF65669 GPB65551:GPB65669 GYX65551:GYX65669 HIT65551:HIT65669 HSP65551:HSP65669 ICL65551:ICL65669 IMH65551:IMH65669 IWD65551:IWD65669 JFZ65551:JFZ65669 JPV65551:JPV65669 JZR65551:JZR65669 KJN65551:KJN65669 KTJ65551:KTJ65669 LDF65551:LDF65669 LNB65551:LNB65669 LWX65551:LWX65669 MGT65551:MGT65669 MQP65551:MQP65669 NAL65551:NAL65669 NKH65551:NKH65669 NUD65551:NUD65669 ODZ65551:ODZ65669 ONV65551:ONV65669 OXR65551:OXR65669 PHN65551:PHN65669 PRJ65551:PRJ65669 QBF65551:QBF65669 QLB65551:QLB65669 QUX65551:QUX65669 RET65551:RET65669 ROP65551:ROP65669 RYL65551:RYL65669 SIH65551:SIH65669 SSD65551:SSD65669 TBZ65551:TBZ65669 TLV65551:TLV65669 TVR65551:TVR65669 UFN65551:UFN65669 UPJ65551:UPJ65669 UZF65551:UZF65669 VJB65551:VJB65669 VSX65551:VSX65669 WCT65551:WCT65669 WMP65551:WMP65669 WWL65551:WWL65669 AD131087:AD131205 JZ131087:JZ131205 TV131087:TV131205 ADR131087:ADR131205 ANN131087:ANN131205 AXJ131087:AXJ131205 BHF131087:BHF131205 BRB131087:BRB131205 CAX131087:CAX131205 CKT131087:CKT131205 CUP131087:CUP131205 DEL131087:DEL131205 DOH131087:DOH131205 DYD131087:DYD131205 EHZ131087:EHZ131205 ERV131087:ERV131205 FBR131087:FBR131205 FLN131087:FLN131205 FVJ131087:FVJ131205 GFF131087:GFF131205 GPB131087:GPB131205 GYX131087:GYX131205 HIT131087:HIT131205 HSP131087:HSP131205 ICL131087:ICL131205 IMH131087:IMH131205 IWD131087:IWD131205 JFZ131087:JFZ131205 JPV131087:JPV131205 JZR131087:JZR131205 KJN131087:KJN131205 KTJ131087:KTJ131205 LDF131087:LDF131205 LNB131087:LNB131205 LWX131087:LWX131205 MGT131087:MGT131205 MQP131087:MQP131205 NAL131087:NAL131205 NKH131087:NKH131205 NUD131087:NUD131205 ODZ131087:ODZ131205 ONV131087:ONV131205 OXR131087:OXR131205 PHN131087:PHN131205 PRJ131087:PRJ131205 QBF131087:QBF131205 QLB131087:QLB131205 QUX131087:QUX131205 RET131087:RET131205 ROP131087:ROP131205 RYL131087:RYL131205 SIH131087:SIH131205 SSD131087:SSD131205 TBZ131087:TBZ131205 TLV131087:TLV131205 TVR131087:TVR131205 UFN131087:UFN131205 UPJ131087:UPJ131205 UZF131087:UZF131205 VJB131087:VJB131205 VSX131087:VSX131205 WCT131087:WCT131205 WMP131087:WMP131205 WWL131087:WWL131205 AD196623:AD196741 JZ196623:JZ196741 TV196623:TV196741 ADR196623:ADR196741 ANN196623:ANN196741 AXJ196623:AXJ196741 BHF196623:BHF196741 BRB196623:BRB196741 CAX196623:CAX196741 CKT196623:CKT196741 CUP196623:CUP196741 DEL196623:DEL196741 DOH196623:DOH196741 DYD196623:DYD196741 EHZ196623:EHZ196741 ERV196623:ERV196741 FBR196623:FBR196741 FLN196623:FLN196741 FVJ196623:FVJ196741 GFF196623:GFF196741 GPB196623:GPB196741 GYX196623:GYX196741 HIT196623:HIT196741 HSP196623:HSP196741 ICL196623:ICL196741 IMH196623:IMH196741 IWD196623:IWD196741 JFZ196623:JFZ196741 JPV196623:JPV196741 JZR196623:JZR196741 KJN196623:KJN196741 KTJ196623:KTJ196741 LDF196623:LDF196741 LNB196623:LNB196741 LWX196623:LWX196741 MGT196623:MGT196741 MQP196623:MQP196741 NAL196623:NAL196741 NKH196623:NKH196741 NUD196623:NUD196741 ODZ196623:ODZ196741 ONV196623:ONV196741 OXR196623:OXR196741 PHN196623:PHN196741 PRJ196623:PRJ196741 QBF196623:QBF196741 QLB196623:QLB196741 QUX196623:QUX196741 RET196623:RET196741 ROP196623:ROP196741 RYL196623:RYL196741 SIH196623:SIH196741 SSD196623:SSD196741 TBZ196623:TBZ196741 TLV196623:TLV196741 TVR196623:TVR196741 UFN196623:UFN196741 UPJ196623:UPJ196741 UZF196623:UZF196741 VJB196623:VJB196741 VSX196623:VSX196741 WCT196623:WCT196741 WMP196623:WMP196741 WWL196623:WWL196741 AD262159:AD262277 JZ262159:JZ262277 TV262159:TV262277 ADR262159:ADR262277 ANN262159:ANN262277 AXJ262159:AXJ262277 BHF262159:BHF262277 BRB262159:BRB262277 CAX262159:CAX262277 CKT262159:CKT262277 CUP262159:CUP262277 DEL262159:DEL262277 DOH262159:DOH262277 DYD262159:DYD262277 EHZ262159:EHZ262277 ERV262159:ERV262277 FBR262159:FBR262277 FLN262159:FLN262277 FVJ262159:FVJ262277 GFF262159:GFF262277 GPB262159:GPB262277 GYX262159:GYX262277 HIT262159:HIT262277 HSP262159:HSP262277 ICL262159:ICL262277 IMH262159:IMH262277 IWD262159:IWD262277 JFZ262159:JFZ262277 JPV262159:JPV262277 JZR262159:JZR262277 KJN262159:KJN262277 KTJ262159:KTJ262277 LDF262159:LDF262277 LNB262159:LNB262277 LWX262159:LWX262277 MGT262159:MGT262277 MQP262159:MQP262277 NAL262159:NAL262277 NKH262159:NKH262277 NUD262159:NUD262277 ODZ262159:ODZ262277 ONV262159:ONV262277 OXR262159:OXR262277 PHN262159:PHN262277 PRJ262159:PRJ262277 QBF262159:QBF262277 QLB262159:QLB262277 QUX262159:QUX262277 RET262159:RET262277 ROP262159:ROP262277 RYL262159:RYL262277 SIH262159:SIH262277 SSD262159:SSD262277 TBZ262159:TBZ262277 TLV262159:TLV262277 TVR262159:TVR262277 UFN262159:UFN262277 UPJ262159:UPJ262277 UZF262159:UZF262277 VJB262159:VJB262277 VSX262159:VSX262277 WCT262159:WCT262277 WMP262159:WMP262277 WWL262159:WWL262277 AD327695:AD327813 JZ327695:JZ327813 TV327695:TV327813 ADR327695:ADR327813 ANN327695:ANN327813 AXJ327695:AXJ327813 BHF327695:BHF327813 BRB327695:BRB327813 CAX327695:CAX327813 CKT327695:CKT327813 CUP327695:CUP327813 DEL327695:DEL327813 DOH327695:DOH327813 DYD327695:DYD327813 EHZ327695:EHZ327813 ERV327695:ERV327813 FBR327695:FBR327813 FLN327695:FLN327813 FVJ327695:FVJ327813 GFF327695:GFF327813 GPB327695:GPB327813 GYX327695:GYX327813 HIT327695:HIT327813 HSP327695:HSP327813 ICL327695:ICL327813 IMH327695:IMH327813 IWD327695:IWD327813 JFZ327695:JFZ327813 JPV327695:JPV327813 JZR327695:JZR327813 KJN327695:KJN327813 KTJ327695:KTJ327813 LDF327695:LDF327813 LNB327695:LNB327813 LWX327695:LWX327813 MGT327695:MGT327813 MQP327695:MQP327813 NAL327695:NAL327813 NKH327695:NKH327813 NUD327695:NUD327813 ODZ327695:ODZ327813 ONV327695:ONV327813 OXR327695:OXR327813 PHN327695:PHN327813 PRJ327695:PRJ327813 QBF327695:QBF327813 QLB327695:QLB327813 QUX327695:QUX327813 RET327695:RET327813 ROP327695:ROP327813 RYL327695:RYL327813 SIH327695:SIH327813 SSD327695:SSD327813 TBZ327695:TBZ327813 TLV327695:TLV327813 TVR327695:TVR327813 UFN327695:UFN327813 UPJ327695:UPJ327813 UZF327695:UZF327813 VJB327695:VJB327813 VSX327695:VSX327813 WCT327695:WCT327813 WMP327695:WMP327813 WWL327695:WWL327813 AD393231:AD393349 JZ393231:JZ393349 TV393231:TV393349 ADR393231:ADR393349 ANN393231:ANN393349 AXJ393231:AXJ393349 BHF393231:BHF393349 BRB393231:BRB393349 CAX393231:CAX393349 CKT393231:CKT393349 CUP393231:CUP393349 DEL393231:DEL393349 DOH393231:DOH393349 DYD393231:DYD393349 EHZ393231:EHZ393349 ERV393231:ERV393349 FBR393231:FBR393349 FLN393231:FLN393349 FVJ393231:FVJ393349 GFF393231:GFF393349 GPB393231:GPB393349 GYX393231:GYX393349 HIT393231:HIT393349 HSP393231:HSP393349 ICL393231:ICL393349 IMH393231:IMH393349 IWD393231:IWD393349 JFZ393231:JFZ393349 JPV393231:JPV393349 JZR393231:JZR393349 KJN393231:KJN393349 KTJ393231:KTJ393349 LDF393231:LDF393349 LNB393231:LNB393349 LWX393231:LWX393349 MGT393231:MGT393349 MQP393231:MQP393349 NAL393231:NAL393349 NKH393231:NKH393349 NUD393231:NUD393349 ODZ393231:ODZ393349 ONV393231:ONV393349 OXR393231:OXR393349 PHN393231:PHN393349 PRJ393231:PRJ393349 QBF393231:QBF393349 QLB393231:QLB393349 QUX393231:QUX393349 RET393231:RET393349 ROP393231:ROP393349 RYL393231:RYL393349 SIH393231:SIH393349 SSD393231:SSD393349 TBZ393231:TBZ393349 TLV393231:TLV393349 TVR393231:TVR393349 UFN393231:UFN393349 UPJ393231:UPJ393349 UZF393231:UZF393349 VJB393231:VJB393349 VSX393231:VSX393349 WCT393231:WCT393349 WMP393231:WMP393349 WWL393231:WWL393349 AD458767:AD458885 JZ458767:JZ458885 TV458767:TV458885 ADR458767:ADR458885 ANN458767:ANN458885 AXJ458767:AXJ458885 BHF458767:BHF458885 BRB458767:BRB458885 CAX458767:CAX458885 CKT458767:CKT458885 CUP458767:CUP458885 DEL458767:DEL458885 DOH458767:DOH458885 DYD458767:DYD458885 EHZ458767:EHZ458885 ERV458767:ERV458885 FBR458767:FBR458885 FLN458767:FLN458885 FVJ458767:FVJ458885 GFF458767:GFF458885 GPB458767:GPB458885 GYX458767:GYX458885 HIT458767:HIT458885 HSP458767:HSP458885 ICL458767:ICL458885 IMH458767:IMH458885 IWD458767:IWD458885 JFZ458767:JFZ458885 JPV458767:JPV458885 JZR458767:JZR458885 KJN458767:KJN458885 KTJ458767:KTJ458885 LDF458767:LDF458885 LNB458767:LNB458885 LWX458767:LWX458885 MGT458767:MGT458885 MQP458767:MQP458885 NAL458767:NAL458885 NKH458767:NKH458885 NUD458767:NUD458885 ODZ458767:ODZ458885 ONV458767:ONV458885 OXR458767:OXR458885 PHN458767:PHN458885 PRJ458767:PRJ458885 QBF458767:QBF458885 QLB458767:QLB458885 QUX458767:QUX458885 RET458767:RET458885 ROP458767:ROP458885 RYL458767:RYL458885 SIH458767:SIH458885 SSD458767:SSD458885 TBZ458767:TBZ458885 TLV458767:TLV458885 TVR458767:TVR458885 UFN458767:UFN458885 UPJ458767:UPJ458885 UZF458767:UZF458885 VJB458767:VJB458885 VSX458767:VSX458885 WCT458767:WCT458885 WMP458767:WMP458885 WWL458767:WWL458885 AD524303:AD524421 JZ524303:JZ524421 TV524303:TV524421 ADR524303:ADR524421 ANN524303:ANN524421 AXJ524303:AXJ524421 BHF524303:BHF524421 BRB524303:BRB524421 CAX524303:CAX524421 CKT524303:CKT524421 CUP524303:CUP524421 DEL524303:DEL524421 DOH524303:DOH524421 DYD524303:DYD524421 EHZ524303:EHZ524421 ERV524303:ERV524421 FBR524303:FBR524421 FLN524303:FLN524421 FVJ524303:FVJ524421 GFF524303:GFF524421 GPB524303:GPB524421 GYX524303:GYX524421 HIT524303:HIT524421 HSP524303:HSP524421 ICL524303:ICL524421 IMH524303:IMH524421 IWD524303:IWD524421 JFZ524303:JFZ524421 JPV524303:JPV524421 JZR524303:JZR524421 KJN524303:KJN524421 KTJ524303:KTJ524421 LDF524303:LDF524421 LNB524303:LNB524421 LWX524303:LWX524421 MGT524303:MGT524421 MQP524303:MQP524421 NAL524303:NAL524421 NKH524303:NKH524421 NUD524303:NUD524421 ODZ524303:ODZ524421 ONV524303:ONV524421 OXR524303:OXR524421 PHN524303:PHN524421 PRJ524303:PRJ524421 QBF524303:QBF524421 QLB524303:QLB524421 QUX524303:QUX524421 RET524303:RET524421 ROP524303:ROP524421 RYL524303:RYL524421 SIH524303:SIH524421 SSD524303:SSD524421 TBZ524303:TBZ524421 TLV524303:TLV524421 TVR524303:TVR524421 UFN524303:UFN524421 UPJ524303:UPJ524421 UZF524303:UZF524421 VJB524303:VJB524421 VSX524303:VSX524421 WCT524303:WCT524421 WMP524303:WMP524421 WWL524303:WWL524421 AD589839:AD589957 JZ589839:JZ589957 TV589839:TV589957 ADR589839:ADR589957 ANN589839:ANN589957 AXJ589839:AXJ589957 BHF589839:BHF589957 BRB589839:BRB589957 CAX589839:CAX589957 CKT589839:CKT589957 CUP589839:CUP589957 DEL589839:DEL589957 DOH589839:DOH589957 DYD589839:DYD589957 EHZ589839:EHZ589957 ERV589839:ERV589957 FBR589839:FBR589957 FLN589839:FLN589957 FVJ589839:FVJ589957 GFF589839:GFF589957 GPB589839:GPB589957 GYX589839:GYX589957 HIT589839:HIT589957 HSP589839:HSP589957 ICL589839:ICL589957 IMH589839:IMH589957 IWD589839:IWD589957 JFZ589839:JFZ589957 JPV589839:JPV589957 JZR589839:JZR589957 KJN589839:KJN589957 KTJ589839:KTJ589957 LDF589839:LDF589957 LNB589839:LNB589957 LWX589839:LWX589957 MGT589839:MGT589957 MQP589839:MQP589957 NAL589839:NAL589957 NKH589839:NKH589957 NUD589839:NUD589957 ODZ589839:ODZ589957 ONV589839:ONV589957 OXR589839:OXR589957 PHN589839:PHN589957 PRJ589839:PRJ589957 QBF589839:QBF589957 QLB589839:QLB589957 QUX589839:QUX589957 RET589839:RET589957 ROP589839:ROP589957 RYL589839:RYL589957 SIH589839:SIH589957 SSD589839:SSD589957 TBZ589839:TBZ589957 TLV589839:TLV589957 TVR589839:TVR589957 UFN589839:UFN589957 UPJ589839:UPJ589957 UZF589839:UZF589957 VJB589839:VJB589957 VSX589839:VSX589957 WCT589839:WCT589957 WMP589839:WMP589957 WWL589839:WWL589957 AD655375:AD655493 JZ655375:JZ655493 TV655375:TV655493 ADR655375:ADR655493 ANN655375:ANN655493 AXJ655375:AXJ655493 BHF655375:BHF655493 BRB655375:BRB655493 CAX655375:CAX655493 CKT655375:CKT655493 CUP655375:CUP655493 DEL655375:DEL655493 DOH655375:DOH655493 DYD655375:DYD655493 EHZ655375:EHZ655493 ERV655375:ERV655493 FBR655375:FBR655493 FLN655375:FLN655493 FVJ655375:FVJ655493 GFF655375:GFF655493 GPB655375:GPB655493 GYX655375:GYX655493 HIT655375:HIT655493 HSP655375:HSP655493 ICL655375:ICL655493 IMH655375:IMH655493 IWD655375:IWD655493 JFZ655375:JFZ655493 JPV655375:JPV655493 JZR655375:JZR655493 KJN655375:KJN655493 KTJ655375:KTJ655493 LDF655375:LDF655493 LNB655375:LNB655493 LWX655375:LWX655493 MGT655375:MGT655493 MQP655375:MQP655493 NAL655375:NAL655493 NKH655375:NKH655493 NUD655375:NUD655493 ODZ655375:ODZ655493 ONV655375:ONV655493 OXR655375:OXR655493 PHN655375:PHN655493 PRJ655375:PRJ655493 QBF655375:QBF655493 QLB655375:QLB655493 QUX655375:QUX655493 RET655375:RET655493 ROP655375:ROP655493 RYL655375:RYL655493 SIH655375:SIH655493 SSD655375:SSD655493 TBZ655375:TBZ655493 TLV655375:TLV655493 TVR655375:TVR655493 UFN655375:UFN655493 UPJ655375:UPJ655493 UZF655375:UZF655493 VJB655375:VJB655493 VSX655375:VSX655493 WCT655375:WCT655493 WMP655375:WMP655493 WWL655375:WWL655493 AD720911:AD721029 JZ720911:JZ721029 TV720911:TV721029 ADR720911:ADR721029 ANN720911:ANN721029 AXJ720911:AXJ721029 BHF720911:BHF721029 BRB720911:BRB721029 CAX720911:CAX721029 CKT720911:CKT721029 CUP720911:CUP721029 DEL720911:DEL721029 DOH720911:DOH721029 DYD720911:DYD721029 EHZ720911:EHZ721029 ERV720911:ERV721029 FBR720911:FBR721029 FLN720911:FLN721029 FVJ720911:FVJ721029 GFF720911:GFF721029 GPB720911:GPB721029 GYX720911:GYX721029 HIT720911:HIT721029 HSP720911:HSP721029 ICL720911:ICL721029 IMH720911:IMH721029 IWD720911:IWD721029 JFZ720911:JFZ721029 JPV720911:JPV721029 JZR720911:JZR721029 KJN720911:KJN721029 KTJ720911:KTJ721029 LDF720911:LDF721029 LNB720911:LNB721029 LWX720911:LWX721029 MGT720911:MGT721029 MQP720911:MQP721029 NAL720911:NAL721029 NKH720911:NKH721029 NUD720911:NUD721029 ODZ720911:ODZ721029 ONV720911:ONV721029 OXR720911:OXR721029 PHN720911:PHN721029 PRJ720911:PRJ721029 QBF720911:QBF721029 QLB720911:QLB721029 QUX720911:QUX721029 RET720911:RET721029 ROP720911:ROP721029 RYL720911:RYL721029 SIH720911:SIH721029 SSD720911:SSD721029 TBZ720911:TBZ721029 TLV720911:TLV721029 TVR720911:TVR721029 UFN720911:UFN721029 UPJ720911:UPJ721029 UZF720911:UZF721029 VJB720911:VJB721029 VSX720911:VSX721029 WCT720911:WCT721029 WMP720911:WMP721029 WWL720911:WWL721029 AD786447:AD786565 JZ786447:JZ786565 TV786447:TV786565 ADR786447:ADR786565 ANN786447:ANN786565 AXJ786447:AXJ786565 BHF786447:BHF786565 BRB786447:BRB786565 CAX786447:CAX786565 CKT786447:CKT786565 CUP786447:CUP786565 DEL786447:DEL786565 DOH786447:DOH786565 DYD786447:DYD786565 EHZ786447:EHZ786565 ERV786447:ERV786565 FBR786447:FBR786565 FLN786447:FLN786565 FVJ786447:FVJ786565 GFF786447:GFF786565 GPB786447:GPB786565 GYX786447:GYX786565 HIT786447:HIT786565 HSP786447:HSP786565 ICL786447:ICL786565 IMH786447:IMH786565 IWD786447:IWD786565 JFZ786447:JFZ786565 JPV786447:JPV786565 JZR786447:JZR786565 KJN786447:KJN786565 KTJ786447:KTJ786565 LDF786447:LDF786565 LNB786447:LNB786565 LWX786447:LWX786565 MGT786447:MGT786565 MQP786447:MQP786565 NAL786447:NAL786565 NKH786447:NKH786565 NUD786447:NUD786565 ODZ786447:ODZ786565 ONV786447:ONV786565 OXR786447:OXR786565 PHN786447:PHN786565 PRJ786447:PRJ786565 QBF786447:QBF786565 QLB786447:QLB786565 QUX786447:QUX786565 RET786447:RET786565 ROP786447:ROP786565 RYL786447:RYL786565 SIH786447:SIH786565 SSD786447:SSD786565 TBZ786447:TBZ786565 TLV786447:TLV786565 TVR786447:TVR786565 UFN786447:UFN786565 UPJ786447:UPJ786565 UZF786447:UZF786565 VJB786447:VJB786565 VSX786447:VSX786565 WCT786447:WCT786565 WMP786447:WMP786565 WWL786447:WWL786565 AD851983:AD852101 JZ851983:JZ852101 TV851983:TV852101 ADR851983:ADR852101 ANN851983:ANN852101 AXJ851983:AXJ852101 BHF851983:BHF852101 BRB851983:BRB852101 CAX851983:CAX852101 CKT851983:CKT852101 CUP851983:CUP852101 DEL851983:DEL852101 DOH851983:DOH852101 DYD851983:DYD852101 EHZ851983:EHZ852101 ERV851983:ERV852101 FBR851983:FBR852101 FLN851983:FLN852101 FVJ851983:FVJ852101 GFF851983:GFF852101 GPB851983:GPB852101 GYX851983:GYX852101 HIT851983:HIT852101 HSP851983:HSP852101 ICL851983:ICL852101 IMH851983:IMH852101 IWD851983:IWD852101 JFZ851983:JFZ852101 JPV851983:JPV852101 JZR851983:JZR852101 KJN851983:KJN852101 KTJ851983:KTJ852101 LDF851983:LDF852101 LNB851983:LNB852101 LWX851983:LWX852101 MGT851983:MGT852101 MQP851983:MQP852101 NAL851983:NAL852101 NKH851983:NKH852101 NUD851983:NUD852101 ODZ851983:ODZ852101 ONV851983:ONV852101 OXR851983:OXR852101 PHN851983:PHN852101 PRJ851983:PRJ852101 QBF851983:QBF852101 QLB851983:QLB852101 QUX851983:QUX852101 RET851983:RET852101 ROP851983:ROP852101 RYL851983:RYL852101 SIH851983:SIH852101 SSD851983:SSD852101 TBZ851983:TBZ852101 TLV851983:TLV852101 TVR851983:TVR852101 UFN851983:UFN852101 UPJ851983:UPJ852101 UZF851983:UZF852101 VJB851983:VJB852101 VSX851983:VSX852101 WCT851983:WCT852101 WMP851983:WMP852101 WWL851983:WWL852101 AD917519:AD917637 JZ917519:JZ917637 TV917519:TV917637 ADR917519:ADR917637 ANN917519:ANN917637 AXJ917519:AXJ917637 BHF917519:BHF917637 BRB917519:BRB917637 CAX917519:CAX917637 CKT917519:CKT917637 CUP917519:CUP917637 DEL917519:DEL917637 DOH917519:DOH917637 DYD917519:DYD917637 EHZ917519:EHZ917637 ERV917519:ERV917637 FBR917519:FBR917637 FLN917519:FLN917637 FVJ917519:FVJ917637 GFF917519:GFF917637 GPB917519:GPB917637 GYX917519:GYX917637 HIT917519:HIT917637 HSP917519:HSP917637 ICL917519:ICL917637 IMH917519:IMH917637 IWD917519:IWD917637 JFZ917519:JFZ917637 JPV917519:JPV917637 JZR917519:JZR917637 KJN917519:KJN917637 KTJ917519:KTJ917637 LDF917519:LDF917637 LNB917519:LNB917637 LWX917519:LWX917637 MGT917519:MGT917637 MQP917519:MQP917637 NAL917519:NAL917637 NKH917519:NKH917637 NUD917519:NUD917637 ODZ917519:ODZ917637 ONV917519:ONV917637 OXR917519:OXR917637 PHN917519:PHN917637 PRJ917519:PRJ917637 QBF917519:QBF917637 QLB917519:QLB917637 QUX917519:QUX917637 RET917519:RET917637 ROP917519:ROP917637 RYL917519:RYL917637 SIH917519:SIH917637 SSD917519:SSD917637 TBZ917519:TBZ917637 TLV917519:TLV917637 TVR917519:TVR917637 UFN917519:UFN917637 UPJ917519:UPJ917637 UZF917519:UZF917637 VJB917519:VJB917637 VSX917519:VSX917637 WCT917519:WCT917637 WMP917519:WMP917637 WWL917519:WWL917637 AD983055:AD983173 JZ983055:JZ983173 TV983055:TV983173 ADR983055:ADR983173 ANN983055:ANN983173 AXJ983055:AXJ983173 BHF983055:BHF983173 BRB983055:BRB983173 CAX983055:CAX983173 CKT983055:CKT983173 CUP983055:CUP983173 DEL983055:DEL983173 DOH983055:DOH983173 DYD983055:DYD983173 EHZ983055:EHZ983173 ERV983055:ERV983173 FBR983055:FBR983173 FLN983055:FLN983173 FVJ983055:FVJ983173 GFF983055:GFF983173 GPB983055:GPB983173 GYX983055:GYX983173 HIT983055:HIT983173 HSP983055:HSP983173 ICL983055:ICL983173 IMH983055:IMH983173 IWD983055:IWD983173 JFZ983055:JFZ983173 JPV983055:JPV983173 JZR983055:JZR983173 KJN983055:KJN983173 KTJ983055:KTJ983173 LDF983055:LDF983173 LNB983055:LNB983173 LWX983055:LWX983173 MGT983055:MGT983173 MQP983055:MQP983173 NAL983055:NAL983173 NKH983055:NKH983173 NUD983055:NUD983173 ODZ983055:ODZ983173 ONV983055:ONV983173 OXR983055:OXR983173 PHN983055:PHN983173 PRJ983055:PRJ983173 QBF983055:QBF983173 QLB983055:QLB983173 QUX983055:QUX983173 RET983055:RET983173 ROP983055:ROP983173 RYL983055:RYL983173 SIH983055:SIH983173 SSD983055:SSD983173 TBZ983055:TBZ983173 TLV983055:TLV983173 TVR983055:TVR983173 UFN983055:UFN983173 UPJ983055:UPJ983173 UZF983055:UZF983173 VJB983055:VJB983173 VSX983055:VSX983173 WCT983055:WCT983173 WMP983055:WMP983173 WWL983055:WWL983173 AD10:AD13 JZ10:JZ13 TV10:TV13 ADR10:ADR13 ANN10:ANN13 AXJ10:AXJ13 BHF10:BHF13 BRB10:BRB13 CAX10:CAX13 CKT10:CKT13 CUP10:CUP13 DEL10:DEL13 DOH10:DOH13 DYD10:DYD13 EHZ10:EHZ13 ERV10:ERV13 FBR10:FBR13 FLN10:FLN13 FVJ10:FVJ13 GFF10:GFF13 GPB10:GPB13 GYX10:GYX13 HIT10:HIT13 HSP10:HSP13 ICL10:ICL13 IMH10:IMH13 IWD10:IWD13 JFZ10:JFZ13 JPV10:JPV13 JZR10:JZR13 KJN10:KJN13 KTJ10:KTJ13 LDF10:LDF13 LNB10:LNB13 LWX10:LWX13 MGT10:MGT13 MQP10:MQP13 NAL10:NAL13 NKH10:NKH13 NUD10:NUD13 ODZ10:ODZ13 ONV10:ONV13 OXR10:OXR13 PHN10:PHN13 PRJ10:PRJ13 QBF10:QBF13 QLB10:QLB13 QUX10:QUX13 RET10:RET13 ROP10:ROP13 RYL10:RYL13 SIH10:SIH13 SSD10:SSD13 TBZ10:TBZ13 TLV10:TLV13 TVR10:TVR13 UFN10:UFN13 UPJ10:UPJ13 UZF10:UZF13 VJB10:VJB13 VSX10:VSX13 WCT10:WCT13 WMP10:WMP13 WWL10:WWL13 AD65546:AD65549 JZ65546:JZ65549 TV65546:TV65549 ADR65546:ADR65549 ANN65546:ANN65549 AXJ65546:AXJ65549 BHF65546:BHF65549 BRB65546:BRB65549 CAX65546:CAX65549 CKT65546:CKT65549 CUP65546:CUP65549 DEL65546:DEL65549 DOH65546:DOH65549 DYD65546:DYD65549 EHZ65546:EHZ65549 ERV65546:ERV65549 FBR65546:FBR65549 FLN65546:FLN65549 FVJ65546:FVJ65549 GFF65546:GFF65549 GPB65546:GPB65549 GYX65546:GYX65549 HIT65546:HIT65549 HSP65546:HSP65549 ICL65546:ICL65549 IMH65546:IMH65549 IWD65546:IWD65549 JFZ65546:JFZ65549 JPV65546:JPV65549 JZR65546:JZR65549 KJN65546:KJN65549 KTJ65546:KTJ65549 LDF65546:LDF65549 LNB65546:LNB65549 LWX65546:LWX65549 MGT65546:MGT65549 MQP65546:MQP65549 NAL65546:NAL65549 NKH65546:NKH65549 NUD65546:NUD65549 ODZ65546:ODZ65549 ONV65546:ONV65549 OXR65546:OXR65549 PHN65546:PHN65549 PRJ65546:PRJ65549 QBF65546:QBF65549 QLB65546:QLB65549 QUX65546:QUX65549 RET65546:RET65549 ROP65546:ROP65549 RYL65546:RYL65549 SIH65546:SIH65549 SSD65546:SSD65549 TBZ65546:TBZ65549 TLV65546:TLV65549 TVR65546:TVR65549 UFN65546:UFN65549 UPJ65546:UPJ65549 UZF65546:UZF65549 VJB65546:VJB65549 VSX65546:VSX65549 WCT65546:WCT65549 WMP65546:WMP65549 WWL65546:WWL65549 AD131082:AD131085 JZ131082:JZ131085 TV131082:TV131085 ADR131082:ADR131085 ANN131082:ANN131085 AXJ131082:AXJ131085 BHF131082:BHF131085 BRB131082:BRB131085 CAX131082:CAX131085 CKT131082:CKT131085 CUP131082:CUP131085 DEL131082:DEL131085 DOH131082:DOH131085 DYD131082:DYD131085 EHZ131082:EHZ131085 ERV131082:ERV131085 FBR131082:FBR131085 FLN131082:FLN131085 FVJ131082:FVJ131085 GFF131082:GFF131085 GPB131082:GPB131085 GYX131082:GYX131085 HIT131082:HIT131085 HSP131082:HSP131085 ICL131082:ICL131085 IMH131082:IMH131085 IWD131082:IWD131085 JFZ131082:JFZ131085 JPV131082:JPV131085 JZR131082:JZR131085 KJN131082:KJN131085 KTJ131082:KTJ131085 LDF131082:LDF131085 LNB131082:LNB131085 LWX131082:LWX131085 MGT131082:MGT131085 MQP131082:MQP131085 NAL131082:NAL131085 NKH131082:NKH131085 NUD131082:NUD131085 ODZ131082:ODZ131085 ONV131082:ONV131085 OXR131082:OXR131085 PHN131082:PHN131085 PRJ131082:PRJ131085 QBF131082:QBF131085 QLB131082:QLB131085 QUX131082:QUX131085 RET131082:RET131085 ROP131082:ROP131085 RYL131082:RYL131085 SIH131082:SIH131085 SSD131082:SSD131085 TBZ131082:TBZ131085 TLV131082:TLV131085 TVR131082:TVR131085 UFN131082:UFN131085 UPJ131082:UPJ131085 UZF131082:UZF131085 VJB131082:VJB131085 VSX131082:VSX131085 WCT131082:WCT131085 WMP131082:WMP131085 WWL131082:WWL131085 AD196618:AD196621 JZ196618:JZ196621 TV196618:TV196621 ADR196618:ADR196621 ANN196618:ANN196621 AXJ196618:AXJ196621 BHF196618:BHF196621 BRB196618:BRB196621 CAX196618:CAX196621 CKT196618:CKT196621 CUP196618:CUP196621 DEL196618:DEL196621 DOH196618:DOH196621 DYD196618:DYD196621 EHZ196618:EHZ196621 ERV196618:ERV196621 FBR196618:FBR196621 FLN196618:FLN196621 FVJ196618:FVJ196621 GFF196618:GFF196621 GPB196618:GPB196621 GYX196618:GYX196621 HIT196618:HIT196621 HSP196618:HSP196621 ICL196618:ICL196621 IMH196618:IMH196621 IWD196618:IWD196621 JFZ196618:JFZ196621 JPV196618:JPV196621 JZR196618:JZR196621 KJN196618:KJN196621 KTJ196618:KTJ196621 LDF196618:LDF196621 LNB196618:LNB196621 LWX196618:LWX196621 MGT196618:MGT196621 MQP196618:MQP196621 NAL196618:NAL196621 NKH196618:NKH196621 NUD196618:NUD196621 ODZ196618:ODZ196621 ONV196618:ONV196621 OXR196618:OXR196621 PHN196618:PHN196621 PRJ196618:PRJ196621 QBF196618:QBF196621 QLB196618:QLB196621 QUX196618:QUX196621 RET196618:RET196621 ROP196618:ROP196621 RYL196618:RYL196621 SIH196618:SIH196621 SSD196618:SSD196621 TBZ196618:TBZ196621 TLV196618:TLV196621 TVR196618:TVR196621 UFN196618:UFN196621 UPJ196618:UPJ196621 UZF196618:UZF196621 VJB196618:VJB196621 VSX196618:VSX196621 WCT196618:WCT196621 WMP196618:WMP196621 WWL196618:WWL196621 AD262154:AD262157 JZ262154:JZ262157 TV262154:TV262157 ADR262154:ADR262157 ANN262154:ANN262157 AXJ262154:AXJ262157 BHF262154:BHF262157 BRB262154:BRB262157 CAX262154:CAX262157 CKT262154:CKT262157 CUP262154:CUP262157 DEL262154:DEL262157 DOH262154:DOH262157 DYD262154:DYD262157 EHZ262154:EHZ262157 ERV262154:ERV262157 FBR262154:FBR262157 FLN262154:FLN262157 FVJ262154:FVJ262157 GFF262154:GFF262157 GPB262154:GPB262157 GYX262154:GYX262157 HIT262154:HIT262157 HSP262154:HSP262157 ICL262154:ICL262157 IMH262154:IMH262157 IWD262154:IWD262157 JFZ262154:JFZ262157 JPV262154:JPV262157 JZR262154:JZR262157 KJN262154:KJN262157 KTJ262154:KTJ262157 LDF262154:LDF262157 LNB262154:LNB262157 LWX262154:LWX262157 MGT262154:MGT262157 MQP262154:MQP262157 NAL262154:NAL262157 NKH262154:NKH262157 NUD262154:NUD262157 ODZ262154:ODZ262157 ONV262154:ONV262157 OXR262154:OXR262157 PHN262154:PHN262157 PRJ262154:PRJ262157 QBF262154:QBF262157 QLB262154:QLB262157 QUX262154:QUX262157 RET262154:RET262157 ROP262154:ROP262157 RYL262154:RYL262157 SIH262154:SIH262157 SSD262154:SSD262157 TBZ262154:TBZ262157 TLV262154:TLV262157 TVR262154:TVR262157 UFN262154:UFN262157 UPJ262154:UPJ262157 UZF262154:UZF262157 VJB262154:VJB262157 VSX262154:VSX262157 WCT262154:WCT262157 WMP262154:WMP262157 WWL262154:WWL262157 AD327690:AD327693 JZ327690:JZ327693 TV327690:TV327693 ADR327690:ADR327693 ANN327690:ANN327693 AXJ327690:AXJ327693 BHF327690:BHF327693 BRB327690:BRB327693 CAX327690:CAX327693 CKT327690:CKT327693 CUP327690:CUP327693 DEL327690:DEL327693 DOH327690:DOH327693 DYD327690:DYD327693 EHZ327690:EHZ327693 ERV327690:ERV327693 FBR327690:FBR327693 FLN327690:FLN327693 FVJ327690:FVJ327693 GFF327690:GFF327693 GPB327690:GPB327693 GYX327690:GYX327693 HIT327690:HIT327693 HSP327690:HSP327693 ICL327690:ICL327693 IMH327690:IMH327693 IWD327690:IWD327693 JFZ327690:JFZ327693 JPV327690:JPV327693 JZR327690:JZR327693 KJN327690:KJN327693 KTJ327690:KTJ327693 LDF327690:LDF327693 LNB327690:LNB327693 LWX327690:LWX327693 MGT327690:MGT327693 MQP327690:MQP327693 NAL327690:NAL327693 NKH327690:NKH327693 NUD327690:NUD327693 ODZ327690:ODZ327693 ONV327690:ONV327693 OXR327690:OXR327693 PHN327690:PHN327693 PRJ327690:PRJ327693 QBF327690:QBF327693 QLB327690:QLB327693 QUX327690:QUX327693 RET327690:RET327693 ROP327690:ROP327693 RYL327690:RYL327693 SIH327690:SIH327693 SSD327690:SSD327693 TBZ327690:TBZ327693 TLV327690:TLV327693 TVR327690:TVR327693 UFN327690:UFN327693 UPJ327690:UPJ327693 UZF327690:UZF327693 VJB327690:VJB327693 VSX327690:VSX327693 WCT327690:WCT327693 WMP327690:WMP327693 WWL327690:WWL327693 AD393226:AD393229 JZ393226:JZ393229 TV393226:TV393229 ADR393226:ADR393229 ANN393226:ANN393229 AXJ393226:AXJ393229 BHF393226:BHF393229 BRB393226:BRB393229 CAX393226:CAX393229 CKT393226:CKT393229 CUP393226:CUP393229 DEL393226:DEL393229 DOH393226:DOH393229 DYD393226:DYD393229 EHZ393226:EHZ393229 ERV393226:ERV393229 FBR393226:FBR393229 FLN393226:FLN393229 FVJ393226:FVJ393229 GFF393226:GFF393229 GPB393226:GPB393229 GYX393226:GYX393229 HIT393226:HIT393229 HSP393226:HSP393229 ICL393226:ICL393229 IMH393226:IMH393229 IWD393226:IWD393229 JFZ393226:JFZ393229 JPV393226:JPV393229 JZR393226:JZR393229 KJN393226:KJN393229 KTJ393226:KTJ393229 LDF393226:LDF393229 LNB393226:LNB393229 LWX393226:LWX393229 MGT393226:MGT393229 MQP393226:MQP393229 NAL393226:NAL393229 NKH393226:NKH393229 NUD393226:NUD393229 ODZ393226:ODZ393229 ONV393226:ONV393229 OXR393226:OXR393229 PHN393226:PHN393229 PRJ393226:PRJ393229 QBF393226:QBF393229 QLB393226:QLB393229 QUX393226:QUX393229 RET393226:RET393229 ROP393226:ROP393229 RYL393226:RYL393229 SIH393226:SIH393229 SSD393226:SSD393229 TBZ393226:TBZ393229 TLV393226:TLV393229 TVR393226:TVR393229 UFN393226:UFN393229 UPJ393226:UPJ393229 UZF393226:UZF393229 VJB393226:VJB393229 VSX393226:VSX393229 WCT393226:WCT393229 WMP393226:WMP393229 WWL393226:WWL393229 AD458762:AD458765 JZ458762:JZ458765 TV458762:TV458765 ADR458762:ADR458765 ANN458762:ANN458765 AXJ458762:AXJ458765 BHF458762:BHF458765 BRB458762:BRB458765 CAX458762:CAX458765 CKT458762:CKT458765 CUP458762:CUP458765 DEL458762:DEL458765 DOH458762:DOH458765 DYD458762:DYD458765 EHZ458762:EHZ458765 ERV458762:ERV458765 FBR458762:FBR458765 FLN458762:FLN458765 FVJ458762:FVJ458765 GFF458762:GFF458765 GPB458762:GPB458765 GYX458762:GYX458765 HIT458762:HIT458765 HSP458762:HSP458765 ICL458762:ICL458765 IMH458762:IMH458765 IWD458762:IWD458765 JFZ458762:JFZ458765 JPV458762:JPV458765 JZR458762:JZR458765 KJN458762:KJN458765 KTJ458762:KTJ458765 LDF458762:LDF458765 LNB458762:LNB458765 LWX458762:LWX458765 MGT458762:MGT458765 MQP458762:MQP458765 NAL458762:NAL458765 NKH458762:NKH458765 NUD458762:NUD458765 ODZ458762:ODZ458765 ONV458762:ONV458765 OXR458762:OXR458765 PHN458762:PHN458765 PRJ458762:PRJ458765 QBF458762:QBF458765 QLB458762:QLB458765 QUX458762:QUX458765 RET458762:RET458765 ROP458762:ROP458765 RYL458762:RYL458765 SIH458762:SIH458765 SSD458762:SSD458765 TBZ458762:TBZ458765 TLV458762:TLV458765 TVR458762:TVR458765 UFN458762:UFN458765 UPJ458762:UPJ458765 UZF458762:UZF458765 VJB458762:VJB458765 VSX458762:VSX458765 WCT458762:WCT458765 WMP458762:WMP458765 WWL458762:WWL458765 AD524298:AD524301 JZ524298:JZ524301 TV524298:TV524301 ADR524298:ADR524301 ANN524298:ANN524301 AXJ524298:AXJ524301 BHF524298:BHF524301 BRB524298:BRB524301 CAX524298:CAX524301 CKT524298:CKT524301 CUP524298:CUP524301 DEL524298:DEL524301 DOH524298:DOH524301 DYD524298:DYD524301 EHZ524298:EHZ524301 ERV524298:ERV524301 FBR524298:FBR524301 FLN524298:FLN524301 FVJ524298:FVJ524301 GFF524298:GFF524301 GPB524298:GPB524301 GYX524298:GYX524301 HIT524298:HIT524301 HSP524298:HSP524301 ICL524298:ICL524301 IMH524298:IMH524301 IWD524298:IWD524301 JFZ524298:JFZ524301 JPV524298:JPV524301 JZR524298:JZR524301 KJN524298:KJN524301 KTJ524298:KTJ524301 LDF524298:LDF524301 LNB524298:LNB524301 LWX524298:LWX524301 MGT524298:MGT524301 MQP524298:MQP524301 NAL524298:NAL524301 NKH524298:NKH524301 NUD524298:NUD524301 ODZ524298:ODZ524301 ONV524298:ONV524301 OXR524298:OXR524301 PHN524298:PHN524301 PRJ524298:PRJ524301 QBF524298:QBF524301 QLB524298:QLB524301 QUX524298:QUX524301 RET524298:RET524301 ROP524298:ROP524301 RYL524298:RYL524301 SIH524298:SIH524301 SSD524298:SSD524301 TBZ524298:TBZ524301 TLV524298:TLV524301 TVR524298:TVR524301 UFN524298:UFN524301 UPJ524298:UPJ524301 UZF524298:UZF524301 VJB524298:VJB524301 VSX524298:VSX524301 WCT524298:WCT524301 WMP524298:WMP524301 WWL524298:WWL524301 AD589834:AD589837 JZ589834:JZ589837 TV589834:TV589837 ADR589834:ADR589837 ANN589834:ANN589837 AXJ589834:AXJ589837 BHF589834:BHF589837 BRB589834:BRB589837 CAX589834:CAX589837 CKT589834:CKT589837 CUP589834:CUP589837 DEL589834:DEL589837 DOH589834:DOH589837 DYD589834:DYD589837 EHZ589834:EHZ589837 ERV589834:ERV589837 FBR589834:FBR589837 FLN589834:FLN589837 FVJ589834:FVJ589837 GFF589834:GFF589837 GPB589834:GPB589837 GYX589834:GYX589837 HIT589834:HIT589837 HSP589834:HSP589837 ICL589834:ICL589837 IMH589834:IMH589837 IWD589834:IWD589837 JFZ589834:JFZ589837 JPV589834:JPV589837 JZR589834:JZR589837 KJN589834:KJN589837 KTJ589834:KTJ589837 LDF589834:LDF589837 LNB589834:LNB589837 LWX589834:LWX589837 MGT589834:MGT589837 MQP589834:MQP589837 NAL589834:NAL589837 NKH589834:NKH589837 NUD589834:NUD589837 ODZ589834:ODZ589837 ONV589834:ONV589837 OXR589834:OXR589837 PHN589834:PHN589837 PRJ589834:PRJ589837 QBF589834:QBF589837 QLB589834:QLB589837 QUX589834:QUX589837 RET589834:RET589837 ROP589834:ROP589837 RYL589834:RYL589837 SIH589834:SIH589837 SSD589834:SSD589837 TBZ589834:TBZ589837 TLV589834:TLV589837 TVR589834:TVR589837 UFN589834:UFN589837 UPJ589834:UPJ589837 UZF589834:UZF589837 VJB589834:VJB589837 VSX589834:VSX589837 WCT589834:WCT589837 WMP589834:WMP589837 WWL589834:WWL589837 AD655370:AD655373 JZ655370:JZ655373 TV655370:TV655373 ADR655370:ADR655373 ANN655370:ANN655373 AXJ655370:AXJ655373 BHF655370:BHF655373 BRB655370:BRB655373 CAX655370:CAX655373 CKT655370:CKT655373 CUP655370:CUP655373 DEL655370:DEL655373 DOH655370:DOH655373 DYD655370:DYD655373 EHZ655370:EHZ655373 ERV655370:ERV655373 FBR655370:FBR655373 FLN655370:FLN655373 FVJ655370:FVJ655373 GFF655370:GFF655373 GPB655370:GPB655373 GYX655370:GYX655373 HIT655370:HIT655373 HSP655370:HSP655373 ICL655370:ICL655373 IMH655370:IMH655373 IWD655370:IWD655373 JFZ655370:JFZ655373 JPV655370:JPV655373 JZR655370:JZR655373 KJN655370:KJN655373 KTJ655370:KTJ655373 LDF655370:LDF655373 LNB655370:LNB655373 LWX655370:LWX655373 MGT655370:MGT655373 MQP655370:MQP655373 NAL655370:NAL655373 NKH655370:NKH655373 NUD655370:NUD655373 ODZ655370:ODZ655373 ONV655370:ONV655373 OXR655370:OXR655373 PHN655370:PHN655373 PRJ655370:PRJ655373 QBF655370:QBF655373 QLB655370:QLB655373 QUX655370:QUX655373 RET655370:RET655373 ROP655370:ROP655373 RYL655370:RYL655373 SIH655370:SIH655373 SSD655370:SSD655373 TBZ655370:TBZ655373 TLV655370:TLV655373 TVR655370:TVR655373 UFN655370:UFN655373 UPJ655370:UPJ655373 UZF655370:UZF655373 VJB655370:VJB655373 VSX655370:VSX655373 WCT655370:WCT655373 WMP655370:WMP655373 WWL655370:WWL655373 AD720906:AD720909 JZ720906:JZ720909 TV720906:TV720909 ADR720906:ADR720909 ANN720906:ANN720909 AXJ720906:AXJ720909 BHF720906:BHF720909 BRB720906:BRB720909 CAX720906:CAX720909 CKT720906:CKT720909 CUP720906:CUP720909 DEL720906:DEL720909 DOH720906:DOH720909 DYD720906:DYD720909 EHZ720906:EHZ720909 ERV720906:ERV720909 FBR720906:FBR720909 FLN720906:FLN720909 FVJ720906:FVJ720909 GFF720906:GFF720909 GPB720906:GPB720909 GYX720906:GYX720909 HIT720906:HIT720909 HSP720906:HSP720909 ICL720906:ICL720909 IMH720906:IMH720909 IWD720906:IWD720909 JFZ720906:JFZ720909 JPV720906:JPV720909 JZR720906:JZR720909 KJN720906:KJN720909 KTJ720906:KTJ720909 LDF720906:LDF720909 LNB720906:LNB720909 LWX720906:LWX720909 MGT720906:MGT720909 MQP720906:MQP720909 NAL720906:NAL720909 NKH720906:NKH720909 NUD720906:NUD720909 ODZ720906:ODZ720909 ONV720906:ONV720909 OXR720906:OXR720909 PHN720906:PHN720909 PRJ720906:PRJ720909 QBF720906:QBF720909 QLB720906:QLB720909 QUX720906:QUX720909 RET720906:RET720909 ROP720906:ROP720909 RYL720906:RYL720909 SIH720906:SIH720909 SSD720906:SSD720909 TBZ720906:TBZ720909 TLV720906:TLV720909 TVR720906:TVR720909 UFN720906:UFN720909 UPJ720906:UPJ720909 UZF720906:UZF720909 VJB720906:VJB720909 VSX720906:VSX720909 WCT720906:WCT720909 WMP720906:WMP720909 WWL720906:WWL720909 AD786442:AD786445 JZ786442:JZ786445 TV786442:TV786445 ADR786442:ADR786445 ANN786442:ANN786445 AXJ786442:AXJ786445 BHF786442:BHF786445 BRB786442:BRB786445 CAX786442:CAX786445 CKT786442:CKT786445 CUP786442:CUP786445 DEL786442:DEL786445 DOH786442:DOH786445 DYD786442:DYD786445 EHZ786442:EHZ786445 ERV786442:ERV786445 FBR786442:FBR786445 FLN786442:FLN786445 FVJ786442:FVJ786445 GFF786442:GFF786445 GPB786442:GPB786445 GYX786442:GYX786445 HIT786442:HIT786445 HSP786442:HSP786445 ICL786442:ICL786445 IMH786442:IMH786445 IWD786442:IWD786445 JFZ786442:JFZ786445 JPV786442:JPV786445 JZR786442:JZR786445 KJN786442:KJN786445 KTJ786442:KTJ786445 LDF786442:LDF786445 LNB786442:LNB786445 LWX786442:LWX786445 MGT786442:MGT786445 MQP786442:MQP786445 NAL786442:NAL786445 NKH786442:NKH786445 NUD786442:NUD786445 ODZ786442:ODZ786445 ONV786442:ONV786445 OXR786442:OXR786445 PHN786442:PHN786445 PRJ786442:PRJ786445 QBF786442:QBF786445 QLB786442:QLB786445 QUX786442:QUX786445 RET786442:RET786445 ROP786442:ROP786445 RYL786442:RYL786445 SIH786442:SIH786445 SSD786442:SSD786445 TBZ786442:TBZ786445 TLV786442:TLV786445 TVR786442:TVR786445 UFN786442:UFN786445 UPJ786442:UPJ786445 UZF786442:UZF786445 VJB786442:VJB786445 VSX786442:VSX786445 WCT786442:WCT786445 WMP786442:WMP786445 WWL786442:WWL786445 AD851978:AD851981 JZ851978:JZ851981 TV851978:TV851981 ADR851978:ADR851981 ANN851978:ANN851981 AXJ851978:AXJ851981 BHF851978:BHF851981 BRB851978:BRB851981 CAX851978:CAX851981 CKT851978:CKT851981 CUP851978:CUP851981 DEL851978:DEL851981 DOH851978:DOH851981 DYD851978:DYD851981 EHZ851978:EHZ851981 ERV851978:ERV851981 FBR851978:FBR851981 FLN851978:FLN851981 FVJ851978:FVJ851981 GFF851978:GFF851981 GPB851978:GPB851981 GYX851978:GYX851981 HIT851978:HIT851981 HSP851978:HSP851981 ICL851978:ICL851981 IMH851978:IMH851981 IWD851978:IWD851981 JFZ851978:JFZ851981 JPV851978:JPV851981 JZR851978:JZR851981 KJN851978:KJN851981 KTJ851978:KTJ851981 LDF851978:LDF851981 LNB851978:LNB851981 LWX851978:LWX851981 MGT851978:MGT851981 MQP851978:MQP851981 NAL851978:NAL851981 NKH851978:NKH851981 NUD851978:NUD851981 ODZ851978:ODZ851981 ONV851978:ONV851981 OXR851978:OXR851981 PHN851978:PHN851981 PRJ851978:PRJ851981 QBF851978:QBF851981 QLB851978:QLB851981 QUX851978:QUX851981 RET851978:RET851981 ROP851978:ROP851981 RYL851978:RYL851981 SIH851978:SIH851981 SSD851978:SSD851981 TBZ851978:TBZ851981 TLV851978:TLV851981 TVR851978:TVR851981 UFN851978:UFN851981 UPJ851978:UPJ851981 UZF851978:UZF851981 VJB851978:VJB851981 VSX851978:VSX851981 WCT851978:WCT851981 WMP851978:WMP851981 WWL851978:WWL851981 AD917514:AD917517 JZ917514:JZ917517 TV917514:TV917517 ADR917514:ADR917517 ANN917514:ANN917517 AXJ917514:AXJ917517 BHF917514:BHF917517 BRB917514:BRB917517 CAX917514:CAX917517 CKT917514:CKT917517 CUP917514:CUP917517 DEL917514:DEL917517 DOH917514:DOH917517 DYD917514:DYD917517 EHZ917514:EHZ917517 ERV917514:ERV917517 FBR917514:FBR917517 FLN917514:FLN917517 FVJ917514:FVJ917517 GFF917514:GFF917517 GPB917514:GPB917517 GYX917514:GYX917517 HIT917514:HIT917517 HSP917514:HSP917517 ICL917514:ICL917517 IMH917514:IMH917517 IWD917514:IWD917517 JFZ917514:JFZ917517 JPV917514:JPV917517 JZR917514:JZR917517 KJN917514:KJN917517 KTJ917514:KTJ917517 LDF917514:LDF917517 LNB917514:LNB917517 LWX917514:LWX917517 MGT917514:MGT917517 MQP917514:MQP917517 NAL917514:NAL917517 NKH917514:NKH917517 NUD917514:NUD917517 ODZ917514:ODZ917517 ONV917514:ONV917517 OXR917514:OXR917517 PHN917514:PHN917517 PRJ917514:PRJ917517 QBF917514:QBF917517 QLB917514:QLB917517 QUX917514:QUX917517 RET917514:RET917517 ROP917514:ROP917517 RYL917514:RYL917517 SIH917514:SIH917517 SSD917514:SSD917517 TBZ917514:TBZ917517 TLV917514:TLV917517 TVR917514:TVR917517 UFN917514:UFN917517 UPJ917514:UPJ917517 UZF917514:UZF917517 VJB917514:VJB917517 VSX917514:VSX917517 WCT917514:WCT917517 WMP917514:WMP917517 WWL917514:WWL917517 AD983050:AD983053 JZ983050:JZ983053 TV983050:TV983053 ADR983050:ADR983053 ANN983050:ANN983053 AXJ983050:AXJ983053 BHF983050:BHF983053 BRB983050:BRB983053 CAX983050:CAX983053 CKT983050:CKT983053 CUP983050:CUP983053 DEL983050:DEL983053 DOH983050:DOH983053 DYD983050:DYD983053 EHZ983050:EHZ983053 ERV983050:ERV983053 FBR983050:FBR983053 FLN983050:FLN983053 FVJ983050:FVJ983053 GFF983050:GFF983053 GPB983050:GPB983053 GYX983050:GYX983053 HIT983050:HIT983053 HSP983050:HSP983053 ICL983050:ICL983053 IMH983050:IMH983053 IWD983050:IWD983053 JFZ983050:JFZ983053 JPV983050:JPV983053 JZR983050:JZR983053 KJN983050:KJN983053 KTJ983050:KTJ983053 LDF983050:LDF983053 LNB983050:LNB983053 LWX983050:LWX983053 MGT983050:MGT983053 MQP983050:MQP983053 NAL983050:NAL983053 NKH983050:NKH983053 NUD983050:NUD983053 ODZ983050:ODZ983053 ONV983050:ONV983053 OXR983050:OXR983053 PHN983050:PHN983053 PRJ983050:PRJ983053 QBF983050:QBF983053 QLB983050:QLB983053 QUX983050:QUX983053 RET983050:RET983053 ROP983050:ROP983053 RYL983050:RYL983053 SIH983050:SIH983053 SSD983050:SSD983053 TBZ983050:TBZ983053 TLV983050:TLV983053 TVR983050:TVR983053 UFN983050:UFN983053 UPJ983050:UPJ983053 UZF983050:UZF983053 VJB983050:VJB983053 VSX983050:VSX983053 WCT983050:WCT983053 WMP983050:WMP983053 WWL15:WWL39 WMP15:WMP39 WCT15:WCT39 VSX15:VSX39 VJB15:VJB39 UZF15:UZF39 UPJ15:UPJ39 UFN15:UFN39 TVR15:TVR39 TLV15:TLV39 TBZ15:TBZ39 SSD15:SSD39 SIH15:SIH39 RYL15:RYL39 ROP15:ROP39 RET15:RET39 QUX15:QUX39 QLB15:QLB39 QBF15:QBF39 PRJ15:PRJ39 PHN15:PHN39 OXR15:OXR39 ONV15:ONV39 ODZ15:ODZ39 NUD15:NUD39 NKH15:NKH39 NAL15:NAL39 MQP15:MQP39 MGT15:MGT39 LWX15:LWX39 LNB15:LNB39 LDF15:LDF39 KTJ15:KTJ39 KJN15:KJN39 JZR15:JZR39 JPV15:JPV39 JFZ15:JFZ39 IWD15:IWD39 IMH15:IMH39 ICL15:ICL39 HSP15:HSP39 HIT15:HIT39 GYX15:GYX39 GPB15:GPB39 GFF15:GFF39 FVJ15:FVJ39 FLN15:FLN39 FBR15:FBR39 ERV15:ERV39 EHZ15:EHZ39 DYD15:DYD39 DOH15:DOH39 DEL15:DEL39 CUP15:CUP39 CKT15:CKT39 CAX15:CAX39 BRB15:BRB39 BHF15:BHF39 AXJ15:AXJ39 ANN15:ANN39 ADR15:ADR39 TV15:TV39 JZ15:JZ39 TV41:TV133 ADR41:ADR133 ANN41:ANN133 AXJ41:AXJ133 BHF41:BHF133 BRB41:BRB133 CAX41:CAX133 CKT41:CKT133 CUP41:CUP133 DEL41:DEL133 DOH41:DOH133 DYD41:DYD133 EHZ41:EHZ133 ERV41:ERV133 FBR41:FBR133 FLN41:FLN133 FVJ41:FVJ133 GFF41:GFF133 GPB41:GPB133 GYX41:GYX133 HIT41:HIT133 HSP41:HSP133 ICL41:ICL133 IMH41:IMH133 IWD41:IWD133 JFZ41:JFZ133 JPV41:JPV133 JZR41:JZR133 KJN41:KJN133 KTJ41:KTJ133 LDF41:LDF133 LNB41:LNB133 LWX41:LWX133 MGT41:MGT133 MQP41:MQP133 NAL41:NAL133 NKH41:NKH133 NUD41:NUD133 ODZ41:ODZ133 ONV41:ONV133 OXR41:OXR133 PHN41:PHN133 PRJ41:PRJ133 QBF41:QBF133 QLB41:QLB133 QUX41:QUX133 RET41:RET133 ROP41:ROP133 RYL41:RYL133 SIH41:SIH133 SSD41:SSD133 TBZ41:TBZ133 TLV41:TLV133 TVR41:TVR133 UFN41:UFN133 UPJ41:UPJ133 UZF41:UZF133 VJB41:VJB133 VSX41:VSX133 WCT41:WCT133 WMP41:WMP133 WWL41:WWL133 JZ41:JZ133 AD41:AD133">
      <formula1>Paper_OU_List</formula1>
    </dataValidation>
  </dataValidations>
  <pageMargins left="0.7" right="0.7" top="0.75" bottom="0.75" header="0.3" footer="0.3"/>
  <pageSetup scale="12" fitToWidth="0" fitToHeight="0" orientation="portrait" horizontalDpi="1200" verticalDpi="1200" r:id="rId1"/>
  <legacyDrawing r:id="rId2"/>
  <controls>
    <control shapeId="2049" r:id="rId3" name="Control 1"/>
  </controls>
</worksheet>
</file>

<file path=xl/worksheets/sheet7.xml><?xml version="1.0" encoding="utf-8"?>
<worksheet xmlns="http://schemas.openxmlformats.org/spreadsheetml/2006/main" xmlns:r="http://schemas.openxmlformats.org/officeDocument/2006/relationships">
  <dimension ref="B2:AD10"/>
  <sheetViews>
    <sheetView rightToLeft="1" workbookViewId="0">
      <selection sqref="A1:XFD1048576"/>
    </sheetView>
  </sheetViews>
  <sheetFormatPr defaultColWidth="9.140625" defaultRowHeight="15"/>
  <cols>
    <col min="1" max="1" width="9.140625" style="17"/>
    <col min="2" max="3" width="15.85546875" style="17" customWidth="1"/>
    <col min="4" max="5" width="19.42578125" style="17" customWidth="1"/>
    <col min="6" max="6" width="19" style="17" customWidth="1"/>
    <col min="7" max="7" width="19.28515625" style="17" customWidth="1"/>
    <col min="8" max="8" width="43.85546875" style="17" customWidth="1"/>
    <col min="9" max="9" width="19.7109375" style="17" customWidth="1"/>
    <col min="10" max="10" width="17.7109375" style="17" customWidth="1"/>
    <col min="11" max="11" width="20.140625" style="17" customWidth="1"/>
    <col min="12" max="12" width="22.5703125" style="17" customWidth="1"/>
    <col min="13" max="13" width="25.42578125" style="17" customWidth="1"/>
    <col min="14" max="14" width="15.5703125" style="17" customWidth="1"/>
    <col min="15" max="15" width="19" style="17" customWidth="1"/>
    <col min="16" max="18" width="9.140625" style="17"/>
    <col min="19" max="19" width="14.85546875" style="17" customWidth="1"/>
    <col min="20" max="20" width="12" style="17" customWidth="1"/>
    <col min="21" max="21" width="13.7109375" style="17" customWidth="1"/>
    <col min="22" max="23" width="22.42578125" style="17" customWidth="1"/>
    <col min="24" max="24" width="24.42578125" style="17" customWidth="1"/>
    <col min="25" max="25" width="15.5703125" style="17" customWidth="1"/>
    <col min="26" max="26" width="19.140625" style="17" customWidth="1"/>
    <col min="27" max="27" width="19.5703125" style="17" customWidth="1"/>
    <col min="28" max="28" width="24.42578125" style="17" customWidth="1"/>
    <col min="29" max="29" width="9.42578125" style="17" customWidth="1"/>
    <col min="30" max="30" width="45.42578125" style="17" customWidth="1"/>
    <col min="31" max="16384" width="9.140625" style="17"/>
  </cols>
  <sheetData>
    <row r="2" spans="2:30">
      <c r="B2" s="17" t="s">
        <v>413</v>
      </c>
      <c r="C2" s="17" t="s">
        <v>409</v>
      </c>
      <c r="D2" s="17" t="s">
        <v>412</v>
      </c>
      <c r="E2" s="17" t="s">
        <v>506</v>
      </c>
      <c r="F2" s="17" t="s">
        <v>339</v>
      </c>
      <c r="G2" s="17" t="s">
        <v>389</v>
      </c>
      <c r="H2" s="17" t="s">
        <v>501</v>
      </c>
      <c r="I2" s="17" t="s">
        <v>365</v>
      </c>
      <c r="J2" s="17" t="s">
        <v>403</v>
      </c>
      <c r="K2" s="17" t="s">
        <v>549</v>
      </c>
      <c r="L2" s="17" t="s">
        <v>400</v>
      </c>
      <c r="M2" s="17" t="s">
        <v>405</v>
      </c>
      <c r="N2" s="17" t="s">
        <v>550</v>
      </c>
      <c r="O2" s="17" t="s">
        <v>372</v>
      </c>
      <c r="P2" s="17" t="s">
        <v>407</v>
      </c>
      <c r="Q2" s="17" t="s">
        <v>551</v>
      </c>
      <c r="R2" s="17" t="s">
        <v>375</v>
      </c>
      <c r="S2" s="17" t="s">
        <v>310</v>
      </c>
      <c r="T2" s="17" t="s">
        <v>311</v>
      </c>
      <c r="U2" s="17" t="s">
        <v>312</v>
      </c>
      <c r="V2" s="17" t="s">
        <v>313</v>
      </c>
      <c r="W2" s="17" t="s">
        <v>320</v>
      </c>
      <c r="X2" s="17" t="s">
        <v>417</v>
      </c>
      <c r="Y2" s="17" t="s">
        <v>356</v>
      </c>
      <c r="Z2" s="17" t="s">
        <v>344</v>
      </c>
      <c r="AA2" s="17" t="s">
        <v>320</v>
      </c>
      <c r="AB2" s="17" t="s">
        <v>417</v>
      </c>
      <c r="AC2" s="17" t="s">
        <v>355</v>
      </c>
      <c r="AD2" s="17" t="s">
        <v>397</v>
      </c>
    </row>
    <row r="3" spans="2:30" ht="15.75" thickBot="1"/>
    <row r="4" spans="2:30" ht="50.25" customHeight="1" thickBot="1">
      <c r="B4" s="18" t="s">
        <v>494</v>
      </c>
      <c r="C4" s="18"/>
      <c r="J4" s="812" t="s">
        <v>563</v>
      </c>
      <c r="K4" s="813"/>
      <c r="L4" s="813"/>
      <c r="M4" s="813"/>
      <c r="N4" s="813"/>
      <c r="O4" s="813"/>
      <c r="P4" s="813"/>
      <c r="Q4" s="813"/>
      <c r="R4" s="814"/>
      <c r="S4" s="765" t="s">
        <v>94</v>
      </c>
      <c r="T4" s="766"/>
      <c r="U4" s="766"/>
      <c r="V4" s="766"/>
      <c r="W4" s="766"/>
      <c r="X4" s="801"/>
      <c r="Y4" s="766" t="s">
        <v>129</v>
      </c>
      <c r="Z4" s="766"/>
      <c r="AA4" s="766"/>
      <c r="AB4" s="801"/>
    </row>
    <row r="5" spans="2:30" ht="31.5" thickBot="1">
      <c r="D5" s="18"/>
      <c r="E5" s="18"/>
      <c r="F5" s="18"/>
      <c r="J5" s="789" t="s">
        <v>23</v>
      </c>
      <c r="K5" s="790"/>
      <c r="L5" s="790"/>
      <c r="M5" s="790"/>
      <c r="N5" s="790"/>
      <c r="O5" s="790"/>
      <c r="P5" s="790"/>
      <c r="Q5" s="790"/>
      <c r="R5" s="790"/>
      <c r="S5" s="803" t="s">
        <v>29</v>
      </c>
      <c r="T5" s="804"/>
      <c r="U5" s="804"/>
      <c r="V5" s="804"/>
      <c r="W5" s="804"/>
      <c r="X5" s="805"/>
      <c r="Y5" s="804" t="s">
        <v>31</v>
      </c>
      <c r="Z5" s="804"/>
      <c r="AA5" s="804"/>
      <c r="AB5" s="805"/>
      <c r="AC5" s="841" t="s">
        <v>509</v>
      </c>
      <c r="AD5" s="842"/>
    </row>
    <row r="6" spans="2:30" ht="18.75" thickBot="1">
      <c r="J6" s="818" t="s">
        <v>24</v>
      </c>
      <c r="K6" s="819"/>
      <c r="L6" s="820"/>
      <c r="M6" s="818" t="s">
        <v>25</v>
      </c>
      <c r="N6" s="819"/>
      <c r="O6" s="820"/>
      <c r="P6" s="818" t="s">
        <v>26</v>
      </c>
      <c r="Q6" s="819"/>
      <c r="R6" s="820"/>
      <c r="S6" s="135"/>
      <c r="T6" s="20" t="s">
        <v>95</v>
      </c>
      <c r="U6" s="21"/>
      <c r="V6" s="22"/>
      <c r="W6" s="155"/>
      <c r="X6" s="163"/>
      <c r="Y6" s="816"/>
      <c r="Z6" s="816"/>
      <c r="AA6" s="816"/>
      <c r="AB6" s="817"/>
      <c r="AC6" s="843" t="s">
        <v>510</v>
      </c>
      <c r="AD6" s="795"/>
    </row>
    <row r="7" spans="2:30" ht="18.75" thickBot="1">
      <c r="B7" s="36" t="s">
        <v>94</v>
      </c>
      <c r="C7" s="36" t="s">
        <v>94</v>
      </c>
      <c r="D7" s="36" t="s">
        <v>94</v>
      </c>
      <c r="E7" s="36" t="s">
        <v>434</v>
      </c>
      <c r="F7" s="22" t="s">
        <v>94</v>
      </c>
      <c r="G7" s="36" t="s">
        <v>94</v>
      </c>
      <c r="H7" s="36" t="s">
        <v>94</v>
      </c>
      <c r="I7" s="36" t="s">
        <v>94</v>
      </c>
      <c r="J7" s="22" t="s">
        <v>94</v>
      </c>
      <c r="K7" s="22" t="s">
        <v>94</v>
      </c>
      <c r="L7" s="32" t="s">
        <v>96</v>
      </c>
      <c r="M7" s="22" t="s">
        <v>94</v>
      </c>
      <c r="N7" s="22" t="s">
        <v>94</v>
      </c>
      <c r="O7" s="32" t="s">
        <v>96</v>
      </c>
      <c r="P7" s="22" t="s">
        <v>94</v>
      </c>
      <c r="Q7" s="22" t="s">
        <v>94</v>
      </c>
      <c r="R7" s="32" t="s">
        <v>96</v>
      </c>
      <c r="S7" s="22" t="s">
        <v>94</v>
      </c>
      <c r="T7" s="765" t="s">
        <v>94</v>
      </c>
      <c r="U7" s="801"/>
      <c r="V7" s="22" t="s">
        <v>94</v>
      </c>
      <c r="W7" s="22" t="s">
        <v>94</v>
      </c>
      <c r="X7" s="22" t="s">
        <v>602</v>
      </c>
      <c r="Y7" s="27" t="s">
        <v>94</v>
      </c>
      <c r="Z7" s="22" t="s">
        <v>94</v>
      </c>
      <c r="AA7" s="22" t="s">
        <v>94</v>
      </c>
      <c r="AB7" s="22" t="s">
        <v>94</v>
      </c>
      <c r="AC7" s="22" t="s">
        <v>94</v>
      </c>
      <c r="AD7" s="22" t="s">
        <v>94</v>
      </c>
    </row>
    <row r="8" spans="2:30" ht="24" customHeight="1" thickBot="1">
      <c r="B8" s="156" t="s">
        <v>495</v>
      </c>
      <c r="C8" s="157" t="s">
        <v>504</v>
      </c>
      <c r="D8" s="157" t="s">
        <v>136</v>
      </c>
      <c r="E8" s="157" t="s">
        <v>505</v>
      </c>
      <c r="F8" s="157" t="s">
        <v>18</v>
      </c>
      <c r="G8" s="158" t="s">
        <v>137</v>
      </c>
      <c r="H8" s="158" t="s">
        <v>496</v>
      </c>
      <c r="I8" s="159" t="s">
        <v>500</v>
      </c>
      <c r="J8" s="141" t="s">
        <v>23</v>
      </c>
      <c r="K8" s="142" t="s">
        <v>27</v>
      </c>
      <c r="L8" s="143" t="s">
        <v>28</v>
      </c>
      <c r="M8" s="144" t="s">
        <v>23</v>
      </c>
      <c r="N8" s="142" t="s">
        <v>27</v>
      </c>
      <c r="O8" s="143" t="s">
        <v>28</v>
      </c>
      <c r="P8" s="144" t="s">
        <v>23</v>
      </c>
      <c r="Q8" s="142" t="s">
        <v>27</v>
      </c>
      <c r="R8" s="145" t="s">
        <v>28</v>
      </c>
      <c r="S8" s="74" t="s">
        <v>30</v>
      </c>
      <c r="T8" s="75" t="s">
        <v>0</v>
      </c>
      <c r="U8" s="75" t="s">
        <v>7</v>
      </c>
      <c r="V8" s="75" t="s">
        <v>88</v>
      </c>
      <c r="W8" s="73" t="s">
        <v>93</v>
      </c>
      <c r="X8" s="73" t="s">
        <v>156</v>
      </c>
      <c r="Y8" s="43" t="s">
        <v>33</v>
      </c>
      <c r="Z8" s="75" t="s">
        <v>0</v>
      </c>
      <c r="AA8" s="75" t="s">
        <v>93</v>
      </c>
      <c r="AB8" s="73" t="s">
        <v>161</v>
      </c>
      <c r="AC8" s="74" t="s">
        <v>511</v>
      </c>
      <c r="AD8" s="73" t="s">
        <v>512</v>
      </c>
    </row>
    <row r="9" spans="2:30" ht="18.75" customHeight="1" thickBot="1">
      <c r="B9" s="66"/>
      <c r="C9" s="154"/>
      <c r="D9" s="146"/>
      <c r="E9" s="154"/>
      <c r="F9" s="147"/>
      <c r="G9" s="147"/>
      <c r="H9" s="147"/>
      <c r="I9" s="13"/>
      <c r="J9" s="149"/>
      <c r="K9" s="146"/>
      <c r="L9" s="13"/>
      <c r="M9" s="149"/>
      <c r="N9" s="146"/>
      <c r="O9" s="13"/>
      <c r="P9" s="149"/>
      <c r="Q9" s="146"/>
      <c r="R9" s="13"/>
      <c r="S9" s="58"/>
      <c r="T9" s="151" t="str">
        <f>IF(ISNA(VLOOKUP(S9,PERSON!$B:$C,2, FALSE))=TRUE, "", VLOOKUP(S9,PERSON!$B:$C,2, FALSE))</f>
        <v/>
      </c>
      <c r="U9" s="151" t="str">
        <f>IF(ISNA(VLOOKUP(S9,PERSON!$B:$D,3, FALSE))=TRUE, "", VLOOKUP(S9,PERSON!$B:$D,3, FALSE))</f>
        <v/>
      </c>
      <c r="V9" s="151" t="str">
        <f>IF(ISNA(VLOOKUP(S9,PERSON!$B:$E,4, FALSE))=TRUE, "", VLOOKUP(S9,PERSON!$B:$E,4, FALSE))</f>
        <v/>
      </c>
      <c r="W9" s="153"/>
      <c r="X9" s="161"/>
      <c r="Y9" s="150"/>
      <c r="Z9" s="151" t="str">
        <f>IF(ISNA(VLOOKUP(Y9,ORGANIZATION!$B:$J,9, FALSE))=TRUE, "", VLOOKUP(Y9,ORGANIZATION!$B:$J,9, FALSE))</f>
        <v/>
      </c>
      <c r="AA9" s="153"/>
      <c r="AB9" s="161"/>
      <c r="AC9" s="164"/>
      <c r="AD9" s="89" t="str">
        <f>IF(ISNA(VLOOKUP(AC9,RESEARCH!$B:$K,10, FALSE))=TRUE, "", VLOOKUP(AC9,RESEARCH!$B:$K,10, FALSE))</f>
        <v/>
      </c>
    </row>
    <row r="10" spans="2:30" ht="19.5" thickBot="1">
      <c r="B10" s="66"/>
      <c r="C10" s="154"/>
      <c r="D10" s="146"/>
      <c r="E10" s="154"/>
      <c r="F10" s="147"/>
      <c r="G10" s="147"/>
      <c r="H10" s="147"/>
      <c r="I10" s="13"/>
      <c r="J10" s="149"/>
      <c r="K10" s="146"/>
      <c r="L10" s="13"/>
      <c r="M10" s="149"/>
      <c r="N10" s="146"/>
      <c r="O10" s="13"/>
      <c r="P10" s="149"/>
      <c r="Q10" s="146"/>
      <c r="R10" s="13"/>
      <c r="S10" s="58"/>
      <c r="T10" s="151" t="str">
        <f>IF(ISNA(VLOOKUP(S10,PERSON!$B:$C,2, FALSE))=TRUE, "", VLOOKUP(S10,PERSON!$B:$C,2, FALSE))</f>
        <v/>
      </c>
      <c r="U10" s="151" t="str">
        <f>IF(ISNA(VLOOKUP(S10,PERSON!$B:$D,3, FALSE))=TRUE, "", VLOOKUP(S10,PERSON!$B:$D,3, FALSE))</f>
        <v/>
      </c>
      <c r="V10" s="151" t="str">
        <f>IF(ISNA(VLOOKUP(S10,PERSON!$B:$E,4, FALSE))=TRUE, "", VLOOKUP(S10,PERSON!$B:$E,4, FALSE))</f>
        <v/>
      </c>
      <c r="W10" s="153"/>
      <c r="X10" s="161"/>
      <c r="Y10" s="150"/>
      <c r="Z10" s="151" t="str">
        <f>IF(ISNA(VLOOKUP(Y10,ORGANIZATION!$B:$J,9, FALSE))=TRUE, "", VLOOKUP(Y10,ORGANIZATION!$B:$J,9, FALSE))</f>
        <v/>
      </c>
      <c r="AA10" s="153"/>
      <c r="AB10" s="161"/>
      <c r="AC10" s="162"/>
      <c r="AD10" s="89" t="str">
        <f>IF(ISNA(VLOOKUP(AC10,RESEARCH!$B:$K,10, FALSE))=TRUE, "", VLOOKUP(AC10,RESEARCH!$B:$K,10, FALSE))</f>
        <v/>
      </c>
    </row>
  </sheetData>
  <mergeCells count="12">
    <mergeCell ref="T7:U7"/>
    <mergeCell ref="AC5:AD5"/>
    <mergeCell ref="J6:L6"/>
    <mergeCell ref="M6:O6"/>
    <mergeCell ref="P6:R6"/>
    <mergeCell ref="AC6:AD6"/>
    <mergeCell ref="J4:R4"/>
    <mergeCell ref="S4:X4"/>
    <mergeCell ref="Y4:AB4"/>
    <mergeCell ref="J5:R5"/>
    <mergeCell ref="S5:X5"/>
    <mergeCell ref="Y5:AB6"/>
  </mergeCells>
  <dataValidations count="6">
    <dataValidation type="list" allowBlank="1" showInputMessage="1" showErrorMessage="1" sqref="AA9:AA10">
      <formula1>Book_OU_List</formula1>
    </dataValidation>
    <dataValidation type="list" allowBlank="1" showInputMessage="1" showErrorMessage="1" sqref="I9:I10">
      <formula1>Language</formula1>
    </dataValidation>
    <dataValidation type="list" allowBlank="1" showInputMessage="1" showErrorMessage="1" sqref="W9:W10">
      <formula1>Book_Person_List</formula1>
    </dataValidation>
    <dataValidation type="list" allowBlank="1" showInputMessage="1" showErrorMessage="1" sqref="F9:F10">
      <formula1>MajourGroup_List</formula1>
    </dataValidation>
    <dataValidation type="list" allowBlank="1" showInputMessage="1" showErrorMessage="1" sqref="H9:H10">
      <formula1>Book_Production_Type</formula1>
    </dataValidation>
    <dataValidation type="list" allowBlank="1" showInputMessage="1" showErrorMessage="1" sqref="G9:G10">
      <formula1>PUBLISH_FORMAT</formula1>
    </dataValidation>
  </dataValidation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dimension ref="B2:AA14"/>
  <sheetViews>
    <sheetView rightToLeft="1" topLeftCell="A4" workbookViewId="0">
      <selection activeCell="H9" sqref="H9"/>
    </sheetView>
  </sheetViews>
  <sheetFormatPr defaultColWidth="9.140625" defaultRowHeight="15"/>
  <cols>
    <col min="1" max="1" width="9.140625" style="17"/>
    <col min="2" max="2" width="15.85546875" style="17" customWidth="1"/>
    <col min="3" max="3" width="19" style="17" customWidth="1"/>
    <col min="4" max="4" width="19.7109375" style="17" customWidth="1"/>
    <col min="5" max="5" width="17.7109375" style="17" customWidth="1"/>
    <col min="6" max="6" width="20.140625" style="17" customWidth="1"/>
    <col min="7" max="7" width="22.5703125" style="17" customWidth="1"/>
    <col min="8" max="8" width="25.42578125" style="17" customWidth="1"/>
    <col min="9" max="9" width="15.5703125" style="17" customWidth="1"/>
    <col min="10" max="10" width="19" style="17" customWidth="1"/>
    <col min="11" max="13" width="9.140625" style="17"/>
    <col min="14" max="14" width="14.85546875" style="17" customWidth="1"/>
    <col min="15" max="15" width="12" style="17" customWidth="1"/>
    <col min="16" max="16" width="13.7109375" style="17" customWidth="1"/>
    <col min="17" max="18" width="22.42578125" style="17" customWidth="1"/>
    <col min="19" max="19" width="15.5703125" style="17" customWidth="1"/>
    <col min="20" max="20" width="19.140625" style="17" customWidth="1"/>
    <col min="21" max="21" width="37.140625" style="17" customWidth="1"/>
    <col min="22" max="22" width="18.28515625" style="17" customWidth="1"/>
    <col min="23" max="23" width="17.7109375" style="17" customWidth="1"/>
    <col min="24" max="24" width="15.42578125" style="17" customWidth="1"/>
    <col min="25" max="25" width="16.42578125" style="17" customWidth="1"/>
    <col min="26" max="26" width="9.42578125" style="17" customWidth="1"/>
    <col min="27" max="27" width="45.42578125" style="17" customWidth="1"/>
    <col min="28" max="16384" width="9.140625" style="17"/>
  </cols>
  <sheetData>
    <row r="2" spans="2:27">
      <c r="B2" s="17" t="s">
        <v>413</v>
      </c>
      <c r="C2" s="17" t="s">
        <v>339</v>
      </c>
      <c r="D2" s="17" t="s">
        <v>365</v>
      </c>
      <c r="E2" s="17" t="s">
        <v>403</v>
      </c>
      <c r="F2" s="17" t="s">
        <v>549</v>
      </c>
      <c r="G2" s="17" t="s">
        <v>400</v>
      </c>
      <c r="H2" s="17" t="s">
        <v>405</v>
      </c>
      <c r="I2" s="17" t="s">
        <v>550</v>
      </c>
      <c r="J2" s="17" t="s">
        <v>372</v>
      </c>
      <c r="K2" s="17" t="s">
        <v>407</v>
      </c>
      <c r="L2" s="17" t="s">
        <v>551</v>
      </c>
      <c r="M2" s="17" t="s">
        <v>375</v>
      </c>
      <c r="N2" s="17" t="s">
        <v>310</v>
      </c>
      <c r="O2" s="17" t="s">
        <v>311</v>
      </c>
      <c r="P2" s="17" t="s">
        <v>312</v>
      </c>
      <c r="Q2" s="17" t="s">
        <v>313</v>
      </c>
      <c r="R2" s="17" t="s">
        <v>320</v>
      </c>
      <c r="S2" s="17" t="s">
        <v>356</v>
      </c>
      <c r="T2" s="17" t="s">
        <v>344</v>
      </c>
      <c r="U2" s="17" t="s">
        <v>320</v>
      </c>
      <c r="V2" s="17" t="s">
        <v>529</v>
      </c>
      <c r="W2" s="17" t="s">
        <v>528</v>
      </c>
      <c r="X2" s="17" t="s">
        <v>322</v>
      </c>
      <c r="Y2" s="17" t="s">
        <v>360</v>
      </c>
      <c r="Z2" s="17" t="s">
        <v>355</v>
      </c>
      <c r="AA2" s="17" t="s">
        <v>397</v>
      </c>
    </row>
    <row r="3" spans="2:27" ht="15.75" thickBot="1"/>
    <row r="4" spans="2:27" ht="50.25" customHeight="1" thickBot="1">
      <c r="B4" s="18" t="s">
        <v>513</v>
      </c>
      <c r="E4" s="812" t="s">
        <v>565</v>
      </c>
      <c r="F4" s="813"/>
      <c r="G4" s="813"/>
      <c r="H4" s="813"/>
      <c r="I4" s="813"/>
      <c r="J4" s="813"/>
      <c r="K4" s="813"/>
      <c r="L4" s="813"/>
      <c r="M4" s="814"/>
      <c r="N4" s="765" t="s">
        <v>530</v>
      </c>
      <c r="O4" s="766"/>
      <c r="P4" s="766"/>
      <c r="Q4" s="766"/>
      <c r="R4" s="801"/>
      <c r="S4" s="765" t="s">
        <v>129</v>
      </c>
      <c r="T4" s="766"/>
      <c r="U4" s="766"/>
      <c r="V4" s="766"/>
      <c r="W4" s="766"/>
      <c r="X4" s="766"/>
      <c r="Y4" s="801"/>
    </row>
    <row r="5" spans="2:27" ht="31.5" thickBot="1">
      <c r="C5" s="18"/>
      <c r="E5" s="789" t="s">
        <v>23</v>
      </c>
      <c r="F5" s="790"/>
      <c r="G5" s="790"/>
      <c r="H5" s="790"/>
      <c r="I5" s="790"/>
      <c r="J5" s="790"/>
      <c r="K5" s="790"/>
      <c r="L5" s="790"/>
      <c r="M5" s="790"/>
      <c r="N5" s="803" t="s">
        <v>29</v>
      </c>
      <c r="O5" s="804"/>
      <c r="P5" s="804"/>
      <c r="Q5" s="804"/>
      <c r="R5" s="805"/>
      <c r="S5" s="803" t="s">
        <v>31</v>
      </c>
      <c r="T5" s="804"/>
      <c r="U5" s="804"/>
      <c r="V5" s="804"/>
      <c r="W5" s="804"/>
      <c r="X5" s="804"/>
      <c r="Y5" s="805"/>
      <c r="Z5" s="844" t="s">
        <v>573</v>
      </c>
      <c r="AA5" s="842"/>
    </row>
    <row r="6" spans="2:27" ht="18.75" thickBot="1">
      <c r="E6" s="818" t="s">
        <v>24</v>
      </c>
      <c r="F6" s="819"/>
      <c r="G6" s="820"/>
      <c r="H6" s="818" t="s">
        <v>25</v>
      </c>
      <c r="I6" s="819"/>
      <c r="J6" s="820"/>
      <c r="K6" s="818" t="s">
        <v>26</v>
      </c>
      <c r="L6" s="819"/>
      <c r="M6" s="820"/>
      <c r="N6" s="135"/>
      <c r="O6" s="20" t="s">
        <v>95</v>
      </c>
      <c r="P6" s="21"/>
      <c r="Q6" s="22"/>
      <c r="R6" s="163"/>
      <c r="S6" s="806"/>
      <c r="T6" s="807"/>
      <c r="U6" s="807"/>
      <c r="V6" s="807"/>
      <c r="W6" s="807"/>
      <c r="X6" s="807"/>
      <c r="Y6" s="808"/>
      <c r="Z6" s="794" t="s">
        <v>572</v>
      </c>
      <c r="AA6" s="795"/>
    </row>
    <row r="7" spans="2:27" ht="18.75" thickBot="1">
      <c r="B7" s="36" t="s">
        <v>94</v>
      </c>
      <c r="C7" s="22" t="s">
        <v>94</v>
      </c>
      <c r="D7" s="36" t="s">
        <v>94</v>
      </c>
      <c r="E7" s="22" t="s">
        <v>94</v>
      </c>
      <c r="F7" s="22" t="s">
        <v>94</v>
      </c>
      <c r="G7" s="32" t="s">
        <v>96</v>
      </c>
      <c r="H7" s="22" t="s">
        <v>94</v>
      </c>
      <c r="I7" s="22" t="s">
        <v>94</v>
      </c>
      <c r="J7" s="32" t="s">
        <v>96</v>
      </c>
      <c r="K7" s="22" t="s">
        <v>94</v>
      </c>
      <c r="L7" s="22" t="s">
        <v>94</v>
      </c>
      <c r="M7" s="32" t="s">
        <v>96</v>
      </c>
      <c r="N7" s="22" t="s">
        <v>94</v>
      </c>
      <c r="O7" s="765" t="s">
        <v>94</v>
      </c>
      <c r="P7" s="801"/>
      <c r="Q7" s="22" t="s">
        <v>94</v>
      </c>
      <c r="R7" s="22" t="s">
        <v>94</v>
      </c>
      <c r="S7" s="22" t="s">
        <v>94</v>
      </c>
      <c r="T7" s="22" t="s">
        <v>94</v>
      </c>
      <c r="U7" s="22" t="s">
        <v>94</v>
      </c>
      <c r="V7" s="165" t="s">
        <v>614</v>
      </c>
      <c r="W7" s="32" t="s">
        <v>457</v>
      </c>
      <c r="X7" s="33" t="s">
        <v>614</v>
      </c>
      <c r="Y7" s="32" t="s">
        <v>457</v>
      </c>
      <c r="Z7" s="27" t="s">
        <v>94</v>
      </c>
      <c r="AA7" s="22" t="s">
        <v>94</v>
      </c>
    </row>
    <row r="8" spans="2:27" ht="24" customHeight="1" thickBot="1">
      <c r="B8" s="156" t="s">
        <v>514</v>
      </c>
      <c r="C8" s="157" t="s">
        <v>18</v>
      </c>
      <c r="D8" s="159" t="s">
        <v>515</v>
      </c>
      <c r="E8" s="141" t="s">
        <v>23</v>
      </c>
      <c r="F8" s="142" t="s">
        <v>27</v>
      </c>
      <c r="G8" s="143" t="s">
        <v>28</v>
      </c>
      <c r="H8" s="144" t="s">
        <v>23</v>
      </c>
      <c r="I8" s="142" t="s">
        <v>27</v>
      </c>
      <c r="J8" s="143" t="s">
        <v>28</v>
      </c>
      <c r="K8" s="144" t="s">
        <v>23</v>
      </c>
      <c r="L8" s="142" t="s">
        <v>27</v>
      </c>
      <c r="M8" s="145" t="s">
        <v>28</v>
      </c>
      <c r="N8" s="74" t="s">
        <v>30</v>
      </c>
      <c r="O8" s="75" t="s">
        <v>0</v>
      </c>
      <c r="P8" s="75" t="s">
        <v>7</v>
      </c>
      <c r="Q8" s="75" t="s">
        <v>88</v>
      </c>
      <c r="R8" s="73" t="s">
        <v>93</v>
      </c>
      <c r="S8" s="74" t="s">
        <v>33</v>
      </c>
      <c r="T8" s="75" t="s">
        <v>0</v>
      </c>
      <c r="U8" s="73" t="s">
        <v>93</v>
      </c>
      <c r="V8" s="166" t="s">
        <v>526</v>
      </c>
      <c r="W8" s="167" t="s">
        <v>527</v>
      </c>
      <c r="X8" s="167" t="s">
        <v>441</v>
      </c>
      <c r="Y8" s="167" t="s">
        <v>440</v>
      </c>
      <c r="Z8" s="43" t="s">
        <v>511</v>
      </c>
      <c r="AA8" s="73" t="s">
        <v>512</v>
      </c>
    </row>
    <row r="9" spans="2:27" ht="18.75" customHeight="1" thickBot="1">
      <c r="B9" s="168"/>
      <c r="C9" s="169"/>
      <c r="D9" s="170"/>
      <c r="E9" s="171"/>
      <c r="F9" s="172"/>
      <c r="G9" s="170"/>
      <c r="H9" s="171"/>
      <c r="I9" s="172"/>
      <c r="J9" s="170"/>
      <c r="K9" s="171"/>
      <c r="L9" s="172"/>
      <c r="M9" s="173"/>
      <c r="N9" s="174"/>
      <c r="O9" s="175" t="str">
        <f>IF(ISNA(VLOOKUP(N9,PERSON!$B:$C,2, FALSE))=TRUE, "", VLOOKUP(N9,PERSON!$B:$C,2, FALSE))</f>
        <v/>
      </c>
      <c r="P9" s="175" t="str">
        <f>IF(ISNA(VLOOKUP(N9,PERSON!$B:$D,3, FALSE))=TRUE, "", VLOOKUP(N9,PERSON!$B:$D,3, FALSE))</f>
        <v/>
      </c>
      <c r="Q9" s="175" t="str">
        <f>IF(ISNA(VLOOKUP(N9,PERSON!$B:$E,4, FALSE))=TRUE, "", VLOOKUP(N9,PERSON!$B:$E,4, FALSE))</f>
        <v/>
      </c>
      <c r="R9" s="176"/>
      <c r="S9" s="177">
        <v>1</v>
      </c>
      <c r="T9" s="175" t="str">
        <f>IF(ISNA(VLOOKUP(S9,ORGANIZATION!$B:$J,9, FALSE))=TRUE, "", VLOOKUP(S9,ORGANIZATION!$B:$J,9, FALSE))</f>
        <v>ثبت اختراع ایران</v>
      </c>
      <c r="U9" s="178"/>
      <c r="V9" s="178"/>
      <c r="W9" s="179"/>
      <c r="X9" s="172"/>
      <c r="Y9" s="170"/>
      <c r="Z9" s="164"/>
      <c r="AA9" s="89" t="str">
        <f>IF(ISNA(VLOOKUP(Z9,RESEARCH!$B:$K,10, FALSE))=TRUE, "", VLOOKUP(Z9,RESEARCH!$B:$K,10, FALSE))</f>
        <v/>
      </c>
    </row>
    <row r="10" spans="2:27" ht="18.75" customHeight="1" thickBot="1">
      <c r="B10" s="127"/>
      <c r="C10" s="180"/>
      <c r="D10" s="181"/>
      <c r="E10" s="182"/>
      <c r="F10" s="183"/>
      <c r="G10" s="181"/>
      <c r="H10" s="182"/>
      <c r="I10" s="183"/>
      <c r="J10" s="181"/>
      <c r="K10" s="182"/>
      <c r="L10" s="183"/>
      <c r="M10" s="184"/>
      <c r="N10" s="185"/>
      <c r="O10" s="175" t="str">
        <f>IF(ISNA(VLOOKUP(N10,PERSON!$B:$C,2, FALSE))=TRUE, "", VLOOKUP(N10,PERSON!$B:$C,2, FALSE))</f>
        <v/>
      </c>
      <c r="P10" s="175" t="str">
        <f>IF(ISNA(VLOOKUP(N10,PERSON!$B:$D,3, FALSE))=TRUE, "", VLOOKUP(N10,PERSON!$B:$D,3, FALSE))</f>
        <v/>
      </c>
      <c r="Q10" s="175" t="str">
        <f>IF(ISNA(VLOOKUP(N10,PERSON!$B:$E,4, FALSE))=TRUE, "", VLOOKUP(N10,PERSON!$B:$E,4, FALSE))</f>
        <v/>
      </c>
      <c r="R10" s="186"/>
      <c r="S10" s="187">
        <v>5</v>
      </c>
      <c r="T10" s="175" t="str">
        <f>IF(ISNA(VLOOKUP(S10,ORGANIZATION!$B:$J,9, FALSE))=TRUE, "", VLOOKUP(S10,ORGANIZATION!$B:$J,9, FALSE))</f>
        <v/>
      </c>
      <c r="U10" s="188"/>
      <c r="V10" s="188"/>
      <c r="W10" s="189"/>
      <c r="X10" s="183"/>
      <c r="Y10" s="181"/>
      <c r="Z10" s="190"/>
      <c r="AA10" s="89" t="str">
        <f>IF(ISNA(VLOOKUP(Z10,RESEARCH!$B:$K,10, FALSE))=TRUE, "", VLOOKUP(Z10,RESEARCH!$B:$K,10, FALSE))</f>
        <v/>
      </c>
    </row>
    <row r="11" spans="2:27" ht="19.5" thickBot="1">
      <c r="B11" s="168"/>
      <c r="C11" s="169"/>
      <c r="D11" s="170"/>
      <c r="E11" s="171"/>
      <c r="F11" s="172"/>
      <c r="G11" s="170"/>
      <c r="H11" s="171"/>
      <c r="I11" s="172"/>
      <c r="J11" s="170"/>
      <c r="K11" s="171"/>
      <c r="L11" s="172"/>
      <c r="M11" s="173"/>
      <c r="N11" s="174"/>
      <c r="O11" s="175" t="str">
        <f>IF(ISNA(VLOOKUP(N11,PERSON!$B:$C,2, FALSE))=TRUE, "", VLOOKUP(N11,PERSON!$B:$C,2, FALSE))</f>
        <v/>
      </c>
      <c r="P11" s="175" t="str">
        <f>IF(ISNA(VLOOKUP(N11,PERSON!$B:$D,3, FALSE))=TRUE, "", VLOOKUP(N11,PERSON!$B:$D,3, FALSE))</f>
        <v/>
      </c>
      <c r="Q11" s="175" t="str">
        <f>IF(ISNA(VLOOKUP(N11,PERSON!$B:$E,4, FALSE))=TRUE, "", VLOOKUP(N11,PERSON!$B:$E,4, FALSE))</f>
        <v/>
      </c>
      <c r="R11" s="176"/>
      <c r="S11" s="177">
        <v>3</v>
      </c>
      <c r="T11" s="175" t="str">
        <f>IF(ISNA(VLOOKUP(S11,ORGANIZATION!$B:$J,9, FALSE))=TRUE, "", VLOOKUP(S11,ORGANIZATION!$B:$J,9, FALSE))</f>
        <v>ثبت اختراع اروپا</v>
      </c>
      <c r="U11" s="178"/>
      <c r="V11" s="178"/>
      <c r="W11" s="179"/>
      <c r="X11" s="172"/>
      <c r="Y11" s="170"/>
      <c r="Z11" s="164"/>
      <c r="AA11" s="89" t="str">
        <f>IF(ISNA(VLOOKUP(Z11,RESEARCH!$B:$K,10, FALSE))=TRUE, "", VLOOKUP(Z11,RESEARCH!$B:$K,10, FALSE))</f>
        <v/>
      </c>
    </row>
    <row r="12" spans="2:27" ht="19.5" thickBot="1">
      <c r="B12" s="127"/>
      <c r="C12" s="180"/>
      <c r="D12" s="181"/>
      <c r="E12" s="182"/>
      <c r="F12" s="183"/>
      <c r="G12" s="181"/>
      <c r="H12" s="182"/>
      <c r="I12" s="183"/>
      <c r="J12" s="181"/>
      <c r="K12" s="182"/>
      <c r="L12" s="183"/>
      <c r="M12" s="184"/>
      <c r="N12" s="185"/>
      <c r="O12" s="175" t="str">
        <f>IF(ISNA(VLOOKUP(N12,PERSON!$B:$C,2, FALSE))=TRUE, "", VLOOKUP(N12,PERSON!$B:$C,2, FALSE))</f>
        <v/>
      </c>
      <c r="P12" s="175" t="str">
        <f>IF(ISNA(VLOOKUP(N12,PERSON!$B:$D,3, FALSE))=TRUE, "", VLOOKUP(N12,PERSON!$B:$D,3, FALSE))</f>
        <v/>
      </c>
      <c r="Q12" s="175" t="str">
        <f>IF(ISNA(VLOOKUP(N12,PERSON!$B:$E,4, FALSE))=TRUE, "", VLOOKUP(N12,PERSON!$B:$E,4, FALSE))</f>
        <v/>
      </c>
      <c r="R12" s="186"/>
      <c r="S12" s="187">
        <v>7</v>
      </c>
      <c r="T12" s="175" t="str">
        <f>IF(ISNA(VLOOKUP(S12,ORGANIZATION!$B:$J,9, FALSE))=TRUE, "", VLOOKUP(S12,ORGANIZATION!$B:$J,9, FALSE))</f>
        <v/>
      </c>
      <c r="U12" s="188"/>
      <c r="V12" s="188"/>
      <c r="W12" s="189"/>
      <c r="X12" s="183"/>
      <c r="Y12" s="181"/>
      <c r="Z12" s="190"/>
      <c r="AA12" s="89" t="str">
        <f>IF(ISNA(VLOOKUP(Z12,RESEARCH!$B:$K,10, FALSE))=TRUE, "", VLOOKUP(Z12,RESEARCH!$B:$K,10, FALSE))</f>
        <v/>
      </c>
    </row>
    <row r="13" spans="2:27" ht="16.5" customHeight="1" thickBot="1">
      <c r="B13" s="168"/>
      <c r="C13" s="169"/>
      <c r="D13" s="170"/>
      <c r="E13" s="171"/>
      <c r="F13" s="172"/>
      <c r="G13" s="170"/>
      <c r="H13" s="171"/>
      <c r="I13" s="172"/>
      <c r="J13" s="170"/>
      <c r="K13" s="171"/>
      <c r="L13" s="172"/>
      <c r="M13" s="173"/>
      <c r="N13" s="174"/>
      <c r="O13" s="175" t="str">
        <f>IF(ISNA(VLOOKUP(N13,PERSON!$B:$C,2, FALSE))=TRUE, "", VLOOKUP(N13,PERSON!$B:$C,2, FALSE))</f>
        <v/>
      </c>
      <c r="P13" s="175" t="str">
        <f>IF(ISNA(VLOOKUP(N13,PERSON!$B:$D,3, FALSE))=TRUE, "", VLOOKUP(N13,PERSON!$B:$D,3, FALSE))</f>
        <v/>
      </c>
      <c r="Q13" s="175" t="str">
        <f>IF(ISNA(VLOOKUP(N13,PERSON!$B:$E,4, FALSE))=TRUE, "", VLOOKUP(N13,PERSON!$B:$E,4, FALSE))</f>
        <v/>
      </c>
      <c r="R13" s="176"/>
      <c r="S13" s="177">
        <v>20</v>
      </c>
      <c r="T13" s="175" t="str">
        <f>IF(ISNA(VLOOKUP(S13,ORGANIZATION!$B:$J,9, FALSE))=TRUE, "", VLOOKUP(S13,ORGANIZATION!$B:$J,9, FALSE))</f>
        <v/>
      </c>
      <c r="U13" s="178"/>
      <c r="V13" s="178"/>
      <c r="W13" s="179"/>
      <c r="X13" s="172"/>
      <c r="Y13" s="170"/>
      <c r="Z13" s="164"/>
      <c r="AA13" s="89" t="str">
        <f>IF(ISNA(VLOOKUP(Z13,RESEARCH!$B:$K,10, FALSE))=TRUE, "", VLOOKUP(Z13,RESEARCH!$B:$K,10, FALSE))</f>
        <v/>
      </c>
    </row>
    <row r="14" spans="2:27" ht="19.5" thickBot="1">
      <c r="B14" s="127"/>
      <c r="C14" s="180"/>
      <c r="D14" s="181"/>
      <c r="E14" s="182"/>
      <c r="F14" s="183"/>
      <c r="G14" s="181"/>
      <c r="H14" s="182"/>
      <c r="I14" s="183"/>
      <c r="J14" s="181"/>
      <c r="K14" s="182"/>
      <c r="L14" s="183"/>
      <c r="M14" s="184"/>
      <c r="N14" s="185"/>
      <c r="O14" s="175" t="str">
        <f>IF(ISNA(VLOOKUP(N14,PERSON!$B:$C,2, FALSE))=TRUE, "", VLOOKUP(N14,PERSON!$B:$C,2, FALSE))</f>
        <v/>
      </c>
      <c r="P14" s="175" t="str">
        <f>IF(ISNA(VLOOKUP(N14,PERSON!$B:$D,3, FALSE))=TRUE, "", VLOOKUP(N14,PERSON!$B:$D,3, FALSE))</f>
        <v/>
      </c>
      <c r="Q14" s="175" t="str">
        <f>IF(ISNA(VLOOKUP(N14,PERSON!$B:$E,4, FALSE))=TRUE, "", VLOOKUP(N14,PERSON!$B:$E,4, FALSE))</f>
        <v/>
      </c>
      <c r="R14" s="186"/>
      <c r="S14" s="187">
        <v>4</v>
      </c>
      <c r="T14" s="175" t="str">
        <f>IF(ISNA(VLOOKUP(S14,ORGANIZATION!$B:$J,9, FALSE))=TRUE, "", VLOOKUP(S14,ORGANIZATION!$B:$J,9, FALSE))</f>
        <v>ثبت اختراع ژاپن</v>
      </c>
      <c r="U14" s="188"/>
      <c r="V14" s="188"/>
      <c r="W14" s="189"/>
      <c r="X14" s="183"/>
      <c r="Y14" s="181"/>
      <c r="Z14" s="190"/>
      <c r="AA14" s="89" t="str">
        <f>IF(ISNA(VLOOKUP(Z14,RESEARCH!$B:$K,10, FALSE))=TRUE, "", VLOOKUP(Z14,RESEARCH!$B:$K,10, FALSE))</f>
        <v/>
      </c>
    </row>
  </sheetData>
  <mergeCells count="12">
    <mergeCell ref="S4:Y4"/>
    <mergeCell ref="O7:P7"/>
    <mergeCell ref="E4:M4"/>
    <mergeCell ref="N4:R4"/>
    <mergeCell ref="Z5:AA5"/>
    <mergeCell ref="E6:G6"/>
    <mergeCell ref="H6:J6"/>
    <mergeCell ref="K6:M6"/>
    <mergeCell ref="Z6:AA6"/>
    <mergeCell ref="E5:M5"/>
    <mergeCell ref="N5:R5"/>
    <mergeCell ref="S5:Y6"/>
  </mergeCells>
  <dataValidations count="4">
    <dataValidation type="list" allowBlank="1" showInputMessage="1" showErrorMessage="1" sqref="U9:U14">
      <formula1>Patent_OU_List</formula1>
    </dataValidation>
    <dataValidation type="list" allowBlank="1" showInputMessage="1" showErrorMessage="1" sqref="R9:R14">
      <formula1>Patent_Person_List</formula1>
    </dataValidation>
    <dataValidation type="list" allowBlank="1" showInputMessage="1" showErrorMessage="1" sqref="D9:D14">
      <formula1>Language</formula1>
    </dataValidation>
    <dataValidation type="list" allowBlank="1" showInputMessage="1" showErrorMessage="1" sqref="C9:C14">
      <formula1>MajourGroup_List</formula1>
    </dataValidation>
  </dataValidation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dimension ref="B2:X11"/>
  <sheetViews>
    <sheetView rightToLeft="1" workbookViewId="0">
      <selection sqref="A1:XFD1048576"/>
    </sheetView>
  </sheetViews>
  <sheetFormatPr defaultColWidth="9.140625" defaultRowHeight="15"/>
  <cols>
    <col min="1" max="1" width="9.140625" style="17"/>
    <col min="2" max="2" width="15.85546875" style="17" customWidth="1"/>
    <col min="3" max="3" width="33.7109375" style="17" customWidth="1"/>
    <col min="4" max="4" width="19" style="17" customWidth="1"/>
    <col min="5" max="5" width="19.7109375" style="17" customWidth="1"/>
    <col min="6" max="6" width="17.7109375" style="17" customWidth="1"/>
    <col min="7" max="7" width="20.140625" style="17" customWidth="1"/>
    <col min="8" max="8" width="22.5703125" style="17" customWidth="1"/>
    <col min="9" max="9" width="25.42578125" style="17" customWidth="1"/>
    <col min="10" max="10" width="15.5703125" style="17" customWidth="1"/>
    <col min="11" max="11" width="19" style="17" customWidth="1"/>
    <col min="12" max="14" width="9.140625" style="17"/>
    <col min="15" max="15" width="14.85546875" style="17" customWidth="1"/>
    <col min="16" max="16" width="12" style="17" customWidth="1"/>
    <col min="17" max="17" width="13.7109375" style="17" customWidth="1"/>
    <col min="18" max="19" width="22.42578125" style="17" customWidth="1"/>
    <col min="20" max="20" width="15.5703125" style="17" customWidth="1"/>
    <col min="21" max="21" width="27" style="17" customWidth="1"/>
    <col min="22" max="22" width="37.140625" style="17" customWidth="1"/>
    <col min="23" max="23" width="9.42578125" style="17" customWidth="1"/>
    <col min="24" max="24" width="45.42578125" style="17" customWidth="1"/>
    <col min="25" max="16384" width="9.140625" style="17"/>
  </cols>
  <sheetData>
    <row r="2" spans="2:24">
      <c r="B2" s="17" t="s">
        <v>413</v>
      </c>
      <c r="C2" s="17" t="s">
        <v>444</v>
      </c>
      <c r="D2" s="17" t="s">
        <v>339</v>
      </c>
      <c r="E2" s="17" t="s">
        <v>365</v>
      </c>
      <c r="F2" s="17" t="s">
        <v>403</v>
      </c>
      <c r="G2" s="17" t="s">
        <v>553</v>
      </c>
      <c r="H2" s="17" t="s">
        <v>400</v>
      </c>
      <c r="I2" s="17" t="s">
        <v>405</v>
      </c>
      <c r="J2" s="17" t="s">
        <v>423</v>
      </c>
      <c r="K2" s="17" t="s">
        <v>372</v>
      </c>
      <c r="L2" s="17" t="s">
        <v>407</v>
      </c>
      <c r="M2" s="17" t="s">
        <v>425</v>
      </c>
      <c r="N2" s="17" t="s">
        <v>375</v>
      </c>
      <c r="O2" s="17" t="s">
        <v>310</v>
      </c>
      <c r="P2" s="17" t="s">
        <v>311</v>
      </c>
      <c r="Q2" s="17" t="s">
        <v>312</v>
      </c>
      <c r="R2" s="17" t="s">
        <v>313</v>
      </c>
      <c r="S2" s="17" t="s">
        <v>320</v>
      </c>
      <c r="T2" s="17" t="s">
        <v>356</v>
      </c>
      <c r="U2" s="17" t="s">
        <v>344</v>
      </c>
      <c r="V2" s="17" t="s">
        <v>320</v>
      </c>
      <c r="W2" s="17" t="s">
        <v>355</v>
      </c>
      <c r="X2" s="17" t="s">
        <v>397</v>
      </c>
    </row>
    <row r="3" spans="2:24" ht="15.75" thickBot="1"/>
    <row r="4" spans="2:24" ht="50.25" customHeight="1" thickBot="1">
      <c r="B4" s="845" t="s">
        <v>594</v>
      </c>
      <c r="C4" s="845"/>
      <c r="F4" s="812" t="s">
        <v>566</v>
      </c>
      <c r="G4" s="813"/>
      <c r="H4" s="813"/>
      <c r="I4" s="813"/>
      <c r="J4" s="813"/>
      <c r="K4" s="813"/>
      <c r="L4" s="813"/>
      <c r="M4" s="813"/>
      <c r="N4" s="814"/>
      <c r="O4" s="765" t="s">
        <v>94</v>
      </c>
      <c r="P4" s="766"/>
      <c r="Q4" s="766"/>
      <c r="R4" s="766"/>
      <c r="S4" s="801"/>
      <c r="T4" s="765" t="s">
        <v>536</v>
      </c>
      <c r="U4" s="766"/>
      <c r="V4" s="801"/>
    </row>
    <row r="5" spans="2:24" ht="31.5" thickBot="1">
      <c r="D5" s="18"/>
      <c r="F5" s="789" t="s">
        <v>0</v>
      </c>
      <c r="G5" s="790"/>
      <c r="H5" s="790"/>
      <c r="I5" s="790"/>
      <c r="J5" s="790"/>
      <c r="K5" s="790"/>
      <c r="L5" s="790"/>
      <c r="M5" s="790"/>
      <c r="N5" s="790"/>
      <c r="O5" s="803" t="s">
        <v>29</v>
      </c>
      <c r="P5" s="804"/>
      <c r="Q5" s="804"/>
      <c r="R5" s="804"/>
      <c r="S5" s="805"/>
      <c r="T5" s="803" t="s">
        <v>31</v>
      </c>
      <c r="U5" s="804"/>
      <c r="V5" s="805"/>
      <c r="W5" s="844" t="s">
        <v>574</v>
      </c>
      <c r="X5" s="842"/>
    </row>
    <row r="6" spans="2:24" ht="18.75" thickBot="1">
      <c r="F6" s="818" t="s">
        <v>24</v>
      </c>
      <c r="G6" s="819"/>
      <c r="H6" s="820"/>
      <c r="I6" s="818" t="s">
        <v>25</v>
      </c>
      <c r="J6" s="819"/>
      <c r="K6" s="820"/>
      <c r="L6" s="818" t="s">
        <v>26</v>
      </c>
      <c r="M6" s="819"/>
      <c r="N6" s="820"/>
      <c r="O6" s="135"/>
      <c r="P6" s="20" t="s">
        <v>95</v>
      </c>
      <c r="Q6" s="21"/>
      <c r="R6" s="22"/>
      <c r="S6" s="163"/>
      <c r="T6" s="806"/>
      <c r="U6" s="807"/>
      <c r="V6" s="808"/>
      <c r="W6" s="794" t="s">
        <v>571</v>
      </c>
      <c r="X6" s="795"/>
    </row>
    <row r="7" spans="2:24" ht="18.75" thickBot="1">
      <c r="B7" s="36" t="s">
        <v>94</v>
      </c>
      <c r="C7" s="36" t="s">
        <v>94</v>
      </c>
      <c r="D7" s="22" t="s">
        <v>94</v>
      </c>
      <c r="E7" s="36" t="s">
        <v>94</v>
      </c>
      <c r="F7" s="22" t="s">
        <v>94</v>
      </c>
      <c r="G7" s="22" t="s">
        <v>94</v>
      </c>
      <c r="H7" s="32" t="s">
        <v>96</v>
      </c>
      <c r="I7" s="22" t="s">
        <v>94</v>
      </c>
      <c r="J7" s="22" t="s">
        <v>94</v>
      </c>
      <c r="K7" s="32" t="s">
        <v>96</v>
      </c>
      <c r="L7" s="22" t="s">
        <v>94</v>
      </c>
      <c r="M7" s="22" t="s">
        <v>94</v>
      </c>
      <c r="N7" s="32" t="s">
        <v>96</v>
      </c>
      <c r="O7" s="22" t="s">
        <v>94</v>
      </c>
      <c r="P7" s="765" t="s">
        <v>94</v>
      </c>
      <c r="Q7" s="801"/>
      <c r="R7" s="22" t="s">
        <v>94</v>
      </c>
      <c r="S7" s="22" t="s">
        <v>94</v>
      </c>
      <c r="T7" s="22" t="s">
        <v>94</v>
      </c>
      <c r="U7" s="22" t="s">
        <v>94</v>
      </c>
      <c r="V7" s="22" t="s">
        <v>94</v>
      </c>
      <c r="W7" s="27" t="s">
        <v>94</v>
      </c>
      <c r="X7" s="22" t="s">
        <v>94</v>
      </c>
    </row>
    <row r="8" spans="2:24" ht="24" customHeight="1" thickBot="1">
      <c r="B8" s="156" t="s">
        <v>531</v>
      </c>
      <c r="C8" s="157" t="s">
        <v>533</v>
      </c>
      <c r="D8" s="157" t="s">
        <v>18</v>
      </c>
      <c r="E8" s="159" t="s">
        <v>532</v>
      </c>
      <c r="F8" s="141" t="s">
        <v>0</v>
      </c>
      <c r="G8" s="142" t="s">
        <v>266</v>
      </c>
      <c r="H8" s="143" t="s">
        <v>28</v>
      </c>
      <c r="I8" s="144" t="s">
        <v>0</v>
      </c>
      <c r="J8" s="142" t="s">
        <v>266</v>
      </c>
      <c r="K8" s="143" t="s">
        <v>28</v>
      </c>
      <c r="L8" s="144" t="s">
        <v>0</v>
      </c>
      <c r="M8" s="142" t="s">
        <v>266</v>
      </c>
      <c r="N8" s="145" t="s">
        <v>28</v>
      </c>
      <c r="O8" s="74" t="s">
        <v>30</v>
      </c>
      <c r="P8" s="75" t="s">
        <v>0</v>
      </c>
      <c r="Q8" s="75" t="s">
        <v>7</v>
      </c>
      <c r="R8" s="75" t="s">
        <v>88</v>
      </c>
      <c r="S8" s="73" t="s">
        <v>93</v>
      </c>
      <c r="T8" s="74" t="s">
        <v>33</v>
      </c>
      <c r="U8" s="75" t="s">
        <v>0</v>
      </c>
      <c r="V8" s="73" t="s">
        <v>93</v>
      </c>
      <c r="W8" s="43" t="s">
        <v>511</v>
      </c>
      <c r="X8" s="73" t="s">
        <v>537</v>
      </c>
    </row>
    <row r="9" spans="2:24" ht="18.75" customHeight="1" thickBot="1">
      <c r="B9" s="66"/>
      <c r="C9" s="154"/>
      <c r="D9" s="147"/>
      <c r="E9" s="13"/>
      <c r="F9" s="149"/>
      <c r="G9" s="146"/>
      <c r="H9" s="13"/>
      <c r="I9" s="149"/>
      <c r="J9" s="146"/>
      <c r="K9" s="13"/>
      <c r="L9" s="149"/>
      <c r="M9" s="146"/>
      <c r="N9" s="13"/>
      <c r="O9" s="174"/>
      <c r="P9" s="175" t="str">
        <f>IF(ISNA(VLOOKUP(O9,PERSON!$B:$C,2, FALSE))=TRUE, "", VLOOKUP(O9,PERSON!$B:$C,2, FALSE))</f>
        <v/>
      </c>
      <c r="Q9" s="175" t="str">
        <f>IF(ISNA(VLOOKUP(O9,PERSON!$B:$D,3, FALSE))=TRUE, "", VLOOKUP(O9,PERSON!$B:$D,3, FALSE))</f>
        <v/>
      </c>
      <c r="R9" s="175" t="str">
        <f>IF(ISNA(VLOOKUP(O9,PERSON!$B:$E,4, FALSE))=TRUE, "", VLOOKUP(O9,PERSON!$B:$E,4, FALSE))</f>
        <v/>
      </c>
      <c r="S9" s="161"/>
      <c r="T9" s="174"/>
      <c r="U9" s="175" t="str">
        <f>IF(ISNA(VLOOKUP(T9,ORGANIZATION!$B:$J,9, FALSE))=TRUE, "", VLOOKUP(T9,ORGANIZATION!$B:$J,9, FALSE))</f>
        <v/>
      </c>
      <c r="V9" s="191"/>
      <c r="W9" s="88"/>
      <c r="X9" s="89" t="str">
        <f>IF(ISNA(VLOOKUP(W9,RESEARCH!$B:$K,10, FALSE))=TRUE, "", VLOOKUP(W9,RESEARCH!$B:$K,10, FALSE))</f>
        <v/>
      </c>
    </row>
    <row r="10" spans="2:24" ht="19.5" thickBot="1">
      <c r="B10" s="66"/>
      <c r="C10" s="154"/>
      <c r="D10" s="147"/>
      <c r="E10" s="13"/>
      <c r="F10" s="149"/>
      <c r="G10" s="146"/>
      <c r="H10" s="13"/>
      <c r="I10" s="149"/>
      <c r="J10" s="146"/>
      <c r="K10" s="13"/>
      <c r="L10" s="149"/>
      <c r="M10" s="146"/>
      <c r="N10" s="13"/>
      <c r="O10" s="174"/>
      <c r="P10" s="175" t="str">
        <f>IF(ISNA(VLOOKUP(O10,PERSON!$B:$C,2, FALSE))=TRUE, "", VLOOKUP(O10,PERSON!$B:$C,2, FALSE))</f>
        <v/>
      </c>
      <c r="Q10" s="175" t="str">
        <f>IF(ISNA(VLOOKUP(O10,PERSON!$B:$D,3, FALSE))=TRUE, "", VLOOKUP(O10,PERSON!$B:$D,3, FALSE))</f>
        <v/>
      </c>
      <c r="R10" s="175" t="str">
        <f>IF(ISNA(VLOOKUP(O10,PERSON!$B:$E,4, FALSE))=TRUE, "", VLOOKUP(O10,PERSON!$B:$E,4, FALSE))</f>
        <v/>
      </c>
      <c r="S10" s="161"/>
      <c r="T10" s="174"/>
      <c r="U10" s="175" t="str">
        <f>IF(ISNA(VLOOKUP(T10,ORGANIZATION!$B:$J,9, FALSE))=TRUE, "", VLOOKUP(T10,ORGANIZATION!$B:$J,9, FALSE))</f>
        <v/>
      </c>
      <c r="V10" s="191"/>
      <c r="W10" s="88"/>
      <c r="X10" s="89" t="str">
        <f>IF(ISNA(VLOOKUP(W10,RESEARCH!$B:$K,10, FALSE))=TRUE, "", VLOOKUP(W10,RESEARCH!$B:$K,10, FALSE))</f>
        <v/>
      </c>
    </row>
    <row r="11" spans="2:24" ht="19.5" thickBot="1">
      <c r="B11" s="66"/>
      <c r="C11" s="154"/>
      <c r="D11" s="147"/>
      <c r="E11" s="13"/>
      <c r="F11" s="149"/>
      <c r="G11" s="146"/>
      <c r="H11" s="13"/>
      <c r="I11" s="149"/>
      <c r="J11" s="146"/>
      <c r="K11" s="13"/>
      <c r="L11" s="149"/>
      <c r="M11" s="146"/>
      <c r="N11" s="13"/>
      <c r="O11" s="58"/>
      <c r="P11" s="175" t="str">
        <f>IF(ISNA(VLOOKUP(O11,PERSON!$B:$C,2, FALSE))=TRUE, "", VLOOKUP(O11,PERSON!$B:$C,2, FALSE))</f>
        <v/>
      </c>
      <c r="Q11" s="175" t="str">
        <f>IF(ISNA(VLOOKUP(O11,PERSON!$B:$D,3, FALSE))=TRUE, "", VLOOKUP(O11,PERSON!$B:$D,3, FALSE))</f>
        <v/>
      </c>
      <c r="R11" s="175" t="str">
        <f>IF(ISNA(VLOOKUP(O11,PERSON!$B:$E,4, FALSE))=TRUE, "", VLOOKUP(O11,PERSON!$B:$E,4, FALSE))</f>
        <v/>
      </c>
      <c r="S11" s="161"/>
      <c r="T11" s="58"/>
      <c r="U11" s="175" t="str">
        <f>IF(ISNA(VLOOKUP(T11,ORGANIZATION!$B:$J,9, FALSE))=TRUE, "", VLOOKUP(T11,ORGANIZATION!$B:$J,9, FALSE))</f>
        <v/>
      </c>
      <c r="V11" s="191"/>
      <c r="W11" s="162"/>
      <c r="X11" s="89" t="str">
        <f>IF(ISNA(VLOOKUP(W11,RESEARCH!$B:$K,10, FALSE))=TRUE, "", VLOOKUP(W11,RESEARCH!$B:$K,10, FALSE))</f>
        <v/>
      </c>
    </row>
  </sheetData>
  <mergeCells count="13">
    <mergeCell ref="P7:Q7"/>
    <mergeCell ref="F4:N4"/>
    <mergeCell ref="O4:S4"/>
    <mergeCell ref="T4:V4"/>
    <mergeCell ref="F5:N5"/>
    <mergeCell ref="O5:S5"/>
    <mergeCell ref="T5:V6"/>
    <mergeCell ref="B4:C4"/>
    <mergeCell ref="W5:X5"/>
    <mergeCell ref="F6:H6"/>
    <mergeCell ref="I6:K6"/>
    <mergeCell ref="L6:N6"/>
    <mergeCell ref="W6:X6"/>
  </mergeCells>
  <dataValidations count="5">
    <dataValidation type="list" allowBlank="1" showInputMessage="1" showErrorMessage="1" sqref="C9:C11">
      <formula1>Product_Type</formula1>
    </dataValidation>
    <dataValidation type="list" allowBlank="1" showInputMessage="1" showErrorMessage="1" sqref="D9:D11">
      <formula1>MajourGroup_List</formula1>
    </dataValidation>
    <dataValidation type="list" allowBlank="1" showInputMessage="1" showErrorMessage="1" sqref="E9:E11">
      <formula1>Language</formula1>
    </dataValidation>
    <dataValidation type="list" allowBlank="1" showInputMessage="1" showErrorMessage="1" sqref="S9:S11">
      <formula1>Product_Person_List</formula1>
    </dataValidation>
    <dataValidation type="list" allowBlank="1" showInputMessage="1" showErrorMessage="1" sqref="V9:V11">
      <formula1>Product_OU_List</formula1>
    </dataValidation>
  </dataValidation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dimension ref="B2:AA10"/>
  <sheetViews>
    <sheetView rightToLeft="1" topLeftCell="U1" workbookViewId="0">
      <selection activeCell="U1" sqref="A1:XFD1048576"/>
    </sheetView>
  </sheetViews>
  <sheetFormatPr defaultColWidth="9.140625" defaultRowHeight="15"/>
  <cols>
    <col min="1" max="1" width="9.140625" style="17"/>
    <col min="2" max="3" width="15.85546875" style="17" customWidth="1"/>
    <col min="4" max="4" width="19" style="17" customWidth="1"/>
    <col min="5" max="5" width="19.28515625" style="17" customWidth="1"/>
    <col min="6" max="6" width="43.85546875" style="17" customWidth="1"/>
    <col min="7" max="7" width="20.28515625" style="17" customWidth="1"/>
    <col min="8" max="9" width="19.7109375" style="17" customWidth="1"/>
    <col min="10" max="10" width="21.5703125" style="17" customWidth="1"/>
    <col min="11" max="11" width="20.140625" style="17" customWidth="1"/>
    <col min="12" max="12" width="22.5703125" style="17" customWidth="1"/>
    <col min="13" max="13" width="25.42578125" style="17" customWidth="1"/>
    <col min="14" max="14" width="15.5703125" style="17" customWidth="1"/>
    <col min="15" max="15" width="19" style="17" customWidth="1"/>
    <col min="16" max="18" width="9.140625" style="17"/>
    <col min="19" max="19" width="14.85546875" style="17" customWidth="1"/>
    <col min="20" max="20" width="12" style="17" customWidth="1"/>
    <col min="21" max="21" width="13.7109375" style="17" customWidth="1"/>
    <col min="22" max="23" width="22.42578125" style="17" customWidth="1"/>
    <col min="24" max="24" width="15.5703125" style="17" customWidth="1"/>
    <col min="25" max="25" width="19.140625" style="17" customWidth="1"/>
    <col min="26" max="27" width="19.5703125" style="17" customWidth="1"/>
    <col min="28" max="16384" width="9.140625" style="17"/>
  </cols>
  <sheetData>
    <row r="2" spans="2:27">
      <c r="B2" s="17" t="s">
        <v>378</v>
      </c>
      <c r="C2" s="17" t="s">
        <v>377</v>
      </c>
      <c r="D2" s="17" t="s">
        <v>393</v>
      </c>
      <c r="E2" s="17" t="s">
        <v>389</v>
      </c>
      <c r="F2" s="17" t="s">
        <v>390</v>
      </c>
      <c r="G2" s="17" t="s">
        <v>379</v>
      </c>
      <c r="H2" s="17" t="s">
        <v>391</v>
      </c>
      <c r="I2" s="17" t="s">
        <v>365</v>
      </c>
      <c r="J2" s="17" t="s">
        <v>380</v>
      </c>
      <c r="K2" s="17" t="s">
        <v>381</v>
      </c>
      <c r="L2" s="17" t="s">
        <v>382</v>
      </c>
      <c r="M2" s="17" t="s">
        <v>383</v>
      </c>
      <c r="N2" s="17" t="s">
        <v>384</v>
      </c>
      <c r="O2" s="17" t="s">
        <v>385</v>
      </c>
      <c r="P2" s="17" t="s">
        <v>386</v>
      </c>
      <c r="Q2" s="17" t="s">
        <v>387</v>
      </c>
      <c r="R2" s="17" t="s">
        <v>388</v>
      </c>
      <c r="S2" s="17" t="s">
        <v>310</v>
      </c>
      <c r="T2" s="17" t="s">
        <v>311</v>
      </c>
      <c r="U2" s="17" t="s">
        <v>312</v>
      </c>
      <c r="V2" s="17" t="s">
        <v>313</v>
      </c>
      <c r="W2" s="17" t="s">
        <v>320</v>
      </c>
      <c r="X2" s="17" t="s">
        <v>356</v>
      </c>
      <c r="Y2" s="17" t="s">
        <v>344</v>
      </c>
      <c r="Z2" s="17" t="s">
        <v>320</v>
      </c>
      <c r="AA2" s="17" t="s">
        <v>392</v>
      </c>
    </row>
    <row r="3" spans="2:27" ht="15.75" thickBot="1"/>
    <row r="4" spans="2:27" ht="50.25" customHeight="1" thickBot="1">
      <c r="B4" s="18" t="s">
        <v>163</v>
      </c>
      <c r="C4" s="18"/>
      <c r="J4" s="812" t="s">
        <v>567</v>
      </c>
      <c r="K4" s="813"/>
      <c r="L4" s="813"/>
      <c r="M4" s="813"/>
      <c r="N4" s="813"/>
      <c r="O4" s="813"/>
      <c r="P4" s="813"/>
      <c r="Q4" s="813"/>
      <c r="R4" s="814"/>
      <c r="S4" s="765" t="s">
        <v>575</v>
      </c>
      <c r="T4" s="766"/>
      <c r="U4" s="766"/>
      <c r="V4" s="766"/>
      <c r="W4" s="766"/>
      <c r="X4" s="765" t="s">
        <v>576</v>
      </c>
      <c r="Y4" s="766"/>
      <c r="Z4" s="801"/>
    </row>
    <row r="5" spans="2:27" ht="31.5" thickBot="1">
      <c r="D5" s="18"/>
      <c r="J5" s="789" t="s">
        <v>23</v>
      </c>
      <c r="K5" s="790"/>
      <c r="L5" s="790"/>
      <c r="M5" s="790"/>
      <c r="N5" s="790"/>
      <c r="O5" s="790"/>
      <c r="P5" s="790"/>
      <c r="Q5" s="790"/>
      <c r="R5" s="790"/>
      <c r="S5" s="767" t="s">
        <v>29</v>
      </c>
      <c r="T5" s="846"/>
      <c r="U5" s="846"/>
      <c r="V5" s="846"/>
      <c r="W5" s="846"/>
      <c r="X5" s="767" t="s">
        <v>31</v>
      </c>
      <c r="Y5" s="846"/>
      <c r="Z5" s="847"/>
    </row>
    <row r="6" spans="2:27" ht="18.75" thickBot="1">
      <c r="J6" s="818" t="s">
        <v>24</v>
      </c>
      <c r="K6" s="819"/>
      <c r="L6" s="820"/>
      <c r="M6" s="818" t="s">
        <v>25</v>
      </c>
      <c r="N6" s="819"/>
      <c r="O6" s="820"/>
      <c r="P6" s="818" t="s">
        <v>26</v>
      </c>
      <c r="Q6" s="819"/>
      <c r="R6" s="820"/>
      <c r="S6" s="135"/>
      <c r="T6" s="20" t="s">
        <v>95</v>
      </c>
      <c r="U6" s="21"/>
      <c r="V6" s="22"/>
      <c r="W6" s="155"/>
      <c r="X6" s="848"/>
      <c r="Y6" s="849"/>
      <c r="Z6" s="850"/>
    </row>
    <row r="7" spans="2:27" ht="18.75" thickBot="1">
      <c r="B7" s="36" t="s">
        <v>94</v>
      </c>
      <c r="C7" s="36" t="s">
        <v>94</v>
      </c>
      <c r="D7" s="22" t="s">
        <v>94</v>
      </c>
      <c r="E7" s="36" t="s">
        <v>94</v>
      </c>
      <c r="F7" s="36" t="s">
        <v>94</v>
      </c>
      <c r="G7" s="36" t="s">
        <v>94</v>
      </c>
      <c r="H7" s="36" t="s">
        <v>94</v>
      </c>
      <c r="I7" s="36" t="s">
        <v>94</v>
      </c>
      <c r="J7" s="22" t="s">
        <v>94</v>
      </c>
      <c r="K7" s="32" t="s">
        <v>96</v>
      </c>
      <c r="L7" s="32" t="s">
        <v>96</v>
      </c>
      <c r="M7" s="22" t="s">
        <v>94</v>
      </c>
      <c r="N7" s="32" t="s">
        <v>96</v>
      </c>
      <c r="O7" s="32" t="s">
        <v>96</v>
      </c>
      <c r="P7" s="22" t="s">
        <v>94</v>
      </c>
      <c r="Q7" s="32" t="s">
        <v>96</v>
      </c>
      <c r="R7" s="32" t="s">
        <v>96</v>
      </c>
      <c r="S7" s="22" t="s">
        <v>94</v>
      </c>
      <c r="T7" s="765" t="s">
        <v>94</v>
      </c>
      <c r="U7" s="801"/>
      <c r="V7" s="22" t="s">
        <v>94</v>
      </c>
      <c r="W7" s="22" t="s">
        <v>94</v>
      </c>
      <c r="X7" s="22" t="s">
        <v>94</v>
      </c>
      <c r="Y7" s="22" t="s">
        <v>94</v>
      </c>
      <c r="Z7" s="22" t="s">
        <v>94</v>
      </c>
      <c r="AA7" s="22" t="s">
        <v>94</v>
      </c>
    </row>
    <row r="8" spans="2:27" ht="24" customHeight="1" thickBot="1">
      <c r="B8" s="156" t="s">
        <v>165</v>
      </c>
      <c r="C8" s="157" t="s">
        <v>595</v>
      </c>
      <c r="D8" s="157" t="s">
        <v>18</v>
      </c>
      <c r="E8" s="158" t="s">
        <v>137</v>
      </c>
      <c r="F8" s="158" t="s">
        <v>166</v>
      </c>
      <c r="G8" s="158" t="s">
        <v>177</v>
      </c>
      <c r="H8" s="158" t="s">
        <v>178</v>
      </c>
      <c r="I8" s="159" t="s">
        <v>179</v>
      </c>
      <c r="J8" s="141" t="s">
        <v>23</v>
      </c>
      <c r="K8" s="142" t="s">
        <v>180</v>
      </c>
      <c r="L8" s="143" t="s">
        <v>28</v>
      </c>
      <c r="M8" s="144" t="s">
        <v>23</v>
      </c>
      <c r="N8" s="142" t="s">
        <v>180</v>
      </c>
      <c r="O8" s="143" t="s">
        <v>28</v>
      </c>
      <c r="P8" s="144" t="s">
        <v>23</v>
      </c>
      <c r="Q8" s="142" t="s">
        <v>180</v>
      </c>
      <c r="R8" s="145" t="s">
        <v>28</v>
      </c>
      <c r="S8" s="74" t="s">
        <v>30</v>
      </c>
      <c r="T8" s="75" t="s">
        <v>0</v>
      </c>
      <c r="U8" s="75" t="s">
        <v>7</v>
      </c>
      <c r="V8" s="75" t="s">
        <v>88</v>
      </c>
      <c r="W8" s="73" t="s">
        <v>93</v>
      </c>
      <c r="X8" s="74" t="s">
        <v>33</v>
      </c>
      <c r="Y8" s="75" t="s">
        <v>0</v>
      </c>
      <c r="Z8" s="73" t="s">
        <v>93</v>
      </c>
      <c r="AA8" s="73" t="s">
        <v>192</v>
      </c>
    </row>
    <row r="9" spans="2:27" ht="18.75" customHeight="1" thickBot="1">
      <c r="B9" s="66"/>
      <c r="C9" s="154"/>
      <c r="D9" s="147"/>
      <c r="E9" s="147"/>
      <c r="F9" s="147"/>
      <c r="G9" s="147"/>
      <c r="H9" s="160"/>
      <c r="I9" s="13"/>
      <c r="J9" s="149"/>
      <c r="K9" s="146"/>
      <c r="L9" s="13"/>
      <c r="M9" s="149"/>
      <c r="N9" s="146"/>
      <c r="O9" s="13"/>
      <c r="P9" s="149"/>
      <c r="Q9" s="146"/>
      <c r="R9" s="13"/>
      <c r="S9" s="174"/>
      <c r="T9" s="175" t="str">
        <f>IF(ISNA(VLOOKUP(S9,PERSON!$B:$C,2, FALSE))=TRUE, "", VLOOKUP(S9,PERSON!$B:$C,2, FALSE))</f>
        <v/>
      </c>
      <c r="U9" s="175" t="str">
        <f>IF(ISNA(VLOOKUP(S9,PERSON!$B:$D,3, FALSE))=TRUE, "", VLOOKUP(S9,PERSON!$B:$D,3, FALSE))</f>
        <v/>
      </c>
      <c r="V9" s="175" t="str">
        <f>IF(ISNA(VLOOKUP(S9,PERSON!$B:$E,4, FALSE))=TRUE, "", VLOOKUP(S9,PERSON!$B:$E,4, FALSE))</f>
        <v/>
      </c>
      <c r="W9" s="161"/>
      <c r="X9" s="174"/>
      <c r="Y9" s="175" t="str">
        <f>IF(ISNA(VLOOKUP(X9,ORGANIZATION!$B:$J,9, FALSE))=TRUE, "", VLOOKUP(X9,ORGANIZATION!$B:$J,9, FALSE))</f>
        <v/>
      </c>
      <c r="Z9" s="161"/>
      <c r="AA9" s="161"/>
    </row>
    <row r="10" spans="2:27" ht="19.5" thickBot="1">
      <c r="B10" s="66"/>
      <c r="C10" s="154"/>
      <c r="D10" s="147"/>
      <c r="E10" s="147"/>
      <c r="F10" s="147"/>
      <c r="G10" s="147"/>
      <c r="H10" s="160"/>
      <c r="I10" s="13"/>
      <c r="J10" s="149"/>
      <c r="K10" s="146"/>
      <c r="L10" s="13"/>
      <c r="M10" s="149"/>
      <c r="N10" s="146"/>
      <c r="O10" s="13"/>
      <c r="P10" s="149"/>
      <c r="Q10" s="146"/>
      <c r="R10" s="13"/>
      <c r="S10" s="58"/>
      <c r="T10" s="175" t="str">
        <f>IF(ISNA(VLOOKUP(S10,PERSON!$B:$C,2, FALSE))=TRUE, "", VLOOKUP(S10,PERSON!$B:$C,2, FALSE))</f>
        <v/>
      </c>
      <c r="U10" s="175" t="str">
        <f>IF(ISNA(VLOOKUP(S10,PERSON!$B:$D,3, FALSE))=TRUE, "", VLOOKUP(S10,PERSON!$B:$D,3, FALSE))</f>
        <v/>
      </c>
      <c r="V10" s="175" t="str">
        <f>IF(ISNA(VLOOKUP(S10,PERSON!$B:$E,4, FALSE))=TRUE, "", VLOOKUP(S10,PERSON!$B:$E,4, FALSE))</f>
        <v/>
      </c>
      <c r="W10" s="161"/>
      <c r="X10" s="58"/>
      <c r="Y10" s="175" t="str">
        <f>IF(ISNA(VLOOKUP(X10,ORGANIZATION!$B:$J,9, FALSE))=TRUE, "", VLOOKUP(X10,ORGANIZATION!$B:$J,9, FALSE))</f>
        <v/>
      </c>
      <c r="Z10" s="161"/>
      <c r="AA10" s="161"/>
    </row>
  </sheetData>
  <mergeCells count="10">
    <mergeCell ref="T7:U7"/>
    <mergeCell ref="J4:R4"/>
    <mergeCell ref="S4:W4"/>
    <mergeCell ref="X4:Z4"/>
    <mergeCell ref="J5:R5"/>
    <mergeCell ref="S5:W5"/>
    <mergeCell ref="X5:Z6"/>
    <mergeCell ref="J6:L6"/>
    <mergeCell ref="M6:O6"/>
    <mergeCell ref="P6:R6"/>
  </mergeCells>
  <dataValidations count="8">
    <dataValidation type="list" allowBlank="1" showInputMessage="1" showErrorMessage="1" sqref="Z9:Z10">
      <formula1>Jurnal_OU_List</formula1>
    </dataValidation>
    <dataValidation type="list" allowBlank="1" showInputMessage="1" showErrorMessage="1" sqref="I9:I10">
      <formula1>Language</formula1>
    </dataValidation>
    <dataValidation type="list" allowBlank="1" showInputMessage="1" showErrorMessage="1" sqref="W9:W10">
      <formula1>Jurnal_Person_List</formula1>
    </dataValidation>
    <dataValidation type="list" allowBlank="1" showInputMessage="1" showErrorMessage="1" sqref="D9:D10">
      <formula1>MajourGroup_List</formula1>
    </dataValidation>
    <dataValidation type="list" allowBlank="1" showInputMessage="1" showErrorMessage="1" sqref="E9:E10">
      <formula1>PUBLISH_FORMAT</formula1>
    </dataValidation>
    <dataValidation type="list" allowBlank="1" showInputMessage="1" showErrorMessage="1" sqref="F9:F10">
      <formula1>JURNAL_TYPE</formula1>
    </dataValidation>
    <dataValidation type="list" allowBlank="1" showInputMessage="1" showErrorMessage="1" sqref="G9:G10">
      <formula1>JURNAL_PUBLISH_PERIOD</formula1>
    </dataValidation>
    <dataValidation type="list" allowBlank="1" showInputMessage="1" showErrorMessage="1" sqref="AA9:AA10">
      <formula1>Jurnal_Index_List</formula1>
    </dataValidation>
  </dataValidations>
  <pageMargins left="0.7" right="0.7" top="0.75" bottom="0.75" header="0.3" footer="0.3"/>
  <pageSetup orientation="portrait" horizontalDpi="1200" verticalDpi="1200" r:id="rId1"/>
</worksheet>
</file>

<file path=xl/worksheets/sheet11.xml><?xml version="1.0" encoding="utf-8"?>
<worksheet xmlns="http://schemas.openxmlformats.org/spreadsheetml/2006/main" xmlns:r="http://schemas.openxmlformats.org/officeDocument/2006/relationships">
  <dimension ref="B2:T11"/>
  <sheetViews>
    <sheetView rightToLeft="1" workbookViewId="0">
      <selection sqref="A1:XFD1048576"/>
    </sheetView>
  </sheetViews>
  <sheetFormatPr defaultColWidth="9.140625" defaultRowHeight="15"/>
  <cols>
    <col min="1" max="1" width="9.140625" style="17"/>
    <col min="2" max="2" width="15.85546875" style="17" customWidth="1"/>
    <col min="3" max="3" width="30.7109375" style="17" customWidth="1"/>
    <col min="4" max="4" width="14.7109375" style="17" customWidth="1"/>
    <col min="5" max="5" width="19" style="17" customWidth="1"/>
    <col min="6" max="6" width="19.28515625" style="17" customWidth="1"/>
    <col min="7" max="7" width="23.42578125" style="17" customWidth="1"/>
    <col min="8" max="8" width="19.28515625" style="17" customWidth="1"/>
    <col min="9" max="11" width="19.7109375" style="17" customWidth="1"/>
    <col min="12" max="12" width="29.5703125" style="17" customWidth="1"/>
    <col min="13" max="13" width="20.140625" style="17" customWidth="1"/>
    <col min="14" max="14" width="22.5703125" style="17" customWidth="1"/>
    <col min="15" max="15" width="25.42578125" style="17" customWidth="1"/>
    <col min="16" max="16" width="15.5703125" style="17" customWidth="1"/>
    <col min="17" max="17" width="19" style="17" customWidth="1"/>
    <col min="18" max="18" width="20.42578125" style="17" customWidth="1"/>
    <col min="19" max="19" width="21" style="17" customWidth="1"/>
    <col min="20" max="20" width="37" style="17" customWidth="1"/>
    <col min="21" max="16384" width="9.140625" style="17"/>
  </cols>
  <sheetData>
    <row r="2" spans="2:20">
      <c r="B2" s="17" t="s">
        <v>378</v>
      </c>
      <c r="D2" s="17" t="s">
        <v>413</v>
      </c>
      <c r="E2" s="17" t="s">
        <v>409</v>
      </c>
      <c r="F2" s="17" t="s">
        <v>410</v>
      </c>
      <c r="G2" s="17" t="s">
        <v>411</v>
      </c>
      <c r="H2" s="17" t="s">
        <v>389</v>
      </c>
      <c r="I2" s="17" t="s">
        <v>412</v>
      </c>
      <c r="J2" s="17" t="s">
        <v>359</v>
      </c>
      <c r="K2" s="17" t="s">
        <v>365</v>
      </c>
      <c r="L2" s="17" t="s">
        <v>403</v>
      </c>
      <c r="M2" s="17" t="s">
        <v>404</v>
      </c>
      <c r="N2" s="17" t="s">
        <v>400</v>
      </c>
      <c r="O2" s="17" t="s">
        <v>405</v>
      </c>
      <c r="P2" s="17" t="s">
        <v>406</v>
      </c>
      <c r="Q2" s="17" t="s">
        <v>372</v>
      </c>
      <c r="R2" s="17" t="s">
        <v>407</v>
      </c>
      <c r="S2" s="17" t="s">
        <v>408</v>
      </c>
      <c r="T2" s="17" t="s">
        <v>375</v>
      </c>
    </row>
    <row r="3" spans="2:20" ht="15.75" thickBot="1"/>
    <row r="4" spans="2:20" ht="50.25" customHeight="1" thickBot="1">
      <c r="B4" s="18" t="s">
        <v>302</v>
      </c>
      <c r="C4" s="18"/>
      <c r="D4" s="18"/>
      <c r="L4" s="812" t="s">
        <v>307</v>
      </c>
      <c r="M4" s="813"/>
      <c r="N4" s="813"/>
      <c r="O4" s="813"/>
      <c r="P4" s="813"/>
      <c r="Q4" s="813"/>
      <c r="R4" s="813"/>
      <c r="S4" s="813"/>
      <c r="T4" s="814"/>
    </row>
    <row r="5" spans="2:20" ht="31.5" thickBot="1">
      <c r="E5" s="18"/>
      <c r="L5" s="789" t="s">
        <v>23</v>
      </c>
      <c r="M5" s="790"/>
      <c r="N5" s="790"/>
      <c r="O5" s="790"/>
      <c r="P5" s="790"/>
      <c r="Q5" s="790"/>
      <c r="R5" s="790"/>
      <c r="S5" s="790"/>
      <c r="T5" s="791"/>
    </row>
    <row r="6" spans="2:20" ht="18.75" thickBot="1">
      <c r="L6" s="818" t="s">
        <v>24</v>
      </c>
      <c r="M6" s="819"/>
      <c r="N6" s="820"/>
      <c r="O6" s="818" t="s">
        <v>25</v>
      </c>
      <c r="P6" s="819"/>
      <c r="Q6" s="820"/>
      <c r="R6" s="818" t="s">
        <v>26</v>
      </c>
      <c r="S6" s="819"/>
      <c r="T6" s="820"/>
    </row>
    <row r="7" spans="2:20" ht="18.75" thickBot="1">
      <c r="B7" s="36" t="s">
        <v>94</v>
      </c>
      <c r="C7" s="36" t="s">
        <v>94</v>
      </c>
      <c r="D7" s="36" t="s">
        <v>94</v>
      </c>
      <c r="E7" s="36" t="s">
        <v>94</v>
      </c>
      <c r="F7" s="36" t="s">
        <v>94</v>
      </c>
      <c r="G7" s="36" t="s">
        <v>94</v>
      </c>
      <c r="H7" s="36" t="s">
        <v>94</v>
      </c>
      <c r="I7" s="36" t="s">
        <v>94</v>
      </c>
      <c r="J7" s="32" t="s">
        <v>96</v>
      </c>
      <c r="K7" s="36" t="s">
        <v>94</v>
      </c>
      <c r="L7" s="22" t="s">
        <v>94</v>
      </c>
      <c r="M7" s="32" t="s">
        <v>96</v>
      </c>
      <c r="N7" s="32" t="s">
        <v>96</v>
      </c>
      <c r="O7" s="22" t="s">
        <v>94</v>
      </c>
      <c r="P7" s="32" t="s">
        <v>96</v>
      </c>
      <c r="Q7" s="32" t="s">
        <v>96</v>
      </c>
      <c r="R7" s="22" t="s">
        <v>94</v>
      </c>
      <c r="S7" s="32" t="s">
        <v>96</v>
      </c>
      <c r="T7" s="32" t="s">
        <v>96</v>
      </c>
    </row>
    <row r="8" spans="2:20" ht="24" customHeight="1" thickBot="1">
      <c r="B8" s="137" t="s">
        <v>165</v>
      </c>
      <c r="C8" s="138" t="s">
        <v>303</v>
      </c>
      <c r="D8" s="138" t="s">
        <v>414</v>
      </c>
      <c r="E8" s="138" t="s">
        <v>304</v>
      </c>
      <c r="F8" s="138" t="s">
        <v>270</v>
      </c>
      <c r="G8" s="138" t="s">
        <v>305</v>
      </c>
      <c r="H8" s="158" t="s">
        <v>137</v>
      </c>
      <c r="I8" s="139" t="s">
        <v>136</v>
      </c>
      <c r="J8" s="192" t="s">
        <v>552</v>
      </c>
      <c r="K8" s="140" t="s">
        <v>308</v>
      </c>
      <c r="L8" s="141" t="s">
        <v>23</v>
      </c>
      <c r="M8" s="142" t="s">
        <v>306</v>
      </c>
      <c r="N8" s="143" t="s">
        <v>27</v>
      </c>
      <c r="O8" s="141" t="s">
        <v>23</v>
      </c>
      <c r="P8" s="142" t="s">
        <v>306</v>
      </c>
      <c r="Q8" s="143" t="s">
        <v>27</v>
      </c>
      <c r="R8" s="141" t="s">
        <v>23</v>
      </c>
      <c r="S8" s="142" t="s">
        <v>306</v>
      </c>
      <c r="T8" s="143" t="s">
        <v>27</v>
      </c>
    </row>
    <row r="9" spans="2:20" ht="19.5" thickBot="1">
      <c r="B9" s="162"/>
      <c r="C9" s="151" t="str">
        <f>IF(ISNA(VLOOKUP(B9,JURNAL!$B:$J,9, FALSE))=TRUE, "", VLOOKUP(B9,JURNAL!$B:$J,9, FALSE))</f>
        <v/>
      </c>
      <c r="D9" s="154"/>
      <c r="E9" s="154"/>
      <c r="F9" s="147"/>
      <c r="G9" s="147"/>
      <c r="H9" s="147"/>
      <c r="I9" s="160"/>
      <c r="J9" s="154"/>
      <c r="K9" s="13"/>
      <c r="L9" s="149"/>
      <c r="M9" s="146"/>
      <c r="N9" s="13"/>
      <c r="O9" s="149"/>
      <c r="P9" s="146"/>
      <c r="Q9" s="13"/>
      <c r="R9" s="149"/>
      <c r="S9" s="146"/>
      <c r="T9" s="13"/>
    </row>
    <row r="10" spans="2:20" ht="19.5" thickBot="1">
      <c r="B10" s="162"/>
      <c r="C10" s="151" t="str">
        <f>IF(ISNA(VLOOKUP(B10,JURNAL!$B:$J,9, FALSE))=TRUE, "", VLOOKUP(B10,JURNAL!$B:$J,9, FALSE))</f>
        <v/>
      </c>
      <c r="D10" s="154"/>
      <c r="E10" s="154"/>
      <c r="F10" s="147"/>
      <c r="G10" s="147"/>
      <c r="H10" s="147"/>
      <c r="I10" s="160"/>
      <c r="J10" s="154"/>
      <c r="K10" s="13"/>
      <c r="L10" s="149"/>
      <c r="M10" s="146"/>
      <c r="N10" s="13"/>
      <c r="O10" s="149"/>
      <c r="P10" s="146"/>
      <c r="Q10" s="13"/>
      <c r="R10" s="149"/>
      <c r="S10" s="146"/>
      <c r="T10" s="13"/>
    </row>
    <row r="11" spans="2:20" ht="19.5" thickBot="1">
      <c r="B11" s="162"/>
      <c r="C11" s="151" t="str">
        <f>IF(ISNA(VLOOKUP(B11,JURNAL!$B:$J,9, FALSE))=TRUE, "", VLOOKUP(B11,JURNAL!$B:$J,9, FALSE))</f>
        <v/>
      </c>
      <c r="D11" s="154"/>
      <c r="E11" s="154"/>
      <c r="F11" s="147"/>
      <c r="G11" s="147"/>
      <c r="H11" s="147"/>
      <c r="I11" s="160"/>
      <c r="J11" s="154"/>
      <c r="K11" s="13"/>
      <c r="L11" s="149"/>
      <c r="M11" s="146"/>
      <c r="N11" s="13"/>
      <c r="O11" s="149"/>
      <c r="P11" s="146"/>
      <c r="Q11" s="13"/>
      <c r="R11" s="149"/>
      <c r="S11" s="146"/>
      <c r="T11" s="13"/>
    </row>
  </sheetData>
  <mergeCells count="5">
    <mergeCell ref="L4:T4"/>
    <mergeCell ref="L5:T5"/>
    <mergeCell ref="L6:N6"/>
    <mergeCell ref="O6:Q6"/>
    <mergeCell ref="R6:T6"/>
  </mergeCells>
  <dataValidations count="2">
    <dataValidation type="list" allowBlank="1" showInputMessage="1" showErrorMessage="1" sqref="K9:K11">
      <formula1>Language</formula1>
    </dataValidation>
    <dataValidation type="list" allowBlank="1" showInputMessage="1" showErrorMessage="1" sqref="H9:H11">
      <formula1>PUBLISH_FORMAT</formula1>
    </dataValidation>
  </dataValidation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dimension ref="B2:O53"/>
  <sheetViews>
    <sheetView rightToLeft="1" topLeftCell="A10" workbookViewId="0">
      <selection activeCell="E25" sqref="E25"/>
    </sheetView>
  </sheetViews>
  <sheetFormatPr defaultColWidth="9.140625" defaultRowHeight="15"/>
  <cols>
    <col min="1" max="1" width="9.140625" style="17"/>
    <col min="2" max="2" width="15.85546875" style="17" customWidth="1"/>
    <col min="3" max="3" width="19" style="17" customWidth="1"/>
    <col min="4" max="4" width="19.28515625" style="17" customWidth="1"/>
    <col min="5" max="5" width="22.85546875" style="17" customWidth="1"/>
    <col min="6" max="6" width="19.7109375" style="17" customWidth="1"/>
    <col min="7" max="7" width="17.7109375" style="17" customWidth="1"/>
    <col min="8" max="8" width="20.140625" style="17" customWidth="1"/>
    <col min="9" max="9" width="22.5703125" style="17" customWidth="1"/>
    <col min="10" max="10" width="25.42578125" style="17" customWidth="1"/>
    <col min="11" max="11" width="15.5703125" style="17" customWidth="1"/>
    <col min="12" max="12" width="6.42578125" style="17" customWidth="1"/>
    <col min="13" max="16384" width="9.140625" style="17"/>
  </cols>
  <sheetData>
    <row r="2" spans="2:15">
      <c r="B2" s="17" t="s">
        <v>394</v>
      </c>
      <c r="C2" s="17" t="s">
        <v>358</v>
      </c>
      <c r="D2" s="17" t="s">
        <v>361</v>
      </c>
      <c r="E2" s="17" t="s">
        <v>395</v>
      </c>
      <c r="F2" s="17" t="s">
        <v>365</v>
      </c>
      <c r="G2" s="17" t="s">
        <v>419</v>
      </c>
      <c r="H2" s="17" t="s">
        <v>420</v>
      </c>
      <c r="I2" s="17" t="s">
        <v>421</v>
      </c>
      <c r="J2" s="17" t="s">
        <v>422</v>
      </c>
      <c r="K2" s="17" t="s">
        <v>401</v>
      </c>
      <c r="L2" s="17" t="s">
        <v>423</v>
      </c>
      <c r="M2" s="17" t="s">
        <v>424</v>
      </c>
      <c r="N2" s="17" t="s">
        <v>402</v>
      </c>
      <c r="O2" s="17" t="s">
        <v>425</v>
      </c>
    </row>
    <row r="3" spans="2:15" ht="15.75" thickBot="1"/>
    <row r="4" spans="2:15" ht="50.25" customHeight="1" thickBot="1">
      <c r="B4" s="18" t="s">
        <v>164</v>
      </c>
      <c r="G4" s="812" t="s">
        <v>288</v>
      </c>
      <c r="H4" s="813"/>
      <c r="I4" s="813"/>
      <c r="J4" s="813"/>
      <c r="K4" s="813"/>
      <c r="L4" s="813"/>
      <c r="M4" s="813"/>
      <c r="N4" s="813"/>
      <c r="O4" s="814"/>
    </row>
    <row r="5" spans="2:15" ht="31.5" thickBot="1">
      <c r="C5" s="18"/>
      <c r="G5" s="789" t="s">
        <v>23</v>
      </c>
      <c r="H5" s="790"/>
      <c r="I5" s="790"/>
      <c r="J5" s="790"/>
      <c r="K5" s="790"/>
      <c r="L5" s="790"/>
      <c r="M5" s="790"/>
      <c r="N5" s="790"/>
      <c r="O5" s="791"/>
    </row>
    <row r="6" spans="2:15" ht="18.75" thickBot="1">
      <c r="G6" s="818" t="s">
        <v>24</v>
      </c>
      <c r="H6" s="819"/>
      <c r="I6" s="820"/>
      <c r="J6" s="818" t="s">
        <v>25</v>
      </c>
      <c r="K6" s="819"/>
      <c r="L6" s="820"/>
      <c r="M6" s="818" t="s">
        <v>26</v>
      </c>
      <c r="N6" s="819"/>
      <c r="O6" s="820"/>
    </row>
    <row r="7" spans="2:15" ht="18.75" thickBot="1">
      <c r="B7" s="36" t="s">
        <v>94</v>
      </c>
      <c r="C7" s="36" t="s">
        <v>94</v>
      </c>
      <c r="D7" s="36" t="s">
        <v>94</v>
      </c>
      <c r="E7" s="36" t="s">
        <v>94</v>
      </c>
      <c r="F7" s="36" t="s">
        <v>94</v>
      </c>
      <c r="G7" s="22" t="s">
        <v>94</v>
      </c>
      <c r="H7" s="22" t="s">
        <v>94</v>
      </c>
      <c r="I7" s="32" t="s">
        <v>96</v>
      </c>
      <c r="J7" s="22" t="s">
        <v>94</v>
      </c>
      <c r="K7" s="22" t="s">
        <v>94</v>
      </c>
      <c r="L7" s="32" t="s">
        <v>96</v>
      </c>
      <c r="M7" s="22" t="s">
        <v>94</v>
      </c>
      <c r="N7" s="22" t="s">
        <v>94</v>
      </c>
      <c r="O7" s="32" t="s">
        <v>96</v>
      </c>
    </row>
    <row r="8" spans="2:15" ht="24" customHeight="1" thickBot="1">
      <c r="B8" s="137" t="s">
        <v>246</v>
      </c>
      <c r="C8" s="138" t="s">
        <v>18</v>
      </c>
      <c r="D8" s="139" t="s">
        <v>247</v>
      </c>
      <c r="E8" s="139" t="s">
        <v>248</v>
      </c>
      <c r="F8" s="140" t="s">
        <v>265</v>
      </c>
      <c r="G8" s="141" t="s">
        <v>0</v>
      </c>
      <c r="H8" s="142" t="s">
        <v>180</v>
      </c>
      <c r="I8" s="143" t="s">
        <v>266</v>
      </c>
      <c r="J8" s="141" t="s">
        <v>0</v>
      </c>
      <c r="K8" s="142" t="s">
        <v>180</v>
      </c>
      <c r="L8" s="143" t="s">
        <v>266</v>
      </c>
      <c r="M8" s="141" t="s">
        <v>0</v>
      </c>
      <c r="N8" s="142" t="s">
        <v>180</v>
      </c>
      <c r="O8" s="143" t="s">
        <v>266</v>
      </c>
    </row>
    <row r="9" spans="2:15" ht="18.75" customHeight="1" thickBot="1">
      <c r="B9" s="748">
        <v>191201</v>
      </c>
      <c r="C9" s="749" t="s">
        <v>49</v>
      </c>
      <c r="D9" s="749" t="s">
        <v>252</v>
      </c>
      <c r="E9" s="749" t="s">
        <v>1963</v>
      </c>
      <c r="F9" s="750" t="s">
        <v>24</v>
      </c>
      <c r="G9" s="752" t="s">
        <v>2001</v>
      </c>
      <c r="H9" s="753" t="s">
        <v>1972</v>
      </c>
      <c r="I9" s="13"/>
      <c r="J9" s="149"/>
      <c r="K9" s="146"/>
      <c r="L9" s="13"/>
      <c r="M9" s="149"/>
      <c r="N9" s="146"/>
      <c r="O9" s="13"/>
    </row>
    <row r="10" spans="2:15" ht="51" thickBot="1">
      <c r="B10" s="748">
        <v>191202</v>
      </c>
      <c r="C10" s="749" t="s">
        <v>49</v>
      </c>
      <c r="D10" s="749" t="s">
        <v>252</v>
      </c>
      <c r="E10" s="749" t="s">
        <v>1963</v>
      </c>
      <c r="F10" s="750" t="s">
        <v>24</v>
      </c>
      <c r="G10" s="752" t="s">
        <v>1964</v>
      </c>
      <c r="H10" s="751" t="s">
        <v>1965</v>
      </c>
      <c r="I10" s="13"/>
      <c r="J10" s="149"/>
      <c r="K10" s="146"/>
      <c r="L10" s="13"/>
      <c r="M10" s="149"/>
      <c r="N10" s="146"/>
      <c r="O10" s="13"/>
    </row>
    <row r="11" spans="2:15" ht="35.25" thickBot="1">
      <c r="B11" s="748">
        <v>191203</v>
      </c>
      <c r="C11" s="749" t="s">
        <v>49</v>
      </c>
      <c r="D11" s="749" t="s">
        <v>252</v>
      </c>
      <c r="E11" s="749" t="s">
        <v>1963</v>
      </c>
      <c r="F11" s="750" t="s">
        <v>24</v>
      </c>
      <c r="G11" s="752" t="s">
        <v>1966</v>
      </c>
      <c r="H11" s="753" t="s">
        <v>1967</v>
      </c>
      <c r="I11" s="13"/>
      <c r="J11" s="149"/>
      <c r="K11" s="146"/>
      <c r="L11" s="13"/>
      <c r="M11" s="149"/>
      <c r="N11" s="146"/>
      <c r="O11" s="13"/>
    </row>
    <row r="12" spans="2:15" ht="51" thickBot="1">
      <c r="B12" s="748">
        <v>191204</v>
      </c>
      <c r="C12" s="749" t="s">
        <v>49</v>
      </c>
      <c r="D12" s="749" t="s">
        <v>252</v>
      </c>
      <c r="E12" s="749" t="s">
        <v>1963</v>
      </c>
      <c r="F12" s="750" t="s">
        <v>24</v>
      </c>
      <c r="G12" s="752" t="s">
        <v>1968</v>
      </c>
      <c r="H12" s="754" t="s">
        <v>1969</v>
      </c>
    </row>
    <row r="13" spans="2:15" ht="51" thickBot="1">
      <c r="B13" s="748">
        <v>191205</v>
      </c>
      <c r="C13" s="749" t="s">
        <v>49</v>
      </c>
      <c r="D13" s="749" t="s">
        <v>252</v>
      </c>
      <c r="E13" s="749" t="s">
        <v>1963</v>
      </c>
      <c r="F13" s="750" t="s">
        <v>24</v>
      </c>
      <c r="G13" s="752" t="s">
        <v>1970</v>
      </c>
      <c r="H13" s="753" t="s">
        <v>1969</v>
      </c>
    </row>
    <row r="14" spans="2:15" ht="19.5" thickBot="1">
      <c r="B14" s="748">
        <v>191206</v>
      </c>
      <c r="C14" s="749" t="s">
        <v>49</v>
      </c>
      <c r="D14" s="749" t="s">
        <v>252</v>
      </c>
      <c r="E14" s="749" t="s">
        <v>1963</v>
      </c>
      <c r="F14" s="750" t="s">
        <v>24</v>
      </c>
      <c r="G14" s="753" t="s">
        <v>1969</v>
      </c>
      <c r="H14" s="753" t="s">
        <v>1969</v>
      </c>
    </row>
    <row r="15" spans="2:15" ht="19.5" thickBot="1">
      <c r="B15" s="748">
        <v>191207</v>
      </c>
      <c r="C15" s="749" t="s">
        <v>49</v>
      </c>
      <c r="D15" s="749" t="s">
        <v>252</v>
      </c>
      <c r="E15" s="749" t="s">
        <v>1963</v>
      </c>
      <c r="F15" s="750" t="s">
        <v>24</v>
      </c>
      <c r="G15" s="753" t="s">
        <v>1972</v>
      </c>
      <c r="H15" s="753" t="s">
        <v>1972</v>
      </c>
    </row>
    <row r="16" spans="2:15" ht="19.5" thickBot="1">
      <c r="B16" s="748">
        <v>191208</v>
      </c>
      <c r="C16" s="749" t="s">
        <v>49</v>
      </c>
      <c r="D16" s="749" t="s">
        <v>252</v>
      </c>
      <c r="E16" s="749" t="s">
        <v>1963</v>
      </c>
      <c r="F16" s="750" t="s">
        <v>24</v>
      </c>
      <c r="G16" s="754" t="s">
        <v>1972</v>
      </c>
      <c r="H16" s="754" t="s">
        <v>1972</v>
      </c>
    </row>
    <row r="17" spans="2:8" ht="19.5" thickBot="1">
      <c r="B17" s="748">
        <v>191209</v>
      </c>
      <c r="C17" s="749" t="s">
        <v>49</v>
      </c>
      <c r="D17" s="749" t="s">
        <v>252</v>
      </c>
      <c r="E17" s="749" t="s">
        <v>1963</v>
      </c>
      <c r="F17" s="750" t="s">
        <v>24</v>
      </c>
      <c r="G17" s="754" t="s">
        <v>1972</v>
      </c>
      <c r="H17" s="754" t="s">
        <v>1972</v>
      </c>
    </row>
    <row r="18" spans="2:8" ht="19.5" thickBot="1">
      <c r="B18" s="748">
        <v>191210</v>
      </c>
      <c r="C18" s="749" t="s">
        <v>49</v>
      </c>
      <c r="D18" s="749" t="s">
        <v>252</v>
      </c>
      <c r="E18" s="749" t="s">
        <v>1963</v>
      </c>
      <c r="F18" s="750" t="s">
        <v>24</v>
      </c>
      <c r="G18" s="754" t="s">
        <v>1972</v>
      </c>
      <c r="H18" s="754" t="s">
        <v>1972</v>
      </c>
    </row>
    <row r="19" spans="2:8" ht="19.5" thickBot="1">
      <c r="B19" s="748">
        <v>191211</v>
      </c>
      <c r="C19" s="749" t="s">
        <v>49</v>
      </c>
      <c r="D19" s="749" t="s">
        <v>252</v>
      </c>
      <c r="E19" s="749" t="s">
        <v>1963</v>
      </c>
      <c r="F19" s="750" t="s">
        <v>24</v>
      </c>
      <c r="G19" s="753" t="s">
        <v>1972</v>
      </c>
      <c r="H19" s="753" t="s">
        <v>1972</v>
      </c>
    </row>
    <row r="20" spans="2:8" ht="38.25" thickBot="1">
      <c r="B20" s="748">
        <v>191212</v>
      </c>
      <c r="C20" s="749" t="s">
        <v>49</v>
      </c>
      <c r="D20" s="749" t="s">
        <v>252</v>
      </c>
      <c r="E20" s="749" t="s">
        <v>1963</v>
      </c>
      <c r="F20" s="750" t="s">
        <v>24</v>
      </c>
      <c r="G20" s="752" t="s">
        <v>2027</v>
      </c>
      <c r="H20" s="753" t="s">
        <v>2028</v>
      </c>
    </row>
    <row r="21" spans="2:8" ht="66.75" thickBot="1">
      <c r="B21" s="748">
        <v>191213</v>
      </c>
      <c r="C21" s="749" t="s">
        <v>49</v>
      </c>
      <c r="D21" s="749" t="s">
        <v>252</v>
      </c>
      <c r="E21" s="749" t="s">
        <v>1963</v>
      </c>
      <c r="F21" s="750" t="s">
        <v>24</v>
      </c>
      <c r="G21" s="752" t="s">
        <v>1999</v>
      </c>
      <c r="H21" s="753" t="s">
        <v>1972</v>
      </c>
    </row>
    <row r="22" spans="2:8" ht="66.75" thickBot="1">
      <c r="B22" s="748">
        <v>191214</v>
      </c>
      <c r="C22" s="749" t="s">
        <v>49</v>
      </c>
      <c r="D22" s="749" t="s">
        <v>252</v>
      </c>
      <c r="E22" s="749" t="s">
        <v>1963</v>
      </c>
      <c r="F22" s="750" t="s">
        <v>24</v>
      </c>
      <c r="G22" s="752" t="s">
        <v>2000</v>
      </c>
      <c r="H22" s="753" t="s">
        <v>1972</v>
      </c>
    </row>
    <row r="23" spans="2:8" ht="51" thickBot="1">
      <c r="B23" s="748">
        <v>191215</v>
      </c>
      <c r="C23" s="749" t="s">
        <v>49</v>
      </c>
      <c r="D23" s="749" t="s">
        <v>252</v>
      </c>
      <c r="E23" s="749" t="s">
        <v>1963</v>
      </c>
      <c r="F23" s="750" t="s">
        <v>24</v>
      </c>
      <c r="G23" s="752" t="s">
        <v>1974</v>
      </c>
      <c r="H23" s="751" t="s">
        <v>1973</v>
      </c>
    </row>
    <row r="24" spans="2:8" ht="51" thickBot="1">
      <c r="B24" s="748">
        <v>191216</v>
      </c>
      <c r="C24" s="749" t="s">
        <v>49</v>
      </c>
      <c r="D24" s="749" t="s">
        <v>252</v>
      </c>
      <c r="E24" s="749" t="s">
        <v>1963</v>
      </c>
      <c r="F24" s="750" t="s">
        <v>24</v>
      </c>
      <c r="G24" s="752" t="s">
        <v>1975</v>
      </c>
      <c r="H24" s="751" t="s">
        <v>1976</v>
      </c>
    </row>
    <row r="25" spans="2:8" ht="51" thickBot="1">
      <c r="B25" s="748">
        <v>191217</v>
      </c>
      <c r="C25" s="749" t="s">
        <v>49</v>
      </c>
      <c r="D25" s="749" t="s">
        <v>252</v>
      </c>
      <c r="E25" s="749" t="s">
        <v>1963</v>
      </c>
      <c r="F25" s="750" t="s">
        <v>24</v>
      </c>
      <c r="G25" s="752" t="s">
        <v>2031</v>
      </c>
      <c r="H25" s="751" t="s">
        <v>1976</v>
      </c>
    </row>
    <row r="26" spans="2:8" ht="51" thickBot="1">
      <c r="B26" s="748">
        <v>191218</v>
      </c>
      <c r="C26" s="749" t="s">
        <v>49</v>
      </c>
      <c r="D26" s="749" t="s">
        <v>252</v>
      </c>
      <c r="E26" s="749" t="s">
        <v>1963</v>
      </c>
      <c r="F26" s="750" t="s">
        <v>24</v>
      </c>
      <c r="G26" s="752" t="s">
        <v>1978</v>
      </c>
      <c r="H26" s="753" t="s">
        <v>1969</v>
      </c>
    </row>
    <row r="27" spans="2:8" ht="35.25" thickBot="1">
      <c r="B27" s="748">
        <v>191219</v>
      </c>
      <c r="C27" s="749" t="s">
        <v>49</v>
      </c>
      <c r="D27" s="749" t="s">
        <v>252</v>
      </c>
      <c r="E27" s="749" t="s">
        <v>1963</v>
      </c>
      <c r="F27" s="750" t="s">
        <v>24</v>
      </c>
      <c r="G27" s="752" t="s">
        <v>1997</v>
      </c>
      <c r="H27" s="753" t="s">
        <v>1996</v>
      </c>
    </row>
    <row r="28" spans="2:8" ht="35.25" thickBot="1">
      <c r="B28" s="748">
        <v>191220</v>
      </c>
      <c r="C28" s="749" t="s">
        <v>49</v>
      </c>
      <c r="D28" s="749" t="s">
        <v>252</v>
      </c>
      <c r="E28" s="749" t="s">
        <v>1963</v>
      </c>
      <c r="F28" s="750" t="s">
        <v>24</v>
      </c>
      <c r="G28" s="752" t="s">
        <v>1980</v>
      </c>
      <c r="H28" s="751" t="s">
        <v>1973</v>
      </c>
    </row>
    <row r="29" spans="2:8" ht="35.25" thickBot="1">
      <c r="B29" s="748">
        <v>191221</v>
      </c>
      <c r="C29" s="749" t="s">
        <v>49</v>
      </c>
      <c r="D29" s="749" t="s">
        <v>252</v>
      </c>
      <c r="E29" s="749" t="s">
        <v>1963</v>
      </c>
      <c r="F29" s="750" t="s">
        <v>24</v>
      </c>
      <c r="G29" s="752" t="s">
        <v>1981</v>
      </c>
      <c r="H29" s="751" t="s">
        <v>1973</v>
      </c>
    </row>
    <row r="30" spans="2:8" ht="51" thickBot="1">
      <c r="B30" s="748">
        <v>191222</v>
      </c>
      <c r="C30" s="749" t="s">
        <v>49</v>
      </c>
      <c r="D30" s="749" t="s">
        <v>252</v>
      </c>
      <c r="E30" s="749" t="s">
        <v>1963</v>
      </c>
      <c r="F30" s="750" t="s">
        <v>24</v>
      </c>
      <c r="G30" s="752" t="s">
        <v>1982</v>
      </c>
      <c r="H30" s="751" t="s">
        <v>1976</v>
      </c>
    </row>
    <row r="31" spans="2:8" ht="51" thickBot="1">
      <c r="B31" s="748">
        <v>191223</v>
      </c>
      <c r="C31" s="749" t="s">
        <v>49</v>
      </c>
      <c r="D31" s="749" t="s">
        <v>252</v>
      </c>
      <c r="E31" s="749" t="s">
        <v>1963</v>
      </c>
      <c r="F31" s="750" t="s">
        <v>24</v>
      </c>
      <c r="G31" s="752" t="s">
        <v>1983</v>
      </c>
      <c r="H31" s="753" t="s">
        <v>1972</v>
      </c>
    </row>
    <row r="32" spans="2:8" ht="35.25" thickBot="1">
      <c r="B32" s="748">
        <v>191224</v>
      </c>
      <c r="C32" s="749" t="s">
        <v>49</v>
      </c>
      <c r="D32" s="749" t="s">
        <v>252</v>
      </c>
      <c r="E32" s="749" t="s">
        <v>1963</v>
      </c>
      <c r="F32" s="750" t="s">
        <v>24</v>
      </c>
      <c r="G32" s="752" t="s">
        <v>1997</v>
      </c>
      <c r="H32" s="753" t="s">
        <v>1996</v>
      </c>
    </row>
    <row r="33" spans="2:8" ht="35.25" thickBot="1">
      <c r="B33" s="748">
        <v>191225</v>
      </c>
      <c r="C33" s="749" t="s">
        <v>49</v>
      </c>
      <c r="D33" s="749" t="s">
        <v>252</v>
      </c>
      <c r="E33" s="749" t="s">
        <v>1963</v>
      </c>
      <c r="F33" s="750" t="s">
        <v>24</v>
      </c>
      <c r="G33" s="752" t="s">
        <v>1985</v>
      </c>
      <c r="H33" s="753" t="s">
        <v>1969</v>
      </c>
    </row>
    <row r="34" spans="2:8" ht="51" thickBot="1">
      <c r="B34" s="748">
        <v>191226</v>
      </c>
      <c r="C34" s="749" t="s">
        <v>49</v>
      </c>
      <c r="D34" s="749" t="s">
        <v>252</v>
      </c>
      <c r="E34" s="749" t="s">
        <v>1963</v>
      </c>
      <c r="F34" s="750" t="s">
        <v>24</v>
      </c>
      <c r="G34" s="752" t="s">
        <v>1986</v>
      </c>
      <c r="H34" s="753" t="s">
        <v>1969</v>
      </c>
    </row>
    <row r="35" spans="2:8" ht="51" thickBot="1">
      <c r="B35" s="748">
        <v>191227</v>
      </c>
      <c r="C35" s="749" t="s">
        <v>49</v>
      </c>
      <c r="D35" s="749" t="s">
        <v>252</v>
      </c>
      <c r="E35" s="749" t="s">
        <v>1963</v>
      </c>
      <c r="F35" s="750" t="s">
        <v>24</v>
      </c>
      <c r="G35" s="752" t="s">
        <v>1987</v>
      </c>
      <c r="H35" s="753" t="s">
        <v>1969</v>
      </c>
    </row>
    <row r="36" spans="2:8" ht="66.75" thickBot="1">
      <c r="B36" s="748">
        <v>191228</v>
      </c>
      <c r="C36" s="749" t="s">
        <v>49</v>
      </c>
      <c r="D36" s="749" t="s">
        <v>252</v>
      </c>
      <c r="E36" s="749" t="s">
        <v>1963</v>
      </c>
      <c r="F36" s="750" t="s">
        <v>24</v>
      </c>
      <c r="G36" s="752" t="s">
        <v>1988</v>
      </c>
      <c r="H36" s="753" t="s">
        <v>1969</v>
      </c>
    </row>
    <row r="37" spans="2:8" ht="51" thickBot="1">
      <c r="B37" s="748">
        <v>191229</v>
      </c>
      <c r="C37" s="749" t="s">
        <v>49</v>
      </c>
      <c r="D37" s="749" t="s">
        <v>252</v>
      </c>
      <c r="E37" s="749" t="s">
        <v>1963</v>
      </c>
      <c r="F37" s="750" t="s">
        <v>24</v>
      </c>
      <c r="G37" s="752" t="s">
        <v>1989</v>
      </c>
      <c r="H37" s="753" t="s">
        <v>1967</v>
      </c>
    </row>
    <row r="38" spans="2:8" ht="19.5" thickBot="1">
      <c r="B38" s="748">
        <v>191230</v>
      </c>
      <c r="C38" s="749" t="s">
        <v>49</v>
      </c>
      <c r="D38" s="749" t="s">
        <v>252</v>
      </c>
      <c r="E38" s="749" t="s">
        <v>1963</v>
      </c>
      <c r="F38" s="750" t="s">
        <v>24</v>
      </c>
      <c r="G38" s="753" t="s">
        <v>1972</v>
      </c>
      <c r="H38" s="753" t="s">
        <v>1972</v>
      </c>
    </row>
    <row r="39" spans="2:8" ht="51" thickBot="1">
      <c r="B39" s="748">
        <v>191231</v>
      </c>
      <c r="C39" s="749" t="s">
        <v>49</v>
      </c>
      <c r="D39" s="749" t="s">
        <v>252</v>
      </c>
      <c r="E39" s="749" t="s">
        <v>1963</v>
      </c>
      <c r="F39" s="750" t="s">
        <v>24</v>
      </c>
      <c r="G39" s="752" t="s">
        <v>1991</v>
      </c>
      <c r="H39" s="753" t="s">
        <v>1967</v>
      </c>
    </row>
    <row r="40" spans="2:8" ht="35.25" thickBot="1">
      <c r="B40" s="748">
        <v>191232</v>
      </c>
      <c r="C40" s="749" t="s">
        <v>49</v>
      </c>
      <c r="D40" s="749" t="s">
        <v>252</v>
      </c>
      <c r="E40" s="749" t="s">
        <v>1963</v>
      </c>
      <c r="F40" s="750" t="s">
        <v>24</v>
      </c>
      <c r="G40" s="752" t="s">
        <v>2029</v>
      </c>
      <c r="H40" s="753" t="s">
        <v>1972</v>
      </c>
    </row>
    <row r="41" spans="2:8" ht="35.25" thickBot="1">
      <c r="B41" s="748">
        <v>191233</v>
      </c>
      <c r="C41" s="749" t="s">
        <v>49</v>
      </c>
      <c r="D41" s="749" t="s">
        <v>252</v>
      </c>
      <c r="E41" s="749" t="s">
        <v>1963</v>
      </c>
      <c r="F41" s="750" t="s">
        <v>24</v>
      </c>
      <c r="G41" s="752" t="s">
        <v>2030</v>
      </c>
      <c r="H41" s="753" t="s">
        <v>1967</v>
      </c>
    </row>
    <row r="42" spans="2:8" ht="19.5" thickBot="1">
      <c r="B42" s="748">
        <v>191234</v>
      </c>
      <c r="C42" s="749" t="s">
        <v>49</v>
      </c>
      <c r="D42" s="749" t="s">
        <v>252</v>
      </c>
      <c r="E42" s="749" t="s">
        <v>1963</v>
      </c>
      <c r="F42" s="750" t="s">
        <v>24</v>
      </c>
      <c r="G42" s="752" t="s">
        <v>1993</v>
      </c>
      <c r="H42" s="753" t="s">
        <v>1993</v>
      </c>
    </row>
    <row r="43" spans="2:8" ht="35.25" thickBot="1">
      <c r="B43" s="748">
        <v>191235</v>
      </c>
      <c r="C43" s="749" t="s">
        <v>49</v>
      </c>
      <c r="D43" s="749" t="s">
        <v>252</v>
      </c>
      <c r="E43" s="749" t="s">
        <v>1963</v>
      </c>
      <c r="F43" s="750" t="s">
        <v>24</v>
      </c>
      <c r="G43" s="752" t="s">
        <v>1994</v>
      </c>
      <c r="H43" s="753" t="s">
        <v>1993</v>
      </c>
    </row>
    <row r="44" spans="2:8" ht="35.25" thickBot="1">
      <c r="B44" s="748">
        <v>191236</v>
      </c>
      <c r="C44" s="749" t="s">
        <v>49</v>
      </c>
      <c r="D44" s="749" t="s">
        <v>252</v>
      </c>
      <c r="E44" s="749" t="s">
        <v>1963</v>
      </c>
      <c r="F44" s="750" t="s">
        <v>24</v>
      </c>
      <c r="G44" s="752" t="s">
        <v>1995</v>
      </c>
      <c r="H44" s="753" t="s">
        <v>1996</v>
      </c>
    </row>
    <row r="45" spans="2:8" ht="35.25" thickBot="1">
      <c r="B45" s="748">
        <v>191237</v>
      </c>
      <c r="C45" s="749" t="s">
        <v>49</v>
      </c>
      <c r="D45" s="749" t="s">
        <v>252</v>
      </c>
      <c r="E45" s="749" t="s">
        <v>1963</v>
      </c>
      <c r="F45" s="750" t="s">
        <v>24</v>
      </c>
      <c r="G45" s="752" t="s">
        <v>1997</v>
      </c>
      <c r="H45" s="753" t="s">
        <v>1996</v>
      </c>
    </row>
    <row r="46" spans="2:8" ht="19.5" thickBot="1">
      <c r="B46" s="748"/>
      <c r="C46" s="749"/>
      <c r="D46" s="749"/>
      <c r="E46" s="749"/>
      <c r="F46" s="750"/>
      <c r="G46" s="752"/>
      <c r="H46" s="753"/>
    </row>
    <row r="47" spans="2:8" ht="19.5" thickBot="1">
      <c r="B47" s="748"/>
      <c r="C47" s="749"/>
      <c r="D47" s="749"/>
      <c r="E47" s="749"/>
      <c r="F47" s="750"/>
    </row>
    <row r="48" spans="2:8" ht="19.5" thickBot="1">
      <c r="B48" s="748"/>
      <c r="C48" s="749"/>
      <c r="D48" s="749"/>
      <c r="E48" s="749"/>
      <c r="F48" s="750"/>
    </row>
    <row r="49" spans="2:8" ht="19.5" thickBot="1">
      <c r="B49" s="748"/>
      <c r="C49" s="749"/>
      <c r="D49" s="749"/>
      <c r="E49" s="749"/>
      <c r="F49" s="750"/>
      <c r="G49" s="752"/>
      <c r="H49" s="753"/>
    </row>
    <row r="50" spans="2:8" ht="19.5" thickBot="1">
      <c r="B50" s="748"/>
      <c r="C50" s="749"/>
      <c r="D50" s="749"/>
      <c r="E50" s="749"/>
      <c r="F50" s="750"/>
      <c r="G50" s="752"/>
      <c r="H50" s="751"/>
    </row>
    <row r="51" spans="2:8" ht="19.5" thickBot="1">
      <c r="B51" s="748"/>
      <c r="C51" s="749"/>
      <c r="D51" s="749"/>
      <c r="E51" s="749"/>
      <c r="F51" s="750"/>
    </row>
    <row r="52" spans="2:8" ht="19.5" thickBot="1">
      <c r="B52" s="748"/>
      <c r="C52" s="749"/>
      <c r="D52" s="749"/>
      <c r="E52" s="749"/>
      <c r="F52" s="750"/>
    </row>
    <row r="53" spans="2:8" ht="18.75" thickBot="1">
      <c r="B53" s="748"/>
      <c r="C53" s="749"/>
      <c r="D53" s="749"/>
      <c r="E53" s="749"/>
    </row>
  </sheetData>
  <dataConsolidate/>
  <mergeCells count="5">
    <mergeCell ref="G4:O4"/>
    <mergeCell ref="G5:O5"/>
    <mergeCell ref="G6:I6"/>
    <mergeCell ref="J6:L6"/>
    <mergeCell ref="M6:O6"/>
  </mergeCells>
  <dataValidations count="4">
    <dataValidation type="list" allowBlank="1" showInputMessage="1" showErrorMessage="1" sqref="F9:F52">
      <formula1>Language</formula1>
    </dataValidation>
    <dataValidation type="list" allowBlank="1" showInputMessage="1" showErrorMessage="1" sqref="C9:C53">
      <formula1>MajourGroup_List</formula1>
    </dataValidation>
    <dataValidation type="list" allowBlank="1" showInputMessage="1" showErrorMessage="1" sqref="D9:D53">
      <formula1>Event_Type</formula1>
    </dataValidation>
    <dataValidation type="list" allowBlank="1" showInputMessage="1" showErrorMessage="1" sqref="E9:E53">
      <formula1>Event_Field</formula1>
    </dataValidation>
  </dataValidations>
  <pageMargins left="0.7" right="0.7" top="0.75" bottom="0.75" header="0.3" footer="0.3"/>
  <pageSetup orientation="portrait" horizontalDpi="1200" verticalDpi="1200" r:id="rId1"/>
</worksheet>
</file>

<file path=xl/worksheets/sheet13.xml><?xml version="1.0" encoding="utf-8"?>
<worksheet xmlns="http://schemas.openxmlformats.org/spreadsheetml/2006/main" xmlns:r="http://schemas.openxmlformats.org/officeDocument/2006/relationships">
  <dimension ref="B2:V53"/>
  <sheetViews>
    <sheetView rightToLeft="1" topLeftCell="A7" workbookViewId="0">
      <selection activeCell="D15" sqref="D15"/>
    </sheetView>
  </sheetViews>
  <sheetFormatPr defaultColWidth="9.140625" defaultRowHeight="15"/>
  <cols>
    <col min="1" max="1" width="9.140625" style="17"/>
    <col min="2" max="3" width="15.85546875" style="17" customWidth="1"/>
    <col min="4" max="4" width="19" style="17" customWidth="1"/>
    <col min="5" max="5" width="19.28515625" style="17" customWidth="1"/>
    <col min="6" max="6" width="23.28515625" style="17" customWidth="1"/>
    <col min="7" max="7" width="20.28515625" style="17" customWidth="1"/>
    <col min="8" max="8" width="19.7109375" style="17" customWidth="1"/>
    <col min="9" max="9" width="19.42578125" style="17" customWidth="1"/>
    <col min="10" max="14" width="15.7109375" style="17" customWidth="1"/>
    <col min="15" max="15" width="14.85546875" style="17" customWidth="1"/>
    <col min="16" max="16" width="12" style="17" customWidth="1"/>
    <col min="17" max="17" width="13.7109375" style="17" customWidth="1"/>
    <col min="18" max="19" width="22.42578125" style="17" customWidth="1"/>
    <col min="20" max="20" width="15.5703125" style="17" customWidth="1"/>
    <col min="21" max="21" width="19.140625" style="17" customWidth="1"/>
    <col min="22" max="22" width="19.5703125" style="17" customWidth="1"/>
    <col min="23" max="16384" width="9.140625" style="17"/>
  </cols>
  <sheetData>
    <row r="2" spans="2:22">
      <c r="B2" s="17" t="s">
        <v>394</v>
      </c>
      <c r="C2" s="17" t="s">
        <v>616</v>
      </c>
      <c r="D2" s="17" t="s">
        <v>396</v>
      </c>
      <c r="E2" s="17" t="s">
        <v>397</v>
      </c>
      <c r="F2" s="17" t="s">
        <v>359</v>
      </c>
      <c r="G2" s="17" t="s">
        <v>398</v>
      </c>
      <c r="H2" s="17" t="s">
        <v>365</v>
      </c>
      <c r="I2" s="17" t="s">
        <v>399</v>
      </c>
      <c r="J2" s="17" t="s">
        <v>400</v>
      </c>
      <c r="K2" s="17" t="s">
        <v>401</v>
      </c>
      <c r="L2" s="17" t="s">
        <v>372</v>
      </c>
      <c r="M2" s="17" t="s">
        <v>402</v>
      </c>
      <c r="N2" s="17" t="s">
        <v>375</v>
      </c>
      <c r="O2" s="17" t="s">
        <v>310</v>
      </c>
      <c r="P2" s="17" t="s">
        <v>311</v>
      </c>
      <c r="Q2" s="17" t="s">
        <v>312</v>
      </c>
      <c r="R2" s="17" t="s">
        <v>313</v>
      </c>
      <c r="S2" s="17" t="s">
        <v>320</v>
      </c>
      <c r="T2" s="17" t="s">
        <v>356</v>
      </c>
      <c r="U2" s="17" t="s">
        <v>344</v>
      </c>
      <c r="V2" s="17" t="s">
        <v>320</v>
      </c>
    </row>
    <row r="3" spans="2:22" ht="15.75" thickBot="1"/>
    <row r="4" spans="2:22" ht="50.25" customHeight="1" thickBot="1">
      <c r="B4" s="18" t="s">
        <v>267</v>
      </c>
      <c r="C4" s="18"/>
      <c r="I4" s="851" t="s">
        <v>96</v>
      </c>
      <c r="J4" s="852"/>
      <c r="K4" s="852"/>
      <c r="L4" s="852"/>
      <c r="M4" s="852"/>
      <c r="N4" s="852"/>
      <c r="O4" s="765" t="s">
        <v>94</v>
      </c>
      <c r="P4" s="766"/>
      <c r="Q4" s="766"/>
      <c r="R4" s="766"/>
      <c r="S4" s="766"/>
      <c r="T4" s="765" t="s">
        <v>578</v>
      </c>
      <c r="U4" s="766"/>
      <c r="V4" s="801"/>
    </row>
    <row r="5" spans="2:22" ht="31.5" thickBot="1">
      <c r="D5" s="18"/>
      <c r="I5" s="789" t="s">
        <v>577</v>
      </c>
      <c r="J5" s="790"/>
      <c r="K5" s="790"/>
      <c r="L5" s="790"/>
      <c r="M5" s="790"/>
      <c r="N5" s="790"/>
      <c r="O5" s="767" t="s">
        <v>287</v>
      </c>
      <c r="P5" s="846"/>
      <c r="Q5" s="846"/>
      <c r="R5" s="846"/>
      <c r="S5" s="846"/>
      <c r="T5" s="767" t="s">
        <v>31</v>
      </c>
      <c r="U5" s="846"/>
      <c r="V5" s="847"/>
    </row>
    <row r="6" spans="2:22" ht="18.75" thickBot="1">
      <c r="I6" s="818" t="s">
        <v>24</v>
      </c>
      <c r="J6" s="819"/>
      <c r="K6" s="818" t="s">
        <v>25</v>
      </c>
      <c r="L6" s="819"/>
      <c r="M6" s="818" t="s">
        <v>26</v>
      </c>
      <c r="N6" s="819"/>
      <c r="O6" s="135"/>
      <c r="P6" s="20" t="s">
        <v>95</v>
      </c>
      <c r="Q6" s="21"/>
      <c r="R6" s="22"/>
      <c r="S6" s="155"/>
      <c r="T6" s="848"/>
      <c r="U6" s="849"/>
      <c r="V6" s="850"/>
    </row>
    <row r="7" spans="2:22" ht="18.75" thickBot="1">
      <c r="B7" s="36" t="s">
        <v>94</v>
      </c>
      <c r="C7" s="36" t="s">
        <v>94</v>
      </c>
      <c r="D7" s="36" t="s">
        <v>94</v>
      </c>
      <c r="E7" s="36" t="s">
        <v>94</v>
      </c>
      <c r="F7" s="68" t="s">
        <v>96</v>
      </c>
      <c r="G7" s="68" t="s">
        <v>96</v>
      </c>
      <c r="H7" s="36" t="s">
        <v>94</v>
      </c>
      <c r="I7" s="32" t="s">
        <v>96</v>
      </c>
      <c r="J7" s="32" t="s">
        <v>96</v>
      </c>
      <c r="K7" s="32" t="s">
        <v>96</v>
      </c>
      <c r="L7" s="32" t="s">
        <v>96</v>
      </c>
      <c r="M7" s="32" t="s">
        <v>96</v>
      </c>
      <c r="N7" s="32" t="s">
        <v>96</v>
      </c>
      <c r="O7" s="22" t="s">
        <v>94</v>
      </c>
      <c r="P7" s="765" t="s">
        <v>94</v>
      </c>
      <c r="Q7" s="801"/>
      <c r="R7" s="22" t="s">
        <v>94</v>
      </c>
      <c r="S7" s="22" t="s">
        <v>94</v>
      </c>
      <c r="T7" s="22" t="s">
        <v>94</v>
      </c>
      <c r="U7" s="22" t="s">
        <v>94</v>
      </c>
      <c r="V7" s="22" t="s">
        <v>94</v>
      </c>
    </row>
    <row r="8" spans="2:22" ht="24" customHeight="1" thickBot="1">
      <c r="B8" s="137" t="s">
        <v>246</v>
      </c>
      <c r="C8" s="138" t="s">
        <v>268</v>
      </c>
      <c r="D8" s="138" t="s">
        <v>269</v>
      </c>
      <c r="E8" s="139" t="s">
        <v>270</v>
      </c>
      <c r="F8" s="139" t="s">
        <v>271</v>
      </c>
      <c r="G8" s="139" t="s">
        <v>272</v>
      </c>
      <c r="H8" s="140" t="s">
        <v>273</v>
      </c>
      <c r="I8" s="142" t="s">
        <v>180</v>
      </c>
      <c r="J8" s="143" t="s">
        <v>28</v>
      </c>
      <c r="K8" s="142" t="s">
        <v>180</v>
      </c>
      <c r="L8" s="143" t="s">
        <v>28</v>
      </c>
      <c r="M8" s="142" t="s">
        <v>180</v>
      </c>
      <c r="N8" s="143" t="s">
        <v>28</v>
      </c>
      <c r="O8" s="74" t="s">
        <v>30</v>
      </c>
      <c r="P8" s="75" t="s">
        <v>0</v>
      </c>
      <c r="Q8" s="75" t="s">
        <v>7</v>
      </c>
      <c r="R8" s="75" t="s">
        <v>88</v>
      </c>
      <c r="S8" s="73" t="s">
        <v>93</v>
      </c>
      <c r="T8" s="74" t="s">
        <v>33</v>
      </c>
      <c r="U8" s="75" t="s">
        <v>0</v>
      </c>
      <c r="V8" s="73" t="s">
        <v>93</v>
      </c>
    </row>
    <row r="9" spans="2:22" ht="18.75" customHeight="1" thickBot="1">
      <c r="B9" s="748">
        <v>191201</v>
      </c>
      <c r="C9" s="749" t="s">
        <v>49</v>
      </c>
      <c r="D9" s="749" t="s">
        <v>252</v>
      </c>
      <c r="E9" s="749" t="s">
        <v>1963</v>
      </c>
      <c r="F9" s="750" t="s">
        <v>24</v>
      </c>
      <c r="G9" s="752" t="s">
        <v>2001</v>
      </c>
      <c r="H9" s="753" t="s">
        <v>1972</v>
      </c>
      <c r="I9" s="149"/>
      <c r="J9" s="146"/>
      <c r="K9" s="149"/>
      <c r="L9" s="146"/>
      <c r="M9" s="149"/>
      <c r="N9" s="193"/>
      <c r="O9" s="58"/>
      <c r="P9" s="151" t="str">
        <f>IF(ISNA(VLOOKUP(O9,PERSON!$B:$C,2, FALSE))=TRUE, "", VLOOKUP(O9,PERSON!$B:$C,2, FALSE))</f>
        <v/>
      </c>
      <c r="Q9" s="151" t="str">
        <f>IF(ISNA(VLOOKUP(O9,PERSON!$B:$D,3, FALSE))=TRUE, "", VLOOKUP(O9,PERSON!$B:$D,3, FALSE))</f>
        <v/>
      </c>
      <c r="R9" s="151" t="str">
        <f>IF(ISNA(VLOOKUP(O9,PERSON!$B:$E,4, FALSE))=TRUE, "", VLOOKUP(O9,PERSON!$B:$E,4, FALSE))</f>
        <v/>
      </c>
      <c r="S9" s="161"/>
      <c r="T9" s="150"/>
      <c r="U9" s="151" t="str">
        <f>IF(ISNA(VLOOKUP(T9,ORGANIZATION!$B:$J,9, FALSE))=TRUE, "", VLOOKUP(T9,ORGANIZATION!$B:$J,9, FALSE))</f>
        <v/>
      </c>
      <c r="V9" s="161"/>
    </row>
    <row r="10" spans="2:22" ht="18.75" customHeight="1" thickBot="1">
      <c r="B10" s="748">
        <v>191202</v>
      </c>
      <c r="C10" s="749" t="s">
        <v>49</v>
      </c>
      <c r="D10" s="749" t="s">
        <v>252</v>
      </c>
      <c r="E10" s="749" t="s">
        <v>1963</v>
      </c>
      <c r="F10" s="750" t="s">
        <v>24</v>
      </c>
      <c r="G10" s="752" t="s">
        <v>1964</v>
      </c>
      <c r="H10" s="751" t="s">
        <v>1965</v>
      </c>
      <c r="I10" s="149"/>
      <c r="J10" s="146"/>
      <c r="K10" s="149"/>
      <c r="L10" s="146"/>
      <c r="M10" s="149"/>
      <c r="N10" s="193"/>
      <c r="O10" s="58"/>
      <c r="P10" s="151" t="str">
        <f>IF(ISNA(VLOOKUP(O10,PERSON!$B:$C,2, FALSE))=TRUE, "", VLOOKUP(O10,PERSON!$B:$C,2, FALSE))</f>
        <v/>
      </c>
      <c r="Q10" s="151" t="str">
        <f>IF(ISNA(VLOOKUP(O10,PERSON!$B:$D,3, FALSE))=TRUE, "", VLOOKUP(O10,PERSON!$B:$D,3, FALSE))</f>
        <v/>
      </c>
      <c r="R10" s="151" t="str">
        <f>IF(ISNA(VLOOKUP(O10,PERSON!$B:$E,4, FALSE))=TRUE, "", VLOOKUP(O10,PERSON!$B:$E,4, FALSE))</f>
        <v/>
      </c>
      <c r="S10" s="161"/>
      <c r="T10" s="150"/>
      <c r="U10" s="151" t="str">
        <f>IF(ISNA(VLOOKUP(T10,ORGANIZATION!$B:$J,9, FALSE))=TRUE, "", VLOOKUP(T10,ORGANIZATION!$B:$J,9, FALSE))</f>
        <v/>
      </c>
      <c r="V10" s="161"/>
    </row>
    <row r="11" spans="2:22" ht="18.75" customHeight="1" thickBot="1">
      <c r="B11" s="748">
        <v>191203</v>
      </c>
      <c r="C11" s="749" t="s">
        <v>49</v>
      </c>
      <c r="D11" s="749" t="s">
        <v>252</v>
      </c>
      <c r="E11" s="749" t="s">
        <v>1963</v>
      </c>
      <c r="F11" s="750" t="s">
        <v>24</v>
      </c>
      <c r="G11" s="752" t="s">
        <v>1966</v>
      </c>
      <c r="H11" s="753" t="s">
        <v>1967</v>
      </c>
      <c r="I11" s="149"/>
      <c r="J11" s="146"/>
      <c r="K11" s="149"/>
      <c r="L11" s="146"/>
      <c r="M11" s="149"/>
      <c r="N11" s="193"/>
      <c r="O11" s="58"/>
      <c r="P11" s="151" t="str">
        <f>IF(ISNA(VLOOKUP(O11,PERSON!$B:$C,2, FALSE))=TRUE, "", VLOOKUP(O11,PERSON!$B:$C,2, FALSE))</f>
        <v/>
      </c>
      <c r="Q11" s="151" t="str">
        <f>IF(ISNA(VLOOKUP(O11,PERSON!$B:$D,3, FALSE))=TRUE, "", VLOOKUP(O11,PERSON!$B:$D,3, FALSE))</f>
        <v/>
      </c>
      <c r="R11" s="151" t="str">
        <f>IF(ISNA(VLOOKUP(O11,PERSON!$B:$E,4, FALSE))=TRUE, "", VLOOKUP(O11,PERSON!$B:$E,4, FALSE))</f>
        <v/>
      </c>
      <c r="S11" s="161"/>
      <c r="T11" s="150"/>
      <c r="U11" s="151" t="str">
        <f>IF(ISNA(VLOOKUP(T11,ORGANIZATION!$B:$J,9, FALSE))=TRUE, "", VLOOKUP(T11,ORGANIZATION!$B:$J,9, FALSE))</f>
        <v/>
      </c>
      <c r="V11" s="161"/>
    </row>
    <row r="12" spans="2:22" ht="51" thickBot="1">
      <c r="B12" s="748">
        <v>191204</v>
      </c>
      <c r="C12" s="749" t="s">
        <v>49</v>
      </c>
      <c r="D12" s="749" t="s">
        <v>252</v>
      </c>
      <c r="E12" s="749" t="s">
        <v>1963</v>
      </c>
      <c r="F12" s="750" t="s">
        <v>24</v>
      </c>
      <c r="G12" s="752" t="s">
        <v>1968</v>
      </c>
      <c r="H12" s="754" t="s">
        <v>1969</v>
      </c>
    </row>
    <row r="13" spans="2:22" ht="51" thickBot="1">
      <c r="B13" s="748">
        <v>191205</v>
      </c>
      <c r="C13" s="749" t="s">
        <v>49</v>
      </c>
      <c r="D13" s="749" t="s">
        <v>252</v>
      </c>
      <c r="E13" s="749" t="s">
        <v>1963</v>
      </c>
      <c r="F13" s="750" t="s">
        <v>24</v>
      </c>
      <c r="G13" s="752" t="s">
        <v>1970</v>
      </c>
      <c r="H13" s="753" t="s">
        <v>1969</v>
      </c>
    </row>
    <row r="14" spans="2:22" ht="51" thickBot="1">
      <c r="B14" s="748">
        <v>191206</v>
      </c>
      <c r="C14" s="749" t="s">
        <v>49</v>
      </c>
      <c r="D14" s="749" t="s">
        <v>252</v>
      </c>
      <c r="E14" s="749" t="s">
        <v>1971</v>
      </c>
      <c r="F14" s="750" t="s">
        <v>24</v>
      </c>
      <c r="G14" s="752" t="s">
        <v>1974</v>
      </c>
      <c r="H14" s="751" t="s">
        <v>1973</v>
      </c>
    </row>
    <row r="15" spans="2:22" ht="51" thickBot="1">
      <c r="B15" s="748">
        <v>191207</v>
      </c>
      <c r="C15" s="749" t="s">
        <v>49</v>
      </c>
      <c r="D15" s="749" t="s">
        <v>252</v>
      </c>
      <c r="E15" s="749" t="s">
        <v>1971</v>
      </c>
      <c r="F15" s="750" t="s">
        <v>24</v>
      </c>
      <c r="G15" s="752" t="s">
        <v>1975</v>
      </c>
      <c r="H15" s="751" t="s">
        <v>1976</v>
      </c>
    </row>
    <row r="16" spans="2:22" ht="51" thickBot="1">
      <c r="B16" s="748">
        <v>191208</v>
      </c>
      <c r="C16" s="749" t="s">
        <v>49</v>
      </c>
      <c r="D16" s="749" t="s">
        <v>252</v>
      </c>
      <c r="E16" s="749" t="s">
        <v>1971</v>
      </c>
      <c r="F16" s="750" t="s">
        <v>24</v>
      </c>
      <c r="G16" s="752" t="s">
        <v>1977</v>
      </c>
      <c r="H16" s="751" t="s">
        <v>1976</v>
      </c>
    </row>
    <row r="17" spans="2:8" ht="35.25" thickBot="1">
      <c r="B17" s="748">
        <v>191209</v>
      </c>
      <c r="C17" s="749" t="s">
        <v>49</v>
      </c>
      <c r="D17" s="749" t="s">
        <v>252</v>
      </c>
      <c r="E17" s="749" t="s">
        <v>1971</v>
      </c>
      <c r="F17" s="750" t="s">
        <v>24</v>
      </c>
      <c r="G17" s="752" t="s">
        <v>1978</v>
      </c>
      <c r="H17" s="753" t="s">
        <v>1969</v>
      </c>
    </row>
    <row r="18" spans="2:8" ht="51" thickBot="1">
      <c r="B18" s="748">
        <v>191210</v>
      </c>
      <c r="C18" s="749" t="s">
        <v>49</v>
      </c>
      <c r="D18" s="749" t="s">
        <v>252</v>
      </c>
      <c r="E18" s="749" t="s">
        <v>1971</v>
      </c>
      <c r="F18" s="750" t="s">
        <v>24</v>
      </c>
      <c r="G18" s="752" t="s">
        <v>1979</v>
      </c>
      <c r="H18" s="753" t="s">
        <v>1969</v>
      </c>
    </row>
    <row r="19" spans="2:8" ht="35.25" thickBot="1">
      <c r="B19" s="748">
        <v>191211</v>
      </c>
      <c r="C19" s="749" t="s">
        <v>49</v>
      </c>
      <c r="D19" s="749" t="s">
        <v>252</v>
      </c>
      <c r="E19" s="749" t="s">
        <v>1971</v>
      </c>
      <c r="F19" s="750" t="s">
        <v>24</v>
      </c>
      <c r="G19" s="752" t="s">
        <v>1980</v>
      </c>
      <c r="H19" s="751" t="s">
        <v>1973</v>
      </c>
    </row>
    <row r="20" spans="2:8" ht="35.25" thickBot="1">
      <c r="B20" s="748">
        <v>191212</v>
      </c>
      <c r="C20" s="749" t="s">
        <v>49</v>
      </c>
      <c r="D20" s="749" t="s">
        <v>252</v>
      </c>
      <c r="E20" s="749" t="s">
        <v>1963</v>
      </c>
      <c r="F20" s="750" t="s">
        <v>24</v>
      </c>
      <c r="G20" s="752" t="s">
        <v>1981</v>
      </c>
      <c r="H20" s="751" t="s">
        <v>1973</v>
      </c>
    </row>
    <row r="21" spans="2:8" ht="35.25" thickBot="1">
      <c r="B21" s="748">
        <v>191213</v>
      </c>
      <c r="C21" s="749" t="s">
        <v>49</v>
      </c>
      <c r="D21" s="749" t="s">
        <v>252</v>
      </c>
      <c r="E21" s="749" t="s">
        <v>1971</v>
      </c>
      <c r="F21" s="750" t="s">
        <v>24</v>
      </c>
      <c r="G21" s="752" t="s">
        <v>1982</v>
      </c>
      <c r="H21" s="751" t="s">
        <v>1976</v>
      </c>
    </row>
    <row r="22" spans="2:8" ht="51" thickBot="1">
      <c r="B22" s="748">
        <v>191214</v>
      </c>
      <c r="C22" s="749" t="s">
        <v>49</v>
      </c>
      <c r="D22" s="749" t="s">
        <v>252</v>
      </c>
      <c r="E22" s="749" t="s">
        <v>1971</v>
      </c>
      <c r="F22" s="750" t="s">
        <v>24</v>
      </c>
      <c r="G22" s="752" t="s">
        <v>1983</v>
      </c>
      <c r="H22" s="753" t="s">
        <v>1972</v>
      </c>
    </row>
    <row r="23" spans="2:8" ht="51" thickBot="1">
      <c r="B23" s="748">
        <v>191215</v>
      </c>
      <c r="C23" s="749" t="s">
        <v>49</v>
      </c>
      <c r="D23" s="749" t="s">
        <v>252</v>
      </c>
      <c r="E23" s="749" t="s">
        <v>1963</v>
      </c>
      <c r="F23" s="750" t="s">
        <v>24</v>
      </c>
      <c r="G23" s="752" t="s">
        <v>1984</v>
      </c>
      <c r="H23" s="753" t="s">
        <v>1972</v>
      </c>
    </row>
    <row r="24" spans="2:8" ht="35.25" thickBot="1">
      <c r="B24" s="748">
        <v>191216</v>
      </c>
      <c r="C24" s="749" t="s">
        <v>49</v>
      </c>
      <c r="D24" s="749" t="s">
        <v>252</v>
      </c>
      <c r="E24" s="749" t="s">
        <v>1963</v>
      </c>
      <c r="F24" s="750" t="s">
        <v>24</v>
      </c>
      <c r="G24" s="752" t="s">
        <v>1985</v>
      </c>
      <c r="H24" s="753" t="s">
        <v>1969</v>
      </c>
    </row>
    <row r="25" spans="2:8" ht="35.25" thickBot="1">
      <c r="B25" s="748">
        <v>191217</v>
      </c>
      <c r="C25" s="749" t="s">
        <v>49</v>
      </c>
      <c r="D25" s="749" t="s">
        <v>252</v>
      </c>
      <c r="E25" s="749" t="s">
        <v>1971</v>
      </c>
      <c r="F25" s="750" t="s">
        <v>24</v>
      </c>
      <c r="G25" s="752" t="s">
        <v>1986</v>
      </c>
      <c r="H25" s="753" t="s">
        <v>1969</v>
      </c>
    </row>
    <row r="26" spans="2:8" ht="35.25" thickBot="1">
      <c r="B26" s="748">
        <v>191218</v>
      </c>
      <c r="C26" s="749" t="s">
        <v>49</v>
      </c>
      <c r="D26" s="749" t="s">
        <v>252</v>
      </c>
      <c r="E26" s="749" t="s">
        <v>1963</v>
      </c>
      <c r="F26" s="750" t="s">
        <v>24</v>
      </c>
      <c r="G26" s="752" t="s">
        <v>1987</v>
      </c>
      <c r="H26" s="753" t="s">
        <v>1969</v>
      </c>
    </row>
    <row r="27" spans="2:8" ht="51" thickBot="1">
      <c r="B27" s="748">
        <v>191219</v>
      </c>
      <c r="C27" s="749" t="s">
        <v>49</v>
      </c>
      <c r="D27" s="749" t="s">
        <v>252</v>
      </c>
      <c r="E27" s="749" t="s">
        <v>1963</v>
      </c>
      <c r="F27" s="750" t="s">
        <v>24</v>
      </c>
      <c r="G27" s="752" t="s">
        <v>1988</v>
      </c>
      <c r="H27" s="753" t="s">
        <v>1969</v>
      </c>
    </row>
    <row r="28" spans="2:8" ht="51" thickBot="1">
      <c r="B28" s="748">
        <v>191220</v>
      </c>
      <c r="C28" s="749" t="s">
        <v>49</v>
      </c>
      <c r="D28" s="749" t="s">
        <v>252</v>
      </c>
      <c r="E28" s="749" t="s">
        <v>1963</v>
      </c>
      <c r="F28" s="750" t="s">
        <v>24</v>
      </c>
      <c r="G28" s="752" t="s">
        <v>1989</v>
      </c>
      <c r="H28" s="753" t="s">
        <v>1967</v>
      </c>
    </row>
    <row r="29" spans="2:8" ht="35.25" thickBot="1">
      <c r="B29" s="748">
        <v>191221</v>
      </c>
      <c r="C29" s="749" t="s">
        <v>49</v>
      </c>
      <c r="D29" s="749" t="s">
        <v>252</v>
      </c>
      <c r="E29" s="749" t="s">
        <v>1963</v>
      </c>
      <c r="F29" s="750" t="s">
        <v>24</v>
      </c>
      <c r="G29" s="752" t="s">
        <v>1990</v>
      </c>
      <c r="H29" s="753" t="s">
        <v>1972</v>
      </c>
    </row>
    <row r="30" spans="2:8" ht="35.25" thickBot="1">
      <c r="B30" s="748">
        <v>191222</v>
      </c>
      <c r="C30" s="749" t="s">
        <v>49</v>
      </c>
      <c r="D30" s="749" t="s">
        <v>252</v>
      </c>
      <c r="E30" s="749" t="s">
        <v>1963</v>
      </c>
      <c r="F30" s="750" t="s">
        <v>24</v>
      </c>
      <c r="G30" s="752" t="s">
        <v>1991</v>
      </c>
      <c r="H30" s="753" t="s">
        <v>1967</v>
      </c>
    </row>
    <row r="31" spans="2:8" ht="51" thickBot="1">
      <c r="B31" s="748">
        <v>191223</v>
      </c>
      <c r="C31" s="749" t="s">
        <v>49</v>
      </c>
      <c r="D31" s="749" t="s">
        <v>252</v>
      </c>
      <c r="E31" s="749" t="s">
        <v>1963</v>
      </c>
      <c r="F31" s="750" t="s">
        <v>24</v>
      </c>
      <c r="G31" s="752" t="s">
        <v>2001</v>
      </c>
      <c r="H31" s="753" t="s">
        <v>1972</v>
      </c>
    </row>
    <row r="32" spans="2:8" ht="35.25" thickBot="1">
      <c r="B32" s="748">
        <v>191224</v>
      </c>
      <c r="C32" s="749" t="s">
        <v>49</v>
      </c>
      <c r="D32" s="749" t="s">
        <v>252</v>
      </c>
      <c r="E32" s="749" t="s">
        <v>1963</v>
      </c>
      <c r="F32" s="750" t="s">
        <v>24</v>
      </c>
      <c r="G32" s="752" t="s">
        <v>1992</v>
      </c>
      <c r="H32" s="753" t="s">
        <v>1972</v>
      </c>
    </row>
    <row r="33" spans="2:8" ht="19.5" thickBot="1">
      <c r="B33" s="748">
        <v>191225</v>
      </c>
      <c r="C33" s="749" t="s">
        <v>49</v>
      </c>
      <c r="D33" s="749" t="s">
        <v>252</v>
      </c>
      <c r="E33" s="749" t="s">
        <v>1963</v>
      </c>
      <c r="F33" s="750" t="s">
        <v>24</v>
      </c>
      <c r="G33" s="752" t="s">
        <v>1993</v>
      </c>
      <c r="H33" s="753" t="s">
        <v>1993</v>
      </c>
    </row>
    <row r="34" spans="2:8" ht="35.25" thickBot="1">
      <c r="B34" s="748">
        <v>191226</v>
      </c>
      <c r="C34" s="749" t="s">
        <v>49</v>
      </c>
      <c r="D34" s="749" t="s">
        <v>252</v>
      </c>
      <c r="E34" s="749" t="s">
        <v>1963</v>
      </c>
      <c r="F34" s="750" t="s">
        <v>24</v>
      </c>
      <c r="G34" s="752" t="s">
        <v>1994</v>
      </c>
      <c r="H34" s="753" t="s">
        <v>1993</v>
      </c>
    </row>
    <row r="35" spans="2:8" ht="35.25" thickBot="1">
      <c r="B35" s="748">
        <v>191227</v>
      </c>
      <c r="C35" s="749" t="s">
        <v>49</v>
      </c>
      <c r="D35" s="749" t="s">
        <v>252</v>
      </c>
      <c r="E35" s="749" t="s">
        <v>1963</v>
      </c>
      <c r="F35" s="750" t="s">
        <v>24</v>
      </c>
      <c r="G35" s="752" t="s">
        <v>1995</v>
      </c>
      <c r="H35" s="753" t="s">
        <v>1996</v>
      </c>
    </row>
    <row r="36" spans="2:8" ht="35.25" thickBot="1">
      <c r="B36" s="748">
        <v>191228</v>
      </c>
      <c r="C36" s="749" t="s">
        <v>49</v>
      </c>
      <c r="D36" s="749" t="s">
        <v>252</v>
      </c>
      <c r="E36" s="749" t="s">
        <v>1963</v>
      </c>
      <c r="F36" s="750" t="s">
        <v>24</v>
      </c>
      <c r="G36" s="752" t="s">
        <v>1997</v>
      </c>
      <c r="H36" s="753" t="s">
        <v>1996</v>
      </c>
    </row>
    <row r="37" spans="2:8" ht="51" thickBot="1">
      <c r="B37" s="748">
        <v>191229</v>
      </c>
      <c r="C37" s="749" t="s">
        <v>49</v>
      </c>
      <c r="D37" s="749" t="s">
        <v>252</v>
      </c>
      <c r="E37" s="749" t="s">
        <v>1963</v>
      </c>
      <c r="F37" s="750" t="s">
        <v>24</v>
      </c>
      <c r="G37" s="752" t="s">
        <v>1998</v>
      </c>
      <c r="H37" s="751" t="s">
        <v>1976</v>
      </c>
    </row>
    <row r="38" spans="2:8" ht="51" thickBot="1">
      <c r="B38" s="748">
        <v>191230</v>
      </c>
      <c r="C38" s="749" t="s">
        <v>49</v>
      </c>
      <c r="D38" s="749" t="s">
        <v>252</v>
      </c>
      <c r="E38" s="749" t="s">
        <v>1963</v>
      </c>
      <c r="F38" s="750" t="s">
        <v>24</v>
      </c>
      <c r="G38" s="752" t="s">
        <v>1999</v>
      </c>
      <c r="H38" s="753" t="s">
        <v>1972</v>
      </c>
    </row>
    <row r="39" spans="2:8" ht="51" thickBot="1">
      <c r="B39" s="748">
        <v>191231</v>
      </c>
      <c r="C39" s="749" t="s">
        <v>49</v>
      </c>
      <c r="D39" s="749" t="s">
        <v>252</v>
      </c>
      <c r="E39" s="749" t="s">
        <v>1963</v>
      </c>
      <c r="F39" s="750" t="s">
        <v>24</v>
      </c>
      <c r="G39" s="752" t="s">
        <v>2000</v>
      </c>
      <c r="H39" s="753" t="s">
        <v>1972</v>
      </c>
    </row>
    <row r="40" spans="2:8" ht="19.5" thickBot="1">
      <c r="B40" s="748"/>
      <c r="C40" s="749"/>
      <c r="D40" s="749"/>
      <c r="E40" s="749"/>
      <c r="F40" s="750"/>
    </row>
    <row r="41" spans="2:8" ht="19.5" thickBot="1">
      <c r="B41" s="748"/>
      <c r="C41" s="749"/>
      <c r="D41" s="749"/>
      <c r="E41" s="749"/>
      <c r="F41" s="750"/>
    </row>
    <row r="42" spans="2:8" ht="19.5" thickBot="1">
      <c r="B42" s="748"/>
      <c r="C42" s="749"/>
      <c r="D42" s="749"/>
      <c r="E42" s="749"/>
      <c r="F42" s="750"/>
    </row>
    <row r="43" spans="2:8" ht="19.5" thickBot="1">
      <c r="B43" s="748"/>
      <c r="C43" s="749"/>
      <c r="D43" s="749"/>
      <c r="E43" s="749"/>
      <c r="F43" s="750"/>
    </row>
    <row r="44" spans="2:8" ht="19.5" thickBot="1">
      <c r="B44" s="748"/>
      <c r="C44" s="749"/>
      <c r="D44" s="749"/>
      <c r="E44" s="749"/>
      <c r="F44" s="750"/>
    </row>
    <row r="45" spans="2:8" ht="19.5" thickBot="1">
      <c r="B45" s="748"/>
      <c r="C45" s="749"/>
      <c r="D45" s="749"/>
      <c r="E45" s="749"/>
      <c r="F45" s="750"/>
    </row>
    <row r="46" spans="2:8" ht="19.5" thickBot="1">
      <c r="B46" s="748"/>
      <c r="C46" s="749"/>
      <c r="D46" s="749"/>
      <c r="E46" s="749"/>
      <c r="F46" s="750"/>
      <c r="G46" s="752"/>
      <c r="H46" s="753"/>
    </row>
    <row r="47" spans="2:8" ht="19.5" thickBot="1">
      <c r="B47" s="748"/>
      <c r="C47" s="749"/>
      <c r="D47" s="749"/>
      <c r="E47" s="749"/>
      <c r="F47" s="750"/>
      <c r="G47" s="752"/>
      <c r="H47" s="753"/>
    </row>
    <row r="48" spans="2:8" ht="19.5" thickBot="1">
      <c r="B48" s="748"/>
      <c r="C48" s="749"/>
      <c r="D48" s="749"/>
      <c r="E48" s="749"/>
      <c r="F48" s="750"/>
      <c r="G48" s="752"/>
      <c r="H48" s="753"/>
    </row>
    <row r="49" spans="2:8" ht="19.5" thickBot="1">
      <c r="B49" s="748"/>
      <c r="C49" s="749"/>
      <c r="D49" s="749"/>
      <c r="E49" s="749"/>
      <c r="F49" s="750"/>
      <c r="G49" s="752"/>
      <c r="H49" s="753"/>
    </row>
    <row r="50" spans="2:8" ht="19.5" thickBot="1">
      <c r="B50" s="748"/>
      <c r="C50" s="749"/>
      <c r="D50" s="749"/>
      <c r="E50" s="749"/>
      <c r="F50" s="750"/>
    </row>
    <row r="51" spans="2:8" ht="19.5" thickBot="1">
      <c r="B51" s="748"/>
      <c r="C51" s="749"/>
      <c r="D51" s="749"/>
      <c r="E51" s="749"/>
      <c r="F51" s="750"/>
    </row>
    <row r="52" spans="2:8" ht="19.5" thickBot="1">
      <c r="B52" s="748"/>
      <c r="C52" s="749"/>
      <c r="D52" s="749"/>
      <c r="E52" s="749"/>
      <c r="F52" s="750"/>
    </row>
    <row r="53" spans="2:8" ht="19.5" thickBot="1">
      <c r="B53" s="748"/>
      <c r="C53" s="749"/>
      <c r="D53" s="749"/>
      <c r="E53" s="749"/>
      <c r="F53" s="750"/>
    </row>
  </sheetData>
  <mergeCells count="10">
    <mergeCell ref="P7:Q7"/>
    <mergeCell ref="I4:N4"/>
    <mergeCell ref="O4:S4"/>
    <mergeCell ref="T4:V4"/>
    <mergeCell ref="I5:N5"/>
    <mergeCell ref="O5:S5"/>
    <mergeCell ref="T5:V6"/>
    <mergeCell ref="I6:J6"/>
    <mergeCell ref="K6:L6"/>
    <mergeCell ref="M6:N6"/>
  </mergeCells>
  <dataValidations count="6">
    <dataValidation type="list" allowBlank="1" showInputMessage="1" showErrorMessage="1" sqref="V9:V11">
      <formula1>EventInstance_OU_List</formula1>
    </dataValidation>
    <dataValidation type="list" allowBlank="1" showInputMessage="1" showErrorMessage="1" sqref="F9:F53">
      <formula1>Language</formula1>
    </dataValidation>
    <dataValidation type="list" allowBlank="1" showInputMessage="1" showErrorMessage="1" sqref="S9:S11">
      <formula1>EventInstance_Person_List</formula1>
    </dataValidation>
    <dataValidation type="list" allowBlank="1" showInputMessage="1" showErrorMessage="1" sqref="E9:E53">
      <formula1>event</formula1>
    </dataValidation>
    <dataValidation type="list" allowBlank="1" showInputMessage="1" showErrorMessage="1" sqref="D9:D53">
      <formula1>Event_Type</formula1>
    </dataValidation>
    <dataValidation type="list" allowBlank="1" showInputMessage="1" showErrorMessage="1" sqref="C9:C53">
      <formula1>MajourGroup_List</formula1>
    </dataValidation>
  </dataValidation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dimension ref="B2:J6000"/>
  <sheetViews>
    <sheetView rightToLeft="1" workbookViewId="0">
      <selection sqref="A1:XFD1048576"/>
    </sheetView>
  </sheetViews>
  <sheetFormatPr defaultColWidth="9.140625" defaultRowHeight="15"/>
  <cols>
    <col min="1" max="1" width="9.140625" style="17"/>
    <col min="2" max="2" width="19" style="17" customWidth="1"/>
    <col min="3" max="3" width="19.28515625" style="17" customWidth="1"/>
    <col min="4" max="4" width="23.28515625" style="17" customWidth="1"/>
    <col min="5" max="5" width="19.7109375" style="17" customWidth="1"/>
    <col min="6" max="6" width="26" style="17" customWidth="1"/>
    <col min="7" max="7" width="24.42578125" style="17" customWidth="1"/>
    <col min="8" max="8" width="23.7109375" style="17" customWidth="1"/>
    <col min="9" max="9" width="9.140625" style="17"/>
    <col min="10" max="10" width="20.28515625" style="17" customWidth="1"/>
    <col min="11" max="16384" width="9.140625" style="17"/>
  </cols>
  <sheetData>
    <row r="2" spans="2:10">
      <c r="B2" s="17" t="s">
        <v>589</v>
      </c>
      <c r="C2" s="17" t="s">
        <v>322</v>
      </c>
      <c r="D2" s="17" t="s">
        <v>322</v>
      </c>
      <c r="E2" s="17" t="s">
        <v>365</v>
      </c>
      <c r="F2" s="17" t="s">
        <v>345</v>
      </c>
      <c r="G2" s="17" t="s">
        <v>422</v>
      </c>
      <c r="H2" s="17" t="s">
        <v>424</v>
      </c>
      <c r="I2" s="17" t="s">
        <v>394</v>
      </c>
    </row>
    <row r="3" spans="2:10" ht="15.75" thickBot="1"/>
    <row r="4" spans="2:10" ht="50.25" customHeight="1" thickBot="1">
      <c r="B4" s="18" t="s">
        <v>554</v>
      </c>
      <c r="F4" s="851" t="s">
        <v>96</v>
      </c>
      <c r="G4" s="852"/>
      <c r="H4" s="853"/>
    </row>
    <row r="5" spans="2:10" ht="31.5" thickBot="1">
      <c r="B5" s="18"/>
      <c r="F5" s="789" t="s">
        <v>0</v>
      </c>
      <c r="G5" s="790"/>
      <c r="H5" s="790"/>
      <c r="I5" s="854" t="s">
        <v>579</v>
      </c>
      <c r="J5" s="855"/>
    </row>
    <row r="6" spans="2:10" ht="18.75" thickBot="1">
      <c r="F6" s="194" t="s">
        <v>24</v>
      </c>
      <c r="G6" s="194" t="s">
        <v>25</v>
      </c>
      <c r="H6" s="194" t="s">
        <v>26</v>
      </c>
      <c r="I6" s="856"/>
      <c r="J6" s="857"/>
    </row>
    <row r="7" spans="2:10" ht="18.75" thickBot="1">
      <c r="B7" s="36" t="s">
        <v>94</v>
      </c>
      <c r="C7" s="36" t="s">
        <v>94</v>
      </c>
      <c r="D7" s="68" t="s">
        <v>96</v>
      </c>
      <c r="E7" s="36" t="s">
        <v>94</v>
      </c>
      <c r="F7" s="36" t="s">
        <v>94</v>
      </c>
      <c r="G7" s="36" t="s">
        <v>94</v>
      </c>
      <c r="H7" s="36" t="s">
        <v>94</v>
      </c>
      <c r="I7" s="36" t="s">
        <v>94</v>
      </c>
      <c r="J7" s="36" t="s">
        <v>94</v>
      </c>
    </row>
    <row r="8" spans="2:10" ht="24" customHeight="1" thickBot="1">
      <c r="B8" s="156" t="s">
        <v>555</v>
      </c>
      <c r="C8" s="158" t="s">
        <v>556</v>
      </c>
      <c r="D8" s="158" t="s">
        <v>557</v>
      </c>
      <c r="E8" s="159" t="s">
        <v>558</v>
      </c>
      <c r="F8" s="142" t="s">
        <v>0</v>
      </c>
      <c r="G8" s="142" t="s">
        <v>0</v>
      </c>
      <c r="H8" s="142" t="s">
        <v>0</v>
      </c>
      <c r="I8" s="156" t="s">
        <v>560</v>
      </c>
      <c r="J8" s="195" t="s">
        <v>561</v>
      </c>
    </row>
    <row r="9" spans="2:10" ht="18.75" customHeight="1" thickBot="1">
      <c r="B9" s="66"/>
      <c r="C9" s="146"/>
      <c r="D9" s="146"/>
      <c r="E9" s="13"/>
      <c r="F9" s="149"/>
      <c r="G9" s="149"/>
      <c r="H9" s="149"/>
      <c r="I9" s="162"/>
      <c r="J9" s="151" t="str">
        <f>IF(ISNA(VLOOKUP(I9,EVENT!$B:$G,6, FALSE))=TRUE, "", VLOOKUP(I9,EVENT!$B:$G,6, FALSE))</f>
        <v/>
      </c>
    </row>
    <row r="10" spans="2:10" ht="18.75" customHeight="1" thickBot="1">
      <c r="B10" s="66"/>
      <c r="C10" s="146"/>
      <c r="D10" s="146"/>
      <c r="E10" s="13"/>
      <c r="F10" s="149"/>
      <c r="G10" s="149"/>
      <c r="H10" s="149"/>
      <c r="I10" s="162"/>
      <c r="J10" s="151" t="str">
        <f>IF(ISNA(VLOOKUP(I10,EVENT!$B:$G,6, FALSE))=TRUE, "", VLOOKUP(I10,EVENT!$B:$G,6, FALSE))</f>
        <v/>
      </c>
    </row>
    <row r="11" spans="2:10" ht="18.75" customHeight="1" thickBot="1">
      <c r="B11" s="66"/>
      <c r="C11" s="146"/>
      <c r="D11" s="146"/>
      <c r="E11" s="13"/>
      <c r="F11" s="149"/>
      <c r="G11" s="149"/>
      <c r="H11" s="149"/>
      <c r="I11" s="162"/>
      <c r="J11" s="151" t="str">
        <f>IF(ISNA(VLOOKUP(I11,EVENT!$B:$G,6, FALSE))=TRUE, "", VLOOKUP(I11,EVENT!$B:$G,6, FALSE))</f>
        <v/>
      </c>
    </row>
    <row r="6000" spans="2:6">
      <c r="B6000" s="17">
        <v>8</v>
      </c>
      <c r="F6000" s="17" t="s">
        <v>664</v>
      </c>
    </row>
  </sheetData>
  <mergeCells count="3">
    <mergeCell ref="F4:H4"/>
    <mergeCell ref="F5:H5"/>
    <mergeCell ref="I5:J6"/>
  </mergeCells>
  <dataValidations count="1">
    <dataValidation type="list" allowBlank="1" showInputMessage="1" showErrorMessage="1" sqref="E9:E11">
      <formula1>Language</formula1>
    </dataValidation>
  </dataValidations>
  <pageMargins left="0.7" right="0.7" top="0.75" bottom="0.75" header="0.3" footer="0.3"/>
  <pageSetup orientation="portrait" horizontalDpi="1200" verticalDpi="1200" r:id="rId1"/>
</worksheet>
</file>

<file path=xl/worksheets/sheet15.xml><?xml version="1.0" encoding="utf-8"?>
<worksheet xmlns="http://schemas.openxmlformats.org/spreadsheetml/2006/main" xmlns:r="http://schemas.openxmlformats.org/officeDocument/2006/relationships">
  <dimension ref="A2:E53"/>
  <sheetViews>
    <sheetView rightToLeft="1" workbookViewId="0">
      <selection sqref="A1:XFD1048576"/>
    </sheetView>
  </sheetViews>
  <sheetFormatPr defaultColWidth="9.140625" defaultRowHeight="15"/>
  <cols>
    <col min="1" max="1" width="9.140625" style="17"/>
    <col min="2" max="2" width="20.5703125" style="17" customWidth="1"/>
    <col min="3" max="3" width="72.85546875" style="17" customWidth="1"/>
    <col min="4" max="4" width="18.42578125" style="17" customWidth="1"/>
    <col min="5" max="5" width="21.85546875" style="17" customWidth="1"/>
    <col min="6" max="16384" width="9.140625" style="17"/>
  </cols>
  <sheetData>
    <row r="2" spans="1:5">
      <c r="B2" s="17" t="s">
        <v>437</v>
      </c>
      <c r="C2" s="17" t="s">
        <v>438</v>
      </c>
      <c r="D2" s="17" t="s">
        <v>322</v>
      </c>
      <c r="E2" s="17" t="s">
        <v>360</v>
      </c>
    </row>
    <row r="3" spans="1:5" ht="30.75">
      <c r="B3" s="18" t="s">
        <v>435</v>
      </c>
    </row>
    <row r="4" spans="1:5" ht="30.75">
      <c r="B4" s="18"/>
    </row>
    <row r="5" spans="1:5" ht="18.75" thickBot="1">
      <c r="A5" s="19"/>
      <c r="B5" s="19"/>
      <c r="C5" s="19"/>
      <c r="D5" s="19"/>
      <c r="E5" s="19"/>
    </row>
    <row r="6" spans="1:5" ht="18.75" thickBot="1">
      <c r="A6" s="19"/>
      <c r="B6" s="36" t="s">
        <v>94</v>
      </c>
      <c r="C6" s="196" t="s">
        <v>94</v>
      </c>
      <c r="D6" s="196" t="s">
        <v>94</v>
      </c>
      <c r="E6" s="196" t="s">
        <v>94</v>
      </c>
    </row>
    <row r="7" spans="1:5" ht="18.75" thickBot="1">
      <c r="A7" s="19"/>
      <c r="B7" s="197" t="s">
        <v>436</v>
      </c>
      <c r="C7" s="46" t="s">
        <v>439</v>
      </c>
      <c r="D7" s="46" t="s">
        <v>441</v>
      </c>
      <c r="E7" s="50" t="s">
        <v>440</v>
      </c>
    </row>
    <row r="8" spans="1:5" ht="20.100000000000001" customHeight="1">
      <c r="A8" s="19"/>
      <c r="B8" s="198">
        <v>10502</v>
      </c>
      <c r="C8" s="199" t="s">
        <v>617</v>
      </c>
      <c r="D8" s="200"/>
      <c r="E8" s="201"/>
    </row>
    <row r="9" spans="1:5" ht="20.100000000000001" customHeight="1">
      <c r="A9" s="19"/>
      <c r="B9" s="202">
        <v>10503</v>
      </c>
      <c r="C9" s="200" t="s">
        <v>618</v>
      </c>
      <c r="D9" s="200"/>
      <c r="E9" s="201"/>
    </row>
    <row r="10" spans="1:5" ht="20.100000000000001" customHeight="1">
      <c r="A10" s="19"/>
      <c r="B10" s="202">
        <v>10506</v>
      </c>
      <c r="C10" s="200" t="s">
        <v>619</v>
      </c>
      <c r="D10" s="200"/>
      <c r="E10" s="201"/>
    </row>
    <row r="11" spans="1:5" ht="20.100000000000001" customHeight="1">
      <c r="A11" s="19"/>
      <c r="B11" s="202">
        <v>10508</v>
      </c>
      <c r="C11" s="200" t="s">
        <v>620</v>
      </c>
      <c r="D11" s="200"/>
      <c r="E11" s="201"/>
    </row>
    <row r="12" spans="1:5" ht="20.100000000000001" customHeight="1">
      <c r="A12" s="19"/>
      <c r="B12" s="202">
        <v>10509</v>
      </c>
      <c r="C12" s="200" t="s">
        <v>621</v>
      </c>
      <c r="D12" s="200"/>
      <c r="E12" s="201"/>
    </row>
    <row r="13" spans="1:5" ht="20.100000000000001" customHeight="1">
      <c r="A13" s="19"/>
      <c r="B13" s="202">
        <v>10510</v>
      </c>
      <c r="C13" s="200" t="s">
        <v>622</v>
      </c>
      <c r="D13" s="200"/>
      <c r="E13" s="201"/>
    </row>
    <row r="14" spans="1:5" ht="20.100000000000001" customHeight="1">
      <c r="A14" s="19"/>
      <c r="B14" s="202">
        <v>10511</v>
      </c>
      <c r="C14" s="200" t="s">
        <v>623</v>
      </c>
      <c r="D14" s="200"/>
      <c r="E14" s="201"/>
    </row>
    <row r="15" spans="1:5" ht="20.100000000000001" customHeight="1">
      <c r="A15" s="19"/>
      <c r="B15" s="202">
        <v>10512</v>
      </c>
      <c r="C15" s="200" t="s">
        <v>624</v>
      </c>
      <c r="D15" s="200"/>
      <c r="E15" s="201"/>
    </row>
    <row r="16" spans="1:5" ht="20.100000000000001" customHeight="1">
      <c r="A16" s="19"/>
      <c r="B16" s="202">
        <v>10513</v>
      </c>
      <c r="C16" s="200" t="s">
        <v>625</v>
      </c>
      <c r="D16" s="200"/>
      <c r="E16" s="201"/>
    </row>
    <row r="17" spans="1:5" ht="20.100000000000001" customHeight="1">
      <c r="A17" s="19"/>
      <c r="B17" s="202">
        <v>10514</v>
      </c>
      <c r="C17" s="200" t="s">
        <v>626</v>
      </c>
      <c r="D17" s="200"/>
      <c r="E17" s="201"/>
    </row>
    <row r="18" spans="1:5" ht="20.100000000000001" customHeight="1">
      <c r="A18" s="19"/>
      <c r="B18" s="202">
        <v>10515</v>
      </c>
      <c r="C18" s="200" t="s">
        <v>627</v>
      </c>
      <c r="D18" s="200"/>
      <c r="E18" s="201"/>
    </row>
    <row r="19" spans="1:5" ht="20.100000000000001" customHeight="1">
      <c r="A19" s="19"/>
      <c r="B19" s="202">
        <v>10516</v>
      </c>
      <c r="C19" s="200" t="s">
        <v>628</v>
      </c>
      <c r="D19" s="200"/>
      <c r="E19" s="201"/>
    </row>
    <row r="20" spans="1:5" ht="20.100000000000001" customHeight="1">
      <c r="A20" s="19"/>
      <c r="B20" s="202">
        <v>10517</v>
      </c>
      <c r="C20" s="200" t="s">
        <v>629</v>
      </c>
      <c r="D20" s="200"/>
      <c r="E20" s="201"/>
    </row>
    <row r="21" spans="1:5" ht="20.100000000000001" customHeight="1">
      <c r="A21" s="19"/>
      <c r="B21" s="202">
        <v>10518</v>
      </c>
      <c r="C21" s="200" t="s">
        <v>630</v>
      </c>
      <c r="D21" s="200"/>
      <c r="E21" s="201"/>
    </row>
    <row r="22" spans="1:5" ht="20.100000000000001" customHeight="1">
      <c r="A22" s="19"/>
      <c r="B22" s="202">
        <v>10520</v>
      </c>
      <c r="C22" s="200" t="s">
        <v>631</v>
      </c>
      <c r="D22" s="200"/>
      <c r="E22" s="201"/>
    </row>
    <row r="23" spans="1:5" ht="20.100000000000001" customHeight="1">
      <c r="A23" s="19"/>
      <c r="B23" s="202">
        <v>10521</v>
      </c>
      <c r="C23" s="200" t="s">
        <v>632</v>
      </c>
      <c r="D23" s="200"/>
      <c r="E23" s="201"/>
    </row>
    <row r="24" spans="1:5" ht="20.100000000000001" customHeight="1">
      <c r="A24" s="19"/>
      <c r="B24" s="202">
        <v>10522</v>
      </c>
      <c r="C24" s="200" t="s">
        <v>633</v>
      </c>
      <c r="D24" s="200"/>
      <c r="E24" s="201"/>
    </row>
    <row r="25" spans="1:5" ht="20.100000000000001" customHeight="1">
      <c r="A25" s="19"/>
      <c r="B25" s="202">
        <v>10524</v>
      </c>
      <c r="C25" s="200" t="s">
        <v>634</v>
      </c>
      <c r="D25" s="200"/>
      <c r="E25" s="201"/>
    </row>
    <row r="26" spans="1:5" ht="20.100000000000001" customHeight="1">
      <c r="A26" s="19"/>
      <c r="B26" s="202">
        <v>10525</v>
      </c>
      <c r="C26" s="200" t="s">
        <v>635</v>
      </c>
      <c r="D26" s="200"/>
      <c r="E26" s="201"/>
    </row>
    <row r="27" spans="1:5" ht="20.100000000000001" customHeight="1">
      <c r="A27" s="19"/>
      <c r="B27" s="202">
        <v>10526</v>
      </c>
      <c r="C27" s="200" t="s">
        <v>636</v>
      </c>
      <c r="D27" s="200"/>
      <c r="E27" s="201"/>
    </row>
    <row r="28" spans="1:5" ht="20.100000000000001" customHeight="1">
      <c r="A28" s="19"/>
      <c r="B28" s="202">
        <v>10527</v>
      </c>
      <c r="C28" s="200" t="s">
        <v>637</v>
      </c>
      <c r="D28" s="200"/>
      <c r="E28" s="201"/>
    </row>
    <row r="29" spans="1:5" ht="20.100000000000001" customHeight="1">
      <c r="A29" s="19"/>
      <c r="B29" s="202">
        <v>10528</v>
      </c>
      <c r="C29" s="200" t="s">
        <v>638</v>
      </c>
      <c r="D29" s="200"/>
      <c r="E29" s="201"/>
    </row>
    <row r="30" spans="1:5" ht="20.100000000000001" customHeight="1">
      <c r="A30" s="19"/>
      <c r="B30" s="202">
        <v>10529</v>
      </c>
      <c r="C30" s="200" t="s">
        <v>639</v>
      </c>
      <c r="D30" s="200"/>
      <c r="E30" s="201"/>
    </row>
    <row r="31" spans="1:5" ht="20.100000000000001" customHeight="1">
      <c r="A31" s="19"/>
      <c r="B31" s="202">
        <v>10530</v>
      </c>
      <c r="C31" s="200" t="s">
        <v>640</v>
      </c>
      <c r="D31" s="200"/>
      <c r="E31" s="201"/>
    </row>
    <row r="32" spans="1:5" ht="20.100000000000001" customHeight="1">
      <c r="A32" s="19"/>
      <c r="B32" s="202">
        <v>10531</v>
      </c>
      <c r="C32" s="200" t="s">
        <v>641</v>
      </c>
      <c r="D32" s="200"/>
      <c r="E32" s="201"/>
    </row>
    <row r="33" spans="1:5" ht="20.100000000000001" customHeight="1">
      <c r="A33" s="19"/>
      <c r="B33" s="202">
        <v>10532</v>
      </c>
      <c r="C33" s="200" t="s">
        <v>642</v>
      </c>
      <c r="D33" s="200"/>
      <c r="E33" s="201"/>
    </row>
    <row r="34" spans="1:5" ht="20.100000000000001" customHeight="1">
      <c r="A34" s="19"/>
      <c r="B34" s="202">
        <v>10533</v>
      </c>
      <c r="C34" s="200" t="s">
        <v>643</v>
      </c>
      <c r="D34" s="200"/>
      <c r="E34" s="201"/>
    </row>
    <row r="35" spans="1:5" ht="20.100000000000001" customHeight="1">
      <c r="A35" s="19"/>
      <c r="B35" s="202">
        <v>10534</v>
      </c>
      <c r="C35" s="200" t="s">
        <v>644</v>
      </c>
      <c r="D35" s="200"/>
      <c r="E35" s="201"/>
    </row>
    <row r="36" spans="1:5" ht="20.100000000000001" customHeight="1">
      <c r="A36" s="19"/>
      <c r="B36" s="202">
        <v>10536</v>
      </c>
      <c r="C36" s="200" t="s">
        <v>645</v>
      </c>
      <c r="D36" s="200"/>
      <c r="E36" s="201"/>
    </row>
    <row r="37" spans="1:5" ht="20.100000000000001" customHeight="1">
      <c r="A37" s="19"/>
      <c r="B37" s="202">
        <v>10538</v>
      </c>
      <c r="C37" s="200" t="s">
        <v>646</v>
      </c>
      <c r="D37" s="200"/>
      <c r="E37" s="201"/>
    </row>
    <row r="38" spans="1:5" ht="20.100000000000001" customHeight="1">
      <c r="A38" s="19"/>
      <c r="B38" s="202">
        <v>10539</v>
      </c>
      <c r="C38" s="200" t="s">
        <v>647</v>
      </c>
      <c r="D38" s="200"/>
      <c r="E38" s="201"/>
    </row>
    <row r="39" spans="1:5" ht="20.100000000000001" customHeight="1">
      <c r="A39" s="19"/>
      <c r="B39" s="202">
        <v>10540</v>
      </c>
      <c r="C39" s="200" t="s">
        <v>648</v>
      </c>
      <c r="D39" s="200"/>
      <c r="E39" s="201"/>
    </row>
    <row r="40" spans="1:5" ht="20.100000000000001" customHeight="1">
      <c r="A40" s="19"/>
      <c r="B40" s="202">
        <v>10541</v>
      </c>
      <c r="C40" s="200" t="s">
        <v>649</v>
      </c>
      <c r="D40" s="200"/>
      <c r="E40" s="201"/>
    </row>
    <row r="41" spans="1:5" ht="20.100000000000001" customHeight="1">
      <c r="A41" s="19"/>
      <c r="B41" s="202">
        <v>10542</v>
      </c>
      <c r="C41" s="200" t="s">
        <v>650</v>
      </c>
      <c r="D41" s="200"/>
      <c r="E41" s="201"/>
    </row>
    <row r="42" spans="1:5" ht="20.100000000000001" customHeight="1">
      <c r="A42" s="19"/>
      <c r="B42" s="202">
        <v>10543</v>
      </c>
      <c r="C42" s="200" t="s">
        <v>651</v>
      </c>
      <c r="D42" s="200"/>
      <c r="E42" s="201"/>
    </row>
    <row r="43" spans="1:5" ht="20.100000000000001" customHeight="1">
      <c r="A43" s="19"/>
      <c r="B43" s="202">
        <v>10544</v>
      </c>
      <c r="C43" s="200" t="s">
        <v>652</v>
      </c>
      <c r="D43" s="200"/>
      <c r="E43" s="201"/>
    </row>
    <row r="44" spans="1:5" ht="20.100000000000001" customHeight="1">
      <c r="A44" s="19"/>
      <c r="B44" s="202">
        <v>10545</v>
      </c>
      <c r="C44" s="200" t="s">
        <v>653</v>
      </c>
      <c r="D44" s="200"/>
      <c r="E44" s="201"/>
    </row>
    <row r="45" spans="1:5" ht="20.100000000000001" customHeight="1">
      <c r="A45" s="19"/>
      <c r="B45" s="202">
        <v>10546</v>
      </c>
      <c r="C45" s="200" t="s">
        <v>654</v>
      </c>
      <c r="D45" s="200"/>
      <c r="E45" s="201"/>
    </row>
    <row r="46" spans="1:5" ht="20.100000000000001" customHeight="1">
      <c r="A46" s="19"/>
      <c r="B46" s="202">
        <v>10547</v>
      </c>
      <c r="C46" s="200" t="s">
        <v>655</v>
      </c>
      <c r="D46" s="200"/>
      <c r="E46" s="201"/>
    </row>
    <row r="47" spans="1:5" ht="20.100000000000001" customHeight="1">
      <c r="A47" s="19"/>
      <c r="B47" s="202">
        <v>10548</v>
      </c>
      <c r="C47" s="200" t="s">
        <v>656</v>
      </c>
      <c r="D47" s="200"/>
      <c r="E47" s="201"/>
    </row>
    <row r="48" spans="1:5" ht="20.100000000000001" customHeight="1">
      <c r="A48" s="19"/>
      <c r="B48" s="202">
        <v>10549</v>
      </c>
      <c r="C48" s="200" t="s">
        <v>657</v>
      </c>
      <c r="D48" s="200"/>
      <c r="E48" s="201"/>
    </row>
    <row r="49" spans="1:5" ht="20.100000000000001" customHeight="1">
      <c r="A49" s="19"/>
      <c r="B49" s="202">
        <v>10550</v>
      </c>
      <c r="C49" s="200" t="s">
        <v>658</v>
      </c>
      <c r="D49" s="200"/>
      <c r="E49" s="201"/>
    </row>
    <row r="50" spans="1:5" ht="20.100000000000001" customHeight="1">
      <c r="A50" s="19"/>
      <c r="B50" s="202">
        <v>10551</v>
      </c>
      <c r="C50" s="200" t="s">
        <v>659</v>
      </c>
      <c r="D50" s="200"/>
      <c r="E50" s="201"/>
    </row>
    <row r="51" spans="1:5" ht="20.100000000000001" customHeight="1">
      <c r="A51" s="19"/>
      <c r="B51" s="202">
        <v>10552</v>
      </c>
      <c r="C51" s="200" t="s">
        <v>660</v>
      </c>
      <c r="D51" s="200"/>
      <c r="E51" s="201"/>
    </row>
    <row r="52" spans="1:5" ht="20.100000000000001" customHeight="1">
      <c r="A52" s="19"/>
      <c r="B52" s="202">
        <v>10553</v>
      </c>
      <c r="C52" s="200" t="s">
        <v>661</v>
      </c>
      <c r="D52" s="200"/>
      <c r="E52" s="201"/>
    </row>
    <row r="53" spans="1:5" ht="20.100000000000001" customHeight="1" thickBot="1">
      <c r="A53" s="19"/>
      <c r="B53" s="203">
        <v>10554</v>
      </c>
      <c r="C53" s="130" t="s">
        <v>662</v>
      </c>
      <c r="D53" s="130"/>
      <c r="E53" s="132"/>
    </row>
  </sheetData>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dimension ref="A2:H40"/>
  <sheetViews>
    <sheetView rightToLeft="1" workbookViewId="0">
      <selection sqref="A1:XFD1048576"/>
    </sheetView>
  </sheetViews>
  <sheetFormatPr defaultColWidth="9.140625" defaultRowHeight="15"/>
  <cols>
    <col min="1" max="1" width="9.140625" style="17"/>
    <col min="2" max="2" width="9" style="17" customWidth="1"/>
    <col min="3" max="3" width="74.7109375" style="17" customWidth="1"/>
    <col min="4" max="6" width="32.28515625" style="17" customWidth="1"/>
    <col min="7" max="8" width="18" style="17" customWidth="1"/>
    <col min="9" max="16384" width="9.140625" style="17"/>
  </cols>
  <sheetData>
    <row r="2" spans="1:8">
      <c r="B2" s="17" t="s">
        <v>437</v>
      </c>
      <c r="C2" s="17" t="s">
        <v>438</v>
      </c>
      <c r="D2" s="17" t="s">
        <v>444</v>
      </c>
      <c r="E2" s="17" t="s">
        <v>445</v>
      </c>
      <c r="F2" s="17" t="s">
        <v>446</v>
      </c>
      <c r="G2" s="17" t="s">
        <v>322</v>
      </c>
      <c r="H2" s="17" t="s">
        <v>360</v>
      </c>
    </row>
    <row r="3" spans="1:8" ht="30.75">
      <c r="B3" s="18" t="s">
        <v>580</v>
      </c>
    </row>
    <row r="4" spans="1:8" ht="18.75" thickBot="1">
      <c r="A4" s="19"/>
      <c r="B4" s="19"/>
      <c r="C4" s="19"/>
      <c r="D4" s="19"/>
      <c r="E4" s="19"/>
      <c r="F4" s="19"/>
      <c r="G4" s="19"/>
      <c r="H4" s="19"/>
    </row>
    <row r="5" spans="1:8" ht="18.75" thickBot="1">
      <c r="A5" s="19"/>
      <c r="B5" s="22" t="s">
        <v>94</v>
      </c>
      <c r="C5" s="31" t="s">
        <v>94</v>
      </c>
      <c r="D5" s="31"/>
      <c r="E5" s="31" t="s">
        <v>434</v>
      </c>
      <c r="F5" s="31" t="s">
        <v>434</v>
      </c>
      <c r="G5" s="31" t="s">
        <v>94</v>
      </c>
      <c r="H5" s="31" t="s">
        <v>94</v>
      </c>
    </row>
    <row r="6" spans="1:8" ht="18.75" thickBot="1">
      <c r="A6" s="19"/>
      <c r="B6" s="197" t="s">
        <v>436</v>
      </c>
      <c r="C6" s="46" t="s">
        <v>439</v>
      </c>
      <c r="D6" s="46" t="s">
        <v>451</v>
      </c>
      <c r="E6" s="46" t="s">
        <v>442</v>
      </c>
      <c r="F6" s="46" t="s">
        <v>443</v>
      </c>
      <c r="G6" s="46" t="s">
        <v>441</v>
      </c>
      <c r="H6" s="50" t="s">
        <v>440</v>
      </c>
    </row>
    <row r="7" spans="1:8" ht="20.100000000000001" customHeight="1" thickBot="1">
      <c r="A7" s="19"/>
      <c r="B7" s="204"/>
      <c r="C7" s="205" t="str">
        <f>IF(ISNA(VLOOKUP(B7,PLAN!$B:$C,2, FALSE))=TRUE, "", VLOOKUP(B7,PLAN!$B:$C,2, FALSE))</f>
        <v/>
      </c>
      <c r="D7" s="52"/>
      <c r="E7" s="52"/>
      <c r="F7" s="52"/>
      <c r="G7" s="52"/>
      <c r="H7" s="206"/>
    </row>
    <row r="8" spans="1:8" ht="19.5" thickBot="1">
      <c r="B8" s="204"/>
      <c r="C8" s="205" t="str">
        <f>IF(ISNA(VLOOKUP(B8,PLAN!$B:$C,2, FALSE))=TRUE, "", VLOOKUP(B8,PLAN!$B:$C,2, FALSE))</f>
        <v/>
      </c>
      <c r="D8" s="52"/>
      <c r="E8" s="52"/>
      <c r="F8" s="52"/>
      <c r="G8" s="52"/>
      <c r="H8" s="206"/>
    </row>
    <row r="9" spans="1:8" ht="19.5" thickBot="1">
      <c r="B9" s="204"/>
      <c r="C9" s="205" t="str">
        <f>IF(ISNA(VLOOKUP(B9,PLAN!$B:$C,2, FALSE))=TRUE, "", VLOOKUP(B9,PLAN!$B:$C,2, FALSE))</f>
        <v/>
      </c>
      <c r="D9" s="52"/>
      <c r="E9" s="52"/>
      <c r="F9" s="52"/>
      <c r="G9" s="52"/>
      <c r="H9" s="206"/>
    </row>
    <row r="10" spans="1:8" ht="19.5" thickBot="1">
      <c r="B10" s="204"/>
      <c r="C10" s="205" t="str">
        <f>IF(ISNA(VLOOKUP(B10,PLAN!$B:$C,2, FALSE))=TRUE, "", VLOOKUP(B10,PLAN!$B:$C,2, FALSE))</f>
        <v/>
      </c>
      <c r="D10" s="52"/>
      <c r="E10" s="52"/>
      <c r="F10" s="52"/>
      <c r="G10" s="52"/>
      <c r="H10" s="206"/>
    </row>
    <row r="11" spans="1:8" ht="19.5" thickBot="1">
      <c r="B11" s="204"/>
      <c r="C11" s="205" t="str">
        <f>IF(ISNA(VLOOKUP(B11,PLAN!$B:$C,2, FALSE))=TRUE, "", VLOOKUP(B11,PLAN!$B:$C,2, FALSE))</f>
        <v/>
      </c>
      <c r="D11" s="52"/>
      <c r="E11" s="52"/>
      <c r="F11" s="52"/>
      <c r="G11" s="52"/>
      <c r="H11" s="206"/>
    </row>
    <row r="12" spans="1:8" ht="19.5" thickBot="1">
      <c r="B12" s="204"/>
      <c r="C12" s="205" t="str">
        <f>IF(ISNA(VLOOKUP(B12,PLAN!$B:$C,2, FALSE))=TRUE, "", VLOOKUP(B12,PLAN!$B:$C,2, FALSE))</f>
        <v/>
      </c>
      <c r="D12" s="52"/>
      <c r="E12" s="52"/>
      <c r="F12" s="52"/>
      <c r="G12" s="52"/>
      <c r="H12" s="206"/>
    </row>
    <row r="13" spans="1:8" ht="19.5" thickBot="1">
      <c r="B13" s="204"/>
      <c r="C13" s="205" t="str">
        <f>IF(ISNA(VLOOKUP(B13,PLAN!$B:$C,2, FALSE))=TRUE, "", VLOOKUP(B13,PLAN!$B:$C,2, FALSE))</f>
        <v/>
      </c>
      <c r="D13" s="52"/>
      <c r="E13" s="52"/>
      <c r="F13" s="52"/>
      <c r="G13" s="52"/>
      <c r="H13" s="206"/>
    </row>
    <row r="14" spans="1:8" ht="19.5" thickBot="1">
      <c r="B14" s="204"/>
      <c r="C14" s="205" t="str">
        <f>IF(ISNA(VLOOKUP(B14,PLAN!$B:$C,2, FALSE))=TRUE, "", VLOOKUP(B14,PLAN!$B:$C,2, FALSE))</f>
        <v/>
      </c>
      <c r="D14" s="52"/>
      <c r="E14" s="52"/>
      <c r="F14" s="52"/>
      <c r="G14" s="52"/>
      <c r="H14" s="206"/>
    </row>
    <row r="15" spans="1:8" ht="19.5" thickBot="1">
      <c r="B15" s="204"/>
      <c r="C15" s="205" t="str">
        <f>IF(ISNA(VLOOKUP(B15,PLAN!$B:$C,2, FALSE))=TRUE, "", VLOOKUP(B15,PLAN!$B:$C,2, FALSE))</f>
        <v/>
      </c>
      <c r="D15" s="52"/>
      <c r="E15" s="52"/>
      <c r="F15" s="52"/>
      <c r="G15" s="52"/>
      <c r="H15" s="206"/>
    </row>
    <row r="16" spans="1:8" ht="19.5" thickBot="1">
      <c r="B16" s="204"/>
      <c r="C16" s="205" t="str">
        <f>IF(ISNA(VLOOKUP(B16,PLAN!$B:$C,2, FALSE))=TRUE, "", VLOOKUP(B16,PLAN!$B:$C,2, FALSE))</f>
        <v/>
      </c>
      <c r="D16" s="52"/>
      <c r="E16" s="52"/>
      <c r="F16" s="52"/>
      <c r="G16" s="52"/>
      <c r="H16" s="206"/>
    </row>
    <row r="17" spans="2:8" ht="19.5" thickBot="1">
      <c r="B17" s="204"/>
      <c r="C17" s="205" t="str">
        <f>IF(ISNA(VLOOKUP(B17,PLAN!$B:$C,2, FALSE))=TRUE, "", VLOOKUP(B17,PLAN!$B:$C,2, FALSE))</f>
        <v/>
      </c>
      <c r="D17" s="52"/>
      <c r="E17" s="52"/>
      <c r="F17" s="52"/>
      <c r="G17" s="52"/>
      <c r="H17" s="206"/>
    </row>
    <row r="18" spans="2:8" ht="19.5" thickBot="1">
      <c r="B18" s="204"/>
      <c r="C18" s="205" t="str">
        <f>IF(ISNA(VLOOKUP(B18,PLAN!$B:$C,2, FALSE))=TRUE, "", VLOOKUP(B18,PLAN!$B:$C,2, FALSE))</f>
        <v/>
      </c>
      <c r="D18" s="52"/>
      <c r="E18" s="52"/>
      <c r="F18" s="52"/>
      <c r="G18" s="52"/>
      <c r="H18" s="206"/>
    </row>
    <row r="19" spans="2:8" ht="19.5" thickBot="1">
      <c r="B19" s="204"/>
      <c r="C19" s="205" t="str">
        <f>IF(ISNA(VLOOKUP(B19,PLAN!$B:$C,2, FALSE))=TRUE, "", VLOOKUP(B19,PLAN!$B:$C,2, FALSE))</f>
        <v/>
      </c>
      <c r="D19" s="52"/>
      <c r="E19" s="52"/>
      <c r="F19" s="52"/>
      <c r="G19" s="52"/>
      <c r="H19" s="206"/>
    </row>
    <row r="20" spans="2:8" ht="19.5" thickBot="1">
      <c r="B20" s="204"/>
      <c r="C20" s="205" t="str">
        <f>IF(ISNA(VLOOKUP(B20,PLAN!$B:$C,2, FALSE))=TRUE, "", VLOOKUP(B20,PLAN!$B:$C,2, FALSE))</f>
        <v/>
      </c>
      <c r="D20" s="52"/>
      <c r="E20" s="52"/>
      <c r="F20" s="52"/>
      <c r="G20" s="52"/>
      <c r="H20" s="206"/>
    </row>
    <row r="21" spans="2:8" ht="19.5" thickBot="1">
      <c r="B21" s="204"/>
      <c r="C21" s="205" t="str">
        <f>IF(ISNA(VLOOKUP(B21,PLAN!$B:$C,2, FALSE))=TRUE, "", VLOOKUP(B21,PLAN!$B:$C,2, FALSE))</f>
        <v/>
      </c>
      <c r="D21" s="52"/>
      <c r="E21" s="52"/>
      <c r="F21" s="52"/>
      <c r="G21" s="52"/>
      <c r="H21" s="206"/>
    </row>
    <row r="22" spans="2:8" ht="19.5" thickBot="1">
      <c r="B22" s="204"/>
      <c r="C22" s="205" t="str">
        <f>IF(ISNA(VLOOKUP(B22,PLAN!$B:$C,2, FALSE))=TRUE, "", VLOOKUP(B22,PLAN!$B:$C,2, FALSE))</f>
        <v/>
      </c>
      <c r="D22" s="52"/>
      <c r="E22" s="52"/>
      <c r="F22" s="52"/>
      <c r="G22" s="52"/>
      <c r="H22" s="206"/>
    </row>
    <row r="23" spans="2:8" ht="19.5" thickBot="1">
      <c r="B23" s="204"/>
      <c r="C23" s="205" t="str">
        <f>IF(ISNA(VLOOKUP(B23,PLAN!$B:$C,2, FALSE))=TRUE, "", VLOOKUP(B23,PLAN!$B:$C,2, FALSE))</f>
        <v/>
      </c>
      <c r="D23" s="52"/>
      <c r="E23" s="52"/>
      <c r="F23" s="52"/>
      <c r="G23" s="52"/>
      <c r="H23" s="206"/>
    </row>
    <row r="24" spans="2:8" ht="19.5" thickBot="1">
      <c r="B24" s="204"/>
      <c r="C24" s="205" t="str">
        <f>IF(ISNA(VLOOKUP(B24,PLAN!$B:$C,2, FALSE))=TRUE, "", VLOOKUP(B24,PLAN!$B:$C,2, FALSE))</f>
        <v/>
      </c>
      <c r="D24" s="52"/>
      <c r="E24" s="52"/>
      <c r="F24" s="52"/>
      <c r="G24" s="52"/>
      <c r="H24" s="206"/>
    </row>
    <row r="25" spans="2:8" ht="19.5" thickBot="1">
      <c r="B25" s="204"/>
      <c r="C25" s="205" t="str">
        <f>IF(ISNA(VLOOKUP(B25,PLAN!$B:$C,2, FALSE))=TRUE, "", VLOOKUP(B25,PLAN!$B:$C,2, FALSE))</f>
        <v/>
      </c>
      <c r="D25" s="52"/>
      <c r="E25" s="52"/>
      <c r="F25" s="52"/>
      <c r="G25" s="52"/>
      <c r="H25" s="206"/>
    </row>
    <row r="26" spans="2:8" ht="19.5" thickBot="1">
      <c r="B26" s="204"/>
      <c r="C26" s="205" t="str">
        <f>IF(ISNA(VLOOKUP(B26,PLAN!$B:$C,2, FALSE))=TRUE, "", VLOOKUP(B26,PLAN!$B:$C,2, FALSE))</f>
        <v/>
      </c>
      <c r="D26" s="52"/>
      <c r="E26" s="52"/>
      <c r="F26" s="52"/>
      <c r="G26" s="52"/>
      <c r="H26" s="206"/>
    </row>
    <row r="27" spans="2:8" ht="19.5" thickBot="1">
      <c r="B27" s="204"/>
      <c r="C27" s="205" t="str">
        <f>IF(ISNA(VLOOKUP(B27,PLAN!$B:$C,2, FALSE))=TRUE, "", VLOOKUP(B27,PLAN!$B:$C,2, FALSE))</f>
        <v/>
      </c>
      <c r="D27" s="52"/>
      <c r="E27" s="52"/>
      <c r="F27" s="52"/>
      <c r="G27" s="52"/>
      <c r="H27" s="206"/>
    </row>
    <row r="28" spans="2:8" ht="19.5" thickBot="1">
      <c r="B28" s="204"/>
      <c r="C28" s="205" t="str">
        <f>IF(ISNA(VLOOKUP(B28,PLAN!$B:$C,2, FALSE))=TRUE, "", VLOOKUP(B28,PLAN!$B:$C,2, FALSE))</f>
        <v/>
      </c>
      <c r="D28" s="52"/>
      <c r="E28" s="52"/>
      <c r="F28" s="52"/>
      <c r="G28" s="52"/>
      <c r="H28" s="206"/>
    </row>
    <row r="29" spans="2:8" ht="19.5" thickBot="1">
      <c r="B29" s="204"/>
      <c r="C29" s="205" t="str">
        <f>IF(ISNA(VLOOKUP(B29,PLAN!$B:$C,2, FALSE))=TRUE, "", VLOOKUP(B29,PLAN!$B:$C,2, FALSE))</f>
        <v/>
      </c>
      <c r="D29" s="52"/>
      <c r="E29" s="52"/>
      <c r="F29" s="52"/>
      <c r="G29" s="52"/>
      <c r="H29" s="206"/>
    </row>
    <row r="30" spans="2:8" ht="19.5" thickBot="1">
      <c r="B30" s="204"/>
      <c r="C30" s="205" t="str">
        <f>IF(ISNA(VLOOKUP(B30,PLAN!$B:$C,2, FALSE))=TRUE, "", VLOOKUP(B30,PLAN!$B:$C,2, FALSE))</f>
        <v/>
      </c>
      <c r="D30" s="52"/>
      <c r="E30" s="52"/>
      <c r="F30" s="52"/>
      <c r="G30" s="52"/>
      <c r="H30" s="206"/>
    </row>
    <row r="31" spans="2:8" ht="19.5" thickBot="1">
      <c r="B31" s="204"/>
      <c r="C31" s="205" t="str">
        <f>IF(ISNA(VLOOKUP(B31,PLAN!$B:$C,2, FALSE))=TRUE, "", VLOOKUP(B31,PLAN!$B:$C,2, FALSE))</f>
        <v/>
      </c>
      <c r="D31" s="52"/>
      <c r="E31" s="52"/>
      <c r="F31" s="52"/>
      <c r="G31" s="52"/>
      <c r="H31" s="206"/>
    </row>
    <row r="32" spans="2:8" ht="19.5" thickBot="1">
      <c r="B32" s="204"/>
      <c r="C32" s="205" t="str">
        <f>IF(ISNA(VLOOKUP(B32,PLAN!$B:$C,2, FALSE))=TRUE, "", VLOOKUP(B32,PLAN!$B:$C,2, FALSE))</f>
        <v/>
      </c>
      <c r="D32" s="52"/>
      <c r="E32" s="52"/>
      <c r="F32" s="52"/>
      <c r="G32" s="52"/>
      <c r="H32" s="206"/>
    </row>
    <row r="33" spans="2:8" ht="19.5" thickBot="1">
      <c r="B33" s="204"/>
      <c r="C33" s="205" t="str">
        <f>IF(ISNA(VLOOKUP(B33,PLAN!$B:$C,2, FALSE))=TRUE, "", VLOOKUP(B33,PLAN!$B:$C,2, FALSE))</f>
        <v/>
      </c>
      <c r="D33" s="52"/>
      <c r="E33" s="52"/>
      <c r="F33" s="52"/>
      <c r="G33" s="52"/>
      <c r="H33" s="206"/>
    </row>
    <row r="34" spans="2:8" ht="19.5" thickBot="1">
      <c r="B34" s="204"/>
      <c r="C34" s="205" t="str">
        <f>IF(ISNA(VLOOKUP(B34,PLAN!$B:$C,2, FALSE))=TRUE, "", VLOOKUP(B34,PLAN!$B:$C,2, FALSE))</f>
        <v/>
      </c>
      <c r="D34" s="52"/>
      <c r="E34" s="52"/>
      <c r="F34" s="52"/>
      <c r="G34" s="52"/>
      <c r="H34" s="206"/>
    </row>
    <row r="35" spans="2:8" ht="19.5" thickBot="1">
      <c r="B35" s="204"/>
      <c r="C35" s="205" t="str">
        <f>IF(ISNA(VLOOKUP(B35,PLAN!$B:$C,2, FALSE))=TRUE, "", VLOOKUP(B35,PLAN!$B:$C,2, FALSE))</f>
        <v/>
      </c>
      <c r="D35" s="52"/>
      <c r="E35" s="52"/>
      <c r="F35" s="52"/>
      <c r="G35" s="52"/>
      <c r="H35" s="206"/>
    </row>
    <row r="36" spans="2:8" ht="19.5" thickBot="1">
      <c r="B36" s="204"/>
      <c r="C36" s="205" t="str">
        <f>IF(ISNA(VLOOKUP(B36,PLAN!$B:$C,2, FALSE))=TRUE, "", VLOOKUP(B36,PLAN!$B:$C,2, FALSE))</f>
        <v/>
      </c>
      <c r="D36" s="52"/>
      <c r="E36" s="52"/>
      <c r="F36" s="52"/>
      <c r="G36" s="52"/>
      <c r="H36" s="206"/>
    </row>
    <row r="37" spans="2:8" ht="19.5" thickBot="1">
      <c r="B37" s="204"/>
      <c r="C37" s="205" t="str">
        <f>IF(ISNA(VLOOKUP(B37,PLAN!$B:$C,2, FALSE))=TRUE, "", VLOOKUP(B37,PLAN!$B:$C,2, FALSE))</f>
        <v/>
      </c>
      <c r="D37" s="52"/>
      <c r="E37" s="52"/>
      <c r="F37" s="52"/>
      <c r="G37" s="52"/>
      <c r="H37" s="206"/>
    </row>
    <row r="38" spans="2:8" ht="19.5" thickBot="1">
      <c r="B38" s="204"/>
      <c r="C38" s="205" t="str">
        <f>IF(ISNA(VLOOKUP(B38,PLAN!$B:$C,2, FALSE))=TRUE, "", VLOOKUP(B38,PLAN!$B:$C,2, FALSE))</f>
        <v/>
      </c>
      <c r="D38" s="52"/>
      <c r="E38" s="52"/>
      <c r="F38" s="52"/>
      <c r="G38" s="52"/>
      <c r="H38" s="206"/>
    </row>
    <row r="39" spans="2:8" ht="19.5" thickBot="1">
      <c r="B39" s="204"/>
      <c r="C39" s="205" t="str">
        <f>IF(ISNA(VLOOKUP(B39,PLAN!$B:$C,2, FALSE))=TRUE, "", VLOOKUP(B39,PLAN!$B:$C,2, FALSE))</f>
        <v/>
      </c>
      <c r="D39" s="52"/>
      <c r="E39" s="52"/>
      <c r="F39" s="52"/>
      <c r="G39" s="52"/>
      <c r="H39" s="206"/>
    </row>
    <row r="40" spans="2:8" ht="19.5" thickBot="1">
      <c r="B40" s="204"/>
      <c r="C40" s="205" t="str">
        <f>IF(ISNA(VLOOKUP(B40,PLAN!$B:$C,2, FALSE))=TRUE, "", VLOOKUP(B40,PLAN!$B:$C,2, FALSE))</f>
        <v/>
      </c>
      <c r="D40" s="52"/>
      <c r="E40" s="52"/>
      <c r="F40" s="52"/>
      <c r="G40" s="52"/>
      <c r="H40" s="206"/>
    </row>
  </sheetData>
  <dataValidations count="1">
    <dataValidation type="list" allowBlank="1" showInputMessage="1" showErrorMessage="1" sqref="D7:D40">
      <formula1>budgetType</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G93"/>
  <sheetViews>
    <sheetView rightToLeft="1" workbookViewId="0">
      <selection sqref="A1:XFD1048576"/>
    </sheetView>
  </sheetViews>
  <sheetFormatPr defaultColWidth="9.140625" defaultRowHeight="15"/>
  <cols>
    <col min="1" max="1" width="9.140625" style="17"/>
    <col min="2" max="3" width="31.5703125" style="17" customWidth="1"/>
    <col min="4" max="4" width="27.5703125" style="17" customWidth="1"/>
    <col min="5" max="5" width="27.28515625" style="17" customWidth="1"/>
    <col min="6" max="6" width="26.5703125" style="17" customWidth="1"/>
    <col min="7" max="7" width="27.140625" style="17" customWidth="1"/>
    <col min="8" max="16384" width="9.140625" style="17"/>
  </cols>
  <sheetData>
    <row r="2" spans="1:7">
      <c r="B2" s="17" t="s">
        <v>438</v>
      </c>
      <c r="C2" s="17" t="s">
        <v>461</v>
      </c>
      <c r="D2" s="17" t="s">
        <v>459</v>
      </c>
      <c r="E2" s="17" t="s">
        <v>458</v>
      </c>
      <c r="F2" s="17" t="s">
        <v>322</v>
      </c>
      <c r="G2" s="17" t="s">
        <v>360</v>
      </c>
    </row>
    <row r="5" spans="1:7" ht="30.75">
      <c r="B5" s="207" t="s">
        <v>452</v>
      </c>
      <c r="C5" s="207"/>
      <c r="D5" s="207"/>
      <c r="E5" s="207"/>
      <c r="F5" s="207"/>
      <c r="G5" s="207"/>
    </row>
    <row r="6" spans="1:7" ht="18.75" thickBot="1">
      <c r="A6" s="19"/>
      <c r="B6" s="19"/>
      <c r="C6" s="19"/>
      <c r="D6" s="19"/>
      <c r="E6" s="19"/>
      <c r="F6" s="19"/>
      <c r="G6" s="19"/>
    </row>
    <row r="7" spans="1:7" ht="18.75" thickBot="1">
      <c r="A7" s="19"/>
      <c r="B7" s="22" t="s">
        <v>434</v>
      </c>
      <c r="C7" s="27" t="s">
        <v>434</v>
      </c>
      <c r="D7" s="27" t="s">
        <v>456</v>
      </c>
      <c r="E7" s="208" t="s">
        <v>457</v>
      </c>
      <c r="F7" s="31" t="s">
        <v>94</v>
      </c>
      <c r="G7" s="31" t="s">
        <v>94</v>
      </c>
    </row>
    <row r="8" spans="1:7" ht="18.75" thickBot="1">
      <c r="A8" s="19"/>
      <c r="B8" s="209" t="s">
        <v>453</v>
      </c>
      <c r="C8" s="210" t="s">
        <v>460</v>
      </c>
      <c r="D8" s="210" t="s">
        <v>454</v>
      </c>
      <c r="E8" s="38" t="s">
        <v>455</v>
      </c>
      <c r="F8" s="38" t="s">
        <v>441</v>
      </c>
      <c r="G8" s="211" t="s">
        <v>440</v>
      </c>
    </row>
    <row r="9" spans="1:7" ht="19.5" thickBot="1">
      <c r="A9" s="19"/>
      <c r="B9" s="212"/>
      <c r="C9" s="213"/>
      <c r="D9" s="213"/>
      <c r="E9" s="52"/>
      <c r="F9" s="52"/>
      <c r="G9" s="206"/>
    </row>
    <row r="10" spans="1:7" ht="19.5" thickBot="1">
      <c r="A10" s="19"/>
      <c r="B10" s="212"/>
      <c r="C10" s="213"/>
      <c r="D10" s="213"/>
      <c r="E10" s="52"/>
      <c r="F10" s="52"/>
      <c r="G10" s="206"/>
    </row>
    <row r="11" spans="1:7" ht="19.5" thickBot="1">
      <c r="A11" s="19"/>
      <c r="B11" s="212"/>
      <c r="C11" s="213"/>
      <c r="D11" s="213"/>
      <c r="E11" s="52"/>
      <c r="F11" s="52"/>
      <c r="G11" s="206"/>
    </row>
    <row r="12" spans="1:7" ht="19.5" thickBot="1">
      <c r="A12" s="19"/>
      <c r="B12" s="212"/>
      <c r="C12" s="213"/>
      <c r="D12" s="213"/>
      <c r="E12" s="52"/>
      <c r="F12" s="52"/>
      <c r="G12" s="206"/>
    </row>
    <row r="13" spans="1:7" ht="19.5" thickBot="1">
      <c r="A13" s="19"/>
      <c r="B13" s="212"/>
      <c r="C13" s="213"/>
      <c r="D13" s="213"/>
      <c r="E13" s="52"/>
      <c r="F13" s="52"/>
      <c r="G13" s="206"/>
    </row>
    <row r="14" spans="1:7" ht="19.5" thickBot="1">
      <c r="B14" s="212"/>
      <c r="C14" s="213"/>
      <c r="D14" s="213"/>
      <c r="E14" s="52"/>
      <c r="F14" s="52"/>
      <c r="G14" s="206"/>
    </row>
    <row r="15" spans="1:7" ht="19.5" thickBot="1">
      <c r="B15" s="212"/>
      <c r="C15" s="213"/>
      <c r="D15" s="213"/>
      <c r="E15" s="52"/>
      <c r="F15" s="52"/>
      <c r="G15" s="206"/>
    </row>
    <row r="16" spans="1:7" ht="19.5" thickBot="1">
      <c r="B16" s="212"/>
      <c r="C16" s="213"/>
      <c r="D16" s="213"/>
      <c r="E16" s="52"/>
      <c r="F16" s="52"/>
      <c r="G16" s="206"/>
    </row>
    <row r="17" spans="2:7" ht="19.5" thickBot="1">
      <c r="B17" s="212"/>
      <c r="C17" s="213"/>
      <c r="D17" s="213"/>
      <c r="E17" s="52"/>
      <c r="F17" s="52"/>
      <c r="G17" s="206"/>
    </row>
    <row r="18" spans="2:7" ht="19.5" thickBot="1">
      <c r="B18" s="212"/>
      <c r="C18" s="213"/>
      <c r="D18" s="213"/>
      <c r="E18" s="52"/>
      <c r="F18" s="52"/>
      <c r="G18" s="206"/>
    </row>
    <row r="19" spans="2:7" ht="19.5" thickBot="1">
      <c r="B19" s="212"/>
      <c r="C19" s="213"/>
      <c r="D19" s="213"/>
      <c r="E19" s="52"/>
      <c r="F19" s="52"/>
      <c r="G19" s="206"/>
    </row>
    <row r="20" spans="2:7" ht="19.5" thickBot="1">
      <c r="B20" s="212"/>
      <c r="C20" s="213"/>
      <c r="D20" s="213"/>
      <c r="E20" s="52"/>
      <c r="F20" s="52"/>
      <c r="G20" s="206"/>
    </row>
    <row r="21" spans="2:7" ht="19.5" thickBot="1">
      <c r="B21" s="212"/>
      <c r="C21" s="213"/>
      <c r="D21" s="213"/>
      <c r="E21" s="52"/>
      <c r="F21" s="52"/>
      <c r="G21" s="206"/>
    </row>
    <row r="22" spans="2:7" ht="19.5" thickBot="1">
      <c r="B22" s="212"/>
      <c r="C22" s="213"/>
      <c r="D22" s="213"/>
      <c r="E22" s="52"/>
      <c r="F22" s="52"/>
      <c r="G22" s="206"/>
    </row>
    <row r="23" spans="2:7" ht="19.5" thickBot="1">
      <c r="B23" s="212"/>
      <c r="C23" s="213"/>
      <c r="D23" s="213"/>
      <c r="E23" s="52"/>
      <c r="F23" s="52"/>
      <c r="G23" s="206"/>
    </row>
    <row r="24" spans="2:7" ht="19.5" thickBot="1">
      <c r="B24" s="212"/>
      <c r="C24" s="213"/>
      <c r="D24" s="213"/>
      <c r="E24" s="52"/>
      <c r="F24" s="52"/>
      <c r="G24" s="206"/>
    </row>
    <row r="25" spans="2:7" ht="19.5" thickBot="1">
      <c r="B25" s="212"/>
      <c r="C25" s="213"/>
      <c r="D25" s="213"/>
      <c r="E25" s="52"/>
      <c r="F25" s="52"/>
      <c r="G25" s="206"/>
    </row>
    <row r="26" spans="2:7" ht="19.5" thickBot="1">
      <c r="B26" s="212"/>
      <c r="C26" s="213"/>
      <c r="D26" s="213"/>
      <c r="E26" s="52"/>
      <c r="F26" s="52"/>
      <c r="G26" s="206"/>
    </row>
    <row r="27" spans="2:7" ht="19.5" thickBot="1">
      <c r="B27" s="212"/>
      <c r="C27" s="213"/>
      <c r="D27" s="213"/>
      <c r="E27" s="52"/>
      <c r="F27" s="52"/>
      <c r="G27" s="206"/>
    </row>
    <row r="28" spans="2:7" ht="19.5" thickBot="1">
      <c r="B28" s="212"/>
      <c r="C28" s="213"/>
      <c r="D28" s="213"/>
      <c r="E28" s="52"/>
      <c r="F28" s="52"/>
      <c r="G28" s="206"/>
    </row>
    <row r="29" spans="2:7" ht="19.5" thickBot="1">
      <c r="B29" s="212"/>
      <c r="C29" s="213"/>
      <c r="D29" s="213"/>
      <c r="E29" s="52"/>
      <c r="F29" s="52"/>
      <c r="G29" s="206"/>
    </row>
    <row r="30" spans="2:7" ht="19.5" thickBot="1">
      <c r="B30" s="212"/>
      <c r="C30" s="213"/>
      <c r="D30" s="213"/>
      <c r="E30" s="52"/>
      <c r="F30" s="52"/>
      <c r="G30" s="206"/>
    </row>
    <row r="31" spans="2:7" ht="19.5" thickBot="1">
      <c r="B31" s="212"/>
      <c r="C31" s="213"/>
      <c r="D31" s="213"/>
      <c r="E31" s="52"/>
      <c r="F31" s="52"/>
      <c r="G31" s="206"/>
    </row>
    <row r="32" spans="2:7" ht="19.5" thickBot="1">
      <c r="B32" s="212"/>
      <c r="C32" s="213"/>
      <c r="D32" s="213"/>
      <c r="E32" s="52"/>
      <c r="F32" s="52"/>
      <c r="G32" s="206"/>
    </row>
    <row r="33" spans="2:7" ht="19.5" thickBot="1">
      <c r="B33" s="212"/>
      <c r="C33" s="213"/>
      <c r="D33" s="213"/>
      <c r="E33" s="52"/>
      <c r="F33" s="52"/>
      <c r="G33" s="206"/>
    </row>
    <row r="34" spans="2:7" ht="19.5" thickBot="1">
      <c r="B34" s="212"/>
      <c r="C34" s="213"/>
      <c r="D34" s="213"/>
      <c r="E34" s="52"/>
      <c r="F34" s="52"/>
      <c r="G34" s="206"/>
    </row>
    <row r="35" spans="2:7" ht="19.5" thickBot="1">
      <c r="B35" s="212"/>
      <c r="C35" s="213"/>
      <c r="D35" s="213"/>
      <c r="E35" s="52"/>
      <c r="F35" s="52"/>
      <c r="G35" s="206"/>
    </row>
    <row r="36" spans="2:7" ht="19.5" thickBot="1">
      <c r="B36" s="212"/>
      <c r="C36" s="213"/>
      <c r="D36" s="213"/>
      <c r="E36" s="52"/>
      <c r="F36" s="52"/>
      <c r="G36" s="206"/>
    </row>
    <row r="37" spans="2:7" ht="19.5" thickBot="1">
      <c r="B37" s="212"/>
      <c r="C37" s="213"/>
      <c r="D37" s="213"/>
      <c r="E37" s="52"/>
      <c r="F37" s="52"/>
      <c r="G37" s="206"/>
    </row>
    <row r="38" spans="2:7" ht="19.5" thickBot="1">
      <c r="B38" s="212"/>
      <c r="C38" s="213"/>
      <c r="D38" s="213"/>
      <c r="E38" s="52"/>
      <c r="F38" s="52"/>
      <c r="G38" s="206"/>
    </row>
    <row r="39" spans="2:7" ht="19.5" thickBot="1">
      <c r="B39" s="212"/>
      <c r="C39" s="213"/>
      <c r="D39" s="213"/>
      <c r="E39" s="52"/>
      <c r="F39" s="52"/>
      <c r="G39" s="206"/>
    </row>
    <row r="40" spans="2:7" ht="19.5" thickBot="1">
      <c r="B40" s="212"/>
      <c r="C40" s="213"/>
      <c r="D40" s="213"/>
      <c r="E40" s="52"/>
      <c r="F40" s="52"/>
      <c r="G40" s="206"/>
    </row>
    <row r="41" spans="2:7" ht="19.5" thickBot="1">
      <c r="B41" s="212"/>
      <c r="C41" s="213"/>
      <c r="D41" s="213"/>
      <c r="E41" s="52"/>
      <c r="F41" s="52"/>
      <c r="G41" s="206"/>
    </row>
    <row r="42" spans="2:7" ht="19.5" thickBot="1">
      <c r="B42" s="212"/>
      <c r="C42" s="213"/>
      <c r="D42" s="213"/>
      <c r="E42" s="52"/>
      <c r="F42" s="52"/>
      <c r="G42" s="206"/>
    </row>
    <row r="43" spans="2:7" ht="19.5" thickBot="1">
      <c r="B43" s="212"/>
      <c r="C43" s="213"/>
      <c r="D43" s="213"/>
      <c r="E43" s="52"/>
      <c r="F43" s="52"/>
      <c r="G43" s="206"/>
    </row>
    <row r="44" spans="2:7" ht="19.5" thickBot="1">
      <c r="B44" s="212"/>
      <c r="C44" s="213"/>
      <c r="D44" s="213"/>
      <c r="E44" s="52"/>
      <c r="F44" s="52"/>
      <c r="G44" s="206"/>
    </row>
    <row r="45" spans="2:7" ht="19.5" thickBot="1">
      <c r="B45" s="212"/>
      <c r="C45" s="213"/>
      <c r="D45" s="213"/>
      <c r="E45" s="52"/>
      <c r="F45" s="52"/>
      <c r="G45" s="206"/>
    </row>
    <row r="46" spans="2:7" ht="19.5" thickBot="1">
      <c r="B46" s="212"/>
      <c r="C46" s="213"/>
      <c r="D46" s="213"/>
      <c r="E46" s="52"/>
      <c r="F46" s="52"/>
      <c r="G46" s="206"/>
    </row>
    <row r="47" spans="2:7" ht="19.5" thickBot="1">
      <c r="B47" s="212"/>
      <c r="C47" s="213"/>
      <c r="D47" s="213"/>
      <c r="E47" s="52"/>
      <c r="F47" s="52"/>
      <c r="G47" s="206"/>
    </row>
    <row r="48" spans="2:7" ht="19.5" thickBot="1">
      <c r="B48" s="212"/>
      <c r="C48" s="213"/>
      <c r="D48" s="213"/>
      <c r="E48" s="52"/>
      <c r="F48" s="52"/>
      <c r="G48" s="206"/>
    </row>
    <row r="49" spans="2:7" ht="19.5" thickBot="1">
      <c r="B49" s="212"/>
      <c r="C49" s="213"/>
      <c r="D49" s="213"/>
      <c r="E49" s="52"/>
      <c r="F49" s="52"/>
      <c r="G49" s="206"/>
    </row>
    <row r="50" spans="2:7" ht="19.5" thickBot="1">
      <c r="B50" s="212"/>
      <c r="C50" s="213"/>
      <c r="D50" s="213"/>
      <c r="E50" s="52"/>
      <c r="F50" s="52"/>
      <c r="G50" s="206"/>
    </row>
    <row r="51" spans="2:7" ht="19.5" thickBot="1">
      <c r="B51" s="212"/>
      <c r="C51" s="213"/>
      <c r="D51" s="213"/>
      <c r="E51" s="52"/>
      <c r="F51" s="52"/>
      <c r="G51" s="206"/>
    </row>
    <row r="52" spans="2:7" ht="19.5" thickBot="1">
      <c r="B52" s="212"/>
      <c r="C52" s="213"/>
      <c r="D52" s="213"/>
      <c r="E52" s="52"/>
      <c r="F52" s="52"/>
      <c r="G52" s="206"/>
    </row>
    <row r="53" spans="2:7" ht="19.5" thickBot="1">
      <c r="B53" s="212"/>
      <c r="C53" s="213"/>
      <c r="D53" s="213"/>
      <c r="E53" s="52"/>
      <c r="F53" s="52"/>
      <c r="G53" s="206"/>
    </row>
    <row r="54" spans="2:7" ht="19.5" thickBot="1">
      <c r="B54" s="212"/>
      <c r="C54" s="213"/>
      <c r="D54" s="213"/>
      <c r="E54" s="52"/>
      <c r="F54" s="52"/>
      <c r="G54" s="206"/>
    </row>
    <row r="55" spans="2:7" ht="19.5" thickBot="1">
      <c r="B55" s="212"/>
      <c r="C55" s="213"/>
      <c r="D55" s="213"/>
      <c r="E55" s="52"/>
      <c r="F55" s="52"/>
      <c r="G55" s="206"/>
    </row>
    <row r="56" spans="2:7" ht="19.5" thickBot="1">
      <c r="B56" s="212"/>
      <c r="C56" s="213"/>
      <c r="D56" s="213"/>
      <c r="E56" s="52"/>
      <c r="F56" s="52"/>
      <c r="G56" s="206"/>
    </row>
    <row r="57" spans="2:7" ht="19.5" thickBot="1">
      <c r="B57" s="212"/>
      <c r="C57" s="213"/>
      <c r="D57" s="213"/>
      <c r="E57" s="52"/>
      <c r="F57" s="52"/>
      <c r="G57" s="206"/>
    </row>
    <row r="58" spans="2:7" ht="19.5" thickBot="1">
      <c r="B58" s="212"/>
      <c r="C58" s="213"/>
      <c r="D58" s="213"/>
      <c r="E58" s="52"/>
      <c r="F58" s="52"/>
      <c r="G58" s="206"/>
    </row>
    <row r="59" spans="2:7" ht="19.5" thickBot="1">
      <c r="B59" s="212"/>
      <c r="C59" s="213"/>
      <c r="D59" s="213"/>
      <c r="E59" s="52"/>
      <c r="F59" s="52"/>
      <c r="G59" s="206"/>
    </row>
    <row r="60" spans="2:7" ht="19.5" thickBot="1">
      <c r="B60" s="212"/>
      <c r="C60" s="213"/>
      <c r="D60" s="213"/>
      <c r="E60" s="52"/>
      <c r="F60" s="52"/>
      <c r="G60" s="206"/>
    </row>
    <row r="61" spans="2:7" ht="19.5" thickBot="1">
      <c r="B61" s="212"/>
      <c r="C61" s="213"/>
      <c r="D61" s="213"/>
      <c r="E61" s="52"/>
      <c r="F61" s="52"/>
      <c r="G61" s="206"/>
    </row>
    <row r="62" spans="2:7" ht="19.5" thickBot="1">
      <c r="B62" s="212"/>
      <c r="C62" s="213"/>
      <c r="D62" s="213"/>
      <c r="E62" s="52"/>
      <c r="F62" s="52"/>
      <c r="G62" s="206"/>
    </row>
    <row r="63" spans="2:7" ht="19.5" thickBot="1">
      <c r="B63" s="212"/>
      <c r="C63" s="213"/>
      <c r="D63" s="213"/>
      <c r="E63" s="52"/>
      <c r="F63" s="52"/>
      <c r="G63" s="206"/>
    </row>
    <row r="64" spans="2:7" ht="19.5" thickBot="1">
      <c r="B64" s="212"/>
      <c r="C64" s="213"/>
      <c r="D64" s="213"/>
      <c r="E64" s="52"/>
      <c r="F64" s="52"/>
      <c r="G64" s="206"/>
    </row>
    <row r="65" spans="2:7" ht="19.5" thickBot="1">
      <c r="B65" s="212"/>
      <c r="C65" s="213"/>
      <c r="D65" s="213"/>
      <c r="E65" s="52"/>
      <c r="F65" s="52"/>
      <c r="G65" s="206"/>
    </row>
    <row r="66" spans="2:7" ht="19.5" thickBot="1">
      <c r="B66" s="212"/>
      <c r="C66" s="213"/>
      <c r="D66" s="213"/>
      <c r="E66" s="52"/>
      <c r="F66" s="52"/>
      <c r="G66" s="206"/>
    </row>
    <row r="67" spans="2:7" ht="19.5" thickBot="1">
      <c r="B67" s="212"/>
      <c r="C67" s="213"/>
      <c r="D67" s="213"/>
      <c r="E67" s="52"/>
      <c r="F67" s="52"/>
      <c r="G67" s="206"/>
    </row>
    <row r="68" spans="2:7" ht="19.5" thickBot="1">
      <c r="B68" s="212"/>
      <c r="C68" s="213"/>
      <c r="D68" s="213"/>
      <c r="E68" s="52"/>
      <c r="F68" s="52"/>
      <c r="G68" s="206"/>
    </row>
    <row r="69" spans="2:7" ht="19.5" thickBot="1">
      <c r="B69" s="212"/>
      <c r="C69" s="213"/>
      <c r="D69" s="213"/>
      <c r="E69" s="52"/>
      <c r="F69" s="52"/>
      <c r="G69" s="206"/>
    </row>
    <row r="70" spans="2:7" ht="19.5" thickBot="1">
      <c r="B70" s="212"/>
      <c r="C70" s="213"/>
      <c r="D70" s="213"/>
      <c r="E70" s="52"/>
      <c r="F70" s="52"/>
      <c r="G70" s="206"/>
    </row>
    <row r="71" spans="2:7" ht="19.5" thickBot="1">
      <c r="B71" s="212"/>
      <c r="C71" s="213"/>
      <c r="D71" s="213"/>
      <c r="E71" s="52"/>
      <c r="F71" s="52"/>
      <c r="G71" s="206"/>
    </row>
    <row r="72" spans="2:7" ht="19.5" thickBot="1">
      <c r="B72" s="212"/>
      <c r="C72" s="213"/>
      <c r="D72" s="213"/>
      <c r="E72" s="52"/>
      <c r="F72" s="52"/>
      <c r="G72" s="206"/>
    </row>
    <row r="73" spans="2:7" ht="19.5" thickBot="1">
      <c r="B73" s="212"/>
      <c r="C73" s="213"/>
      <c r="D73" s="213"/>
      <c r="E73" s="52"/>
      <c r="F73" s="52"/>
      <c r="G73" s="206"/>
    </row>
    <row r="74" spans="2:7" ht="19.5" thickBot="1">
      <c r="B74" s="212"/>
      <c r="C74" s="213"/>
      <c r="D74" s="213"/>
      <c r="E74" s="52"/>
      <c r="F74" s="52"/>
      <c r="G74" s="206"/>
    </row>
    <row r="75" spans="2:7" ht="19.5" thickBot="1">
      <c r="B75" s="212"/>
      <c r="C75" s="213"/>
      <c r="D75" s="213"/>
      <c r="E75" s="52"/>
      <c r="F75" s="52"/>
      <c r="G75" s="206"/>
    </row>
    <row r="76" spans="2:7" ht="19.5" thickBot="1">
      <c r="B76" s="212"/>
      <c r="C76" s="213"/>
      <c r="D76" s="213"/>
      <c r="E76" s="52"/>
      <c r="F76" s="52"/>
      <c r="G76" s="206"/>
    </row>
    <row r="77" spans="2:7" ht="19.5" thickBot="1">
      <c r="B77" s="212"/>
      <c r="C77" s="213"/>
      <c r="D77" s="213"/>
      <c r="E77" s="52"/>
      <c r="F77" s="52"/>
      <c r="G77" s="206"/>
    </row>
    <row r="78" spans="2:7" ht="19.5" thickBot="1">
      <c r="B78" s="212"/>
      <c r="C78" s="213"/>
      <c r="D78" s="213"/>
      <c r="E78" s="52"/>
      <c r="F78" s="52"/>
      <c r="G78" s="206"/>
    </row>
    <row r="79" spans="2:7" ht="19.5" thickBot="1">
      <c r="B79" s="212"/>
      <c r="C79" s="213"/>
      <c r="D79" s="213"/>
      <c r="E79" s="52"/>
      <c r="F79" s="52"/>
      <c r="G79" s="206"/>
    </row>
    <row r="80" spans="2:7" ht="19.5" thickBot="1">
      <c r="B80" s="212"/>
      <c r="C80" s="213"/>
      <c r="D80" s="213"/>
      <c r="E80" s="52"/>
      <c r="F80" s="52"/>
      <c r="G80" s="206"/>
    </row>
    <row r="81" spans="2:7" ht="19.5" thickBot="1">
      <c r="B81" s="212"/>
      <c r="C81" s="213"/>
      <c r="D81" s="213"/>
      <c r="E81" s="52"/>
      <c r="F81" s="52"/>
      <c r="G81" s="206"/>
    </row>
    <row r="82" spans="2:7" ht="19.5" thickBot="1">
      <c r="B82" s="212"/>
      <c r="C82" s="213"/>
      <c r="D82" s="213"/>
      <c r="E82" s="52"/>
      <c r="F82" s="52"/>
      <c r="G82" s="206"/>
    </row>
    <row r="83" spans="2:7" ht="19.5" thickBot="1">
      <c r="B83" s="212"/>
      <c r="C83" s="213"/>
      <c r="D83" s="213"/>
      <c r="E83" s="52"/>
      <c r="F83" s="52"/>
      <c r="G83" s="206"/>
    </row>
    <row r="84" spans="2:7" ht="19.5" thickBot="1">
      <c r="B84" s="212"/>
      <c r="C84" s="213"/>
      <c r="D84" s="213"/>
      <c r="E84" s="52"/>
      <c r="F84" s="52"/>
      <c r="G84" s="206"/>
    </row>
    <row r="85" spans="2:7" ht="19.5" thickBot="1">
      <c r="B85" s="212"/>
      <c r="C85" s="213"/>
      <c r="D85" s="213"/>
      <c r="E85" s="52"/>
      <c r="F85" s="52"/>
      <c r="G85" s="206"/>
    </row>
    <row r="86" spans="2:7" ht="19.5" thickBot="1">
      <c r="B86" s="212"/>
      <c r="C86" s="213"/>
      <c r="D86" s="213"/>
      <c r="E86" s="52"/>
      <c r="F86" s="52"/>
      <c r="G86" s="206"/>
    </row>
    <row r="87" spans="2:7" ht="19.5" thickBot="1">
      <c r="B87" s="212"/>
      <c r="C87" s="213"/>
      <c r="D87" s="213"/>
      <c r="E87" s="52"/>
      <c r="F87" s="52"/>
      <c r="G87" s="206"/>
    </row>
    <row r="88" spans="2:7" ht="19.5" thickBot="1">
      <c r="B88" s="212"/>
      <c r="C88" s="213"/>
      <c r="D88" s="213"/>
      <c r="E88" s="52"/>
      <c r="F88" s="52"/>
      <c r="G88" s="206"/>
    </row>
    <row r="89" spans="2:7" ht="19.5" thickBot="1">
      <c r="B89" s="212"/>
      <c r="C89" s="213"/>
      <c r="D89" s="213"/>
      <c r="E89" s="52"/>
      <c r="F89" s="52"/>
      <c r="G89" s="206"/>
    </row>
    <row r="90" spans="2:7" ht="19.5" thickBot="1">
      <c r="B90" s="212"/>
      <c r="C90" s="213"/>
      <c r="D90" s="213"/>
      <c r="E90" s="52"/>
      <c r="F90" s="52"/>
      <c r="G90" s="206"/>
    </row>
    <row r="91" spans="2:7" ht="19.5" thickBot="1">
      <c r="B91" s="212"/>
      <c r="C91" s="213"/>
      <c r="D91" s="213"/>
      <c r="E91" s="52"/>
      <c r="F91" s="52"/>
      <c r="G91" s="206"/>
    </row>
    <row r="92" spans="2:7" ht="19.5" thickBot="1">
      <c r="B92" s="212"/>
      <c r="C92" s="213"/>
      <c r="D92" s="213"/>
      <c r="E92" s="52"/>
      <c r="F92" s="52"/>
      <c r="G92" s="206"/>
    </row>
    <row r="93" spans="2:7" ht="19.5" thickBot="1">
      <c r="B93" s="212"/>
      <c r="C93" s="213"/>
      <c r="D93" s="213"/>
      <c r="E93" s="52"/>
      <c r="F93" s="52"/>
      <c r="G93" s="206"/>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2:G286"/>
  <sheetViews>
    <sheetView rightToLeft="1" workbookViewId="0">
      <selection activeCell="C7" sqref="C7"/>
    </sheetView>
  </sheetViews>
  <sheetFormatPr defaultColWidth="9.140625" defaultRowHeight="15"/>
  <cols>
    <col min="1" max="1" width="9.140625" style="17"/>
    <col min="2" max="3" width="31.5703125" style="17" customWidth="1"/>
    <col min="4" max="4" width="27.5703125" style="17" customWidth="1"/>
    <col min="5" max="5" width="27.28515625" style="17" customWidth="1"/>
    <col min="6" max="6" width="26.5703125" style="17" customWidth="1"/>
    <col min="7" max="7" width="27.140625" style="17" customWidth="1"/>
    <col min="8" max="16384" width="9.140625" style="17"/>
  </cols>
  <sheetData>
    <row r="2" spans="1:7">
      <c r="B2" s="17" t="s">
        <v>438</v>
      </c>
      <c r="C2" s="17" t="s">
        <v>444</v>
      </c>
      <c r="D2" s="17" t="s">
        <v>459</v>
      </c>
      <c r="E2" s="17" t="s">
        <v>467</v>
      </c>
      <c r="F2" s="17" t="s">
        <v>322</v>
      </c>
      <c r="G2" s="17" t="s">
        <v>360</v>
      </c>
    </row>
    <row r="3" spans="1:7" ht="30.75">
      <c r="B3" s="207" t="s">
        <v>462</v>
      </c>
      <c r="C3" s="207"/>
      <c r="D3" s="207"/>
      <c r="E3" s="207"/>
      <c r="F3" s="207"/>
      <c r="G3" s="207"/>
    </row>
    <row r="4" spans="1:7" ht="18.75" thickBot="1">
      <c r="A4" s="19"/>
      <c r="B4" s="19"/>
      <c r="C4" s="19"/>
      <c r="D4" s="19"/>
      <c r="E4" s="19"/>
      <c r="F4" s="19"/>
      <c r="G4" s="19"/>
    </row>
    <row r="5" spans="1:7" ht="18.75" thickBot="1">
      <c r="A5" s="19"/>
      <c r="B5" s="22" t="s">
        <v>434</v>
      </c>
      <c r="C5" s="27" t="s">
        <v>434</v>
      </c>
      <c r="D5" s="27" t="s">
        <v>456</v>
      </c>
      <c r="E5" s="27" t="s">
        <v>456</v>
      </c>
      <c r="F5" s="31" t="s">
        <v>94</v>
      </c>
      <c r="G5" s="31" t="s">
        <v>94</v>
      </c>
    </row>
    <row r="6" spans="1:7" ht="18.75" thickBot="1">
      <c r="A6" s="19"/>
      <c r="B6" s="209" t="s">
        <v>463</v>
      </c>
      <c r="C6" s="210" t="s">
        <v>464</v>
      </c>
      <c r="D6" s="210" t="s">
        <v>465</v>
      </c>
      <c r="E6" s="38" t="s">
        <v>466</v>
      </c>
      <c r="F6" s="38" t="s">
        <v>441</v>
      </c>
      <c r="G6" s="211" t="s">
        <v>440</v>
      </c>
    </row>
    <row r="7" spans="1:7" ht="19.5" thickBot="1">
      <c r="A7" s="19"/>
      <c r="B7" s="212"/>
      <c r="C7" s="213"/>
      <c r="D7" s="213"/>
      <c r="E7" s="52"/>
      <c r="F7" s="52"/>
      <c r="G7" s="206"/>
    </row>
    <row r="8" spans="1:7" ht="19.5" thickBot="1">
      <c r="A8" s="19"/>
      <c r="B8" s="212"/>
      <c r="C8" s="213"/>
      <c r="D8" s="213"/>
      <c r="E8" s="52"/>
      <c r="F8" s="52"/>
      <c r="G8" s="206"/>
    </row>
    <row r="9" spans="1:7" ht="19.5" thickBot="1">
      <c r="A9" s="19"/>
      <c r="B9" s="212"/>
      <c r="C9" s="213"/>
      <c r="D9" s="213"/>
      <c r="E9" s="52"/>
      <c r="F9" s="52"/>
      <c r="G9" s="206"/>
    </row>
    <row r="10" spans="1:7" ht="19.5" thickBot="1">
      <c r="A10" s="19"/>
      <c r="B10" s="212"/>
      <c r="C10" s="213"/>
      <c r="D10" s="213"/>
      <c r="E10" s="52"/>
      <c r="F10" s="52"/>
      <c r="G10" s="206"/>
    </row>
    <row r="11" spans="1:7" ht="19.5" thickBot="1">
      <c r="A11" s="19"/>
      <c r="B11" s="212"/>
      <c r="C11" s="213"/>
      <c r="D11" s="213"/>
      <c r="E11" s="52"/>
      <c r="F11" s="52"/>
      <c r="G11" s="206"/>
    </row>
    <row r="12" spans="1:7" ht="19.5" thickBot="1">
      <c r="B12" s="212"/>
      <c r="C12" s="213"/>
      <c r="D12" s="213"/>
      <c r="E12" s="52"/>
      <c r="F12" s="52"/>
      <c r="G12" s="206"/>
    </row>
    <row r="13" spans="1:7" ht="19.5" thickBot="1">
      <c r="B13" s="212"/>
      <c r="C13" s="213"/>
      <c r="D13" s="213"/>
      <c r="E13" s="52"/>
      <c r="F13" s="52"/>
      <c r="G13" s="206"/>
    </row>
    <row r="14" spans="1:7" ht="19.5" thickBot="1">
      <c r="B14" s="212"/>
      <c r="C14" s="213"/>
      <c r="D14" s="213"/>
      <c r="E14" s="52"/>
      <c r="F14" s="52"/>
      <c r="G14" s="206"/>
    </row>
    <row r="15" spans="1:7" ht="19.5" thickBot="1">
      <c r="B15" s="212"/>
      <c r="C15" s="213"/>
      <c r="D15" s="213"/>
      <c r="E15" s="52"/>
      <c r="F15" s="52"/>
      <c r="G15" s="206"/>
    </row>
    <row r="16" spans="1:7" ht="19.5" thickBot="1">
      <c r="B16" s="212"/>
      <c r="C16" s="213"/>
      <c r="D16" s="213"/>
      <c r="E16" s="52"/>
      <c r="F16" s="52"/>
      <c r="G16" s="206"/>
    </row>
    <row r="17" spans="2:7" ht="19.5" thickBot="1">
      <c r="B17" s="212"/>
      <c r="C17" s="213"/>
      <c r="D17" s="213"/>
      <c r="E17" s="52"/>
      <c r="F17" s="52"/>
      <c r="G17" s="206"/>
    </row>
    <row r="18" spans="2:7" ht="19.5" thickBot="1">
      <c r="B18" s="212"/>
      <c r="C18" s="213"/>
      <c r="D18" s="213"/>
      <c r="E18" s="52"/>
      <c r="F18" s="52"/>
      <c r="G18" s="206"/>
    </row>
    <row r="19" spans="2:7" ht="19.5" thickBot="1">
      <c r="B19" s="212"/>
      <c r="C19" s="213"/>
      <c r="D19" s="213"/>
      <c r="E19" s="52"/>
      <c r="F19" s="52"/>
      <c r="G19" s="206"/>
    </row>
    <row r="20" spans="2:7" ht="19.5" thickBot="1">
      <c r="B20" s="212"/>
      <c r="C20" s="213"/>
      <c r="D20" s="213"/>
      <c r="E20" s="52"/>
      <c r="F20" s="52"/>
      <c r="G20" s="206"/>
    </row>
    <row r="21" spans="2:7" ht="19.5" thickBot="1">
      <c r="B21" s="212"/>
      <c r="C21" s="213"/>
      <c r="D21" s="213"/>
      <c r="E21" s="52"/>
      <c r="F21" s="52"/>
      <c r="G21" s="206"/>
    </row>
    <row r="22" spans="2:7" ht="19.5" thickBot="1">
      <c r="B22" s="212"/>
      <c r="C22" s="213"/>
      <c r="D22" s="213"/>
      <c r="E22" s="52"/>
      <c r="F22" s="52"/>
      <c r="G22" s="206"/>
    </row>
    <row r="23" spans="2:7" ht="19.5" thickBot="1">
      <c r="B23" s="212"/>
      <c r="C23" s="213"/>
      <c r="D23" s="213"/>
      <c r="E23" s="52"/>
      <c r="F23" s="52"/>
      <c r="G23" s="206"/>
    </row>
    <row r="24" spans="2:7" ht="19.5" thickBot="1">
      <c r="B24" s="212"/>
      <c r="C24" s="213"/>
      <c r="D24" s="213"/>
      <c r="E24" s="52"/>
      <c r="F24" s="52"/>
      <c r="G24" s="206"/>
    </row>
    <row r="25" spans="2:7" ht="19.5" thickBot="1">
      <c r="B25" s="212"/>
      <c r="C25" s="213"/>
      <c r="D25" s="213"/>
      <c r="E25" s="52"/>
      <c r="F25" s="52"/>
      <c r="G25" s="206"/>
    </row>
    <row r="26" spans="2:7" ht="19.5" thickBot="1">
      <c r="B26" s="212"/>
      <c r="C26" s="213"/>
      <c r="D26" s="213"/>
      <c r="E26" s="52"/>
      <c r="F26" s="52"/>
      <c r="G26" s="206"/>
    </row>
    <row r="27" spans="2:7" ht="19.5" thickBot="1">
      <c r="B27" s="212"/>
      <c r="C27" s="213"/>
      <c r="D27" s="213"/>
      <c r="E27" s="52"/>
      <c r="F27" s="52"/>
      <c r="G27" s="206"/>
    </row>
    <row r="28" spans="2:7" ht="19.5" thickBot="1">
      <c r="B28" s="212"/>
      <c r="C28" s="213"/>
      <c r="D28" s="213"/>
      <c r="E28" s="52"/>
      <c r="F28" s="52"/>
      <c r="G28" s="206"/>
    </row>
    <row r="29" spans="2:7" ht="19.5" thickBot="1">
      <c r="B29" s="212"/>
      <c r="C29" s="213"/>
      <c r="D29" s="213"/>
      <c r="E29" s="52"/>
      <c r="F29" s="52"/>
      <c r="G29" s="206"/>
    </row>
    <row r="30" spans="2:7" ht="19.5" thickBot="1">
      <c r="B30" s="212"/>
      <c r="C30" s="213"/>
      <c r="D30" s="213"/>
      <c r="E30" s="52"/>
      <c r="F30" s="52"/>
      <c r="G30" s="206"/>
    </row>
    <row r="31" spans="2:7" ht="19.5" thickBot="1">
      <c r="B31" s="212"/>
      <c r="C31" s="213"/>
      <c r="D31" s="213"/>
      <c r="E31" s="52"/>
      <c r="F31" s="52"/>
      <c r="G31" s="206"/>
    </row>
    <row r="32" spans="2:7" ht="19.5" thickBot="1">
      <c r="B32" s="212"/>
      <c r="C32" s="213"/>
      <c r="D32" s="213"/>
      <c r="E32" s="52"/>
      <c r="F32" s="52"/>
      <c r="G32" s="206"/>
    </row>
    <row r="33" spans="2:7" ht="19.5" thickBot="1">
      <c r="B33" s="212"/>
      <c r="C33" s="213"/>
      <c r="D33" s="213"/>
      <c r="E33" s="52"/>
      <c r="F33" s="52"/>
      <c r="G33" s="206"/>
    </row>
    <row r="34" spans="2:7" ht="19.5" thickBot="1">
      <c r="B34" s="212"/>
      <c r="C34" s="213"/>
      <c r="D34" s="213"/>
      <c r="E34" s="52"/>
      <c r="F34" s="52"/>
      <c r="G34" s="206"/>
    </row>
    <row r="35" spans="2:7" ht="19.5" thickBot="1">
      <c r="B35" s="212"/>
      <c r="C35" s="213"/>
      <c r="D35" s="213"/>
      <c r="E35" s="52"/>
      <c r="F35" s="52"/>
      <c r="G35" s="206"/>
    </row>
    <row r="36" spans="2:7" ht="19.5" thickBot="1">
      <c r="B36" s="212"/>
      <c r="C36" s="213"/>
      <c r="D36" s="213"/>
      <c r="E36" s="52"/>
      <c r="F36" s="52"/>
      <c r="G36" s="206"/>
    </row>
    <row r="37" spans="2:7" ht="19.5" thickBot="1">
      <c r="B37" s="212"/>
      <c r="C37" s="213"/>
      <c r="D37" s="213"/>
      <c r="E37" s="52"/>
      <c r="F37" s="52"/>
      <c r="G37" s="206"/>
    </row>
    <row r="38" spans="2:7" ht="19.5" thickBot="1">
      <c r="B38" s="212"/>
      <c r="C38" s="213"/>
      <c r="D38" s="213"/>
      <c r="E38" s="52"/>
      <c r="F38" s="52"/>
      <c r="G38" s="206"/>
    </row>
    <row r="39" spans="2:7" ht="19.5" thickBot="1">
      <c r="B39" s="212"/>
      <c r="C39" s="213"/>
      <c r="D39" s="213"/>
      <c r="E39" s="52"/>
      <c r="F39" s="52"/>
      <c r="G39" s="206"/>
    </row>
    <row r="40" spans="2:7" ht="19.5" thickBot="1">
      <c r="B40" s="212"/>
      <c r="C40" s="213"/>
      <c r="D40" s="213"/>
      <c r="E40" s="52"/>
      <c r="F40" s="52"/>
      <c r="G40" s="206"/>
    </row>
    <row r="41" spans="2:7" ht="19.5" thickBot="1">
      <c r="B41" s="212"/>
      <c r="C41" s="213"/>
      <c r="D41" s="213"/>
      <c r="E41" s="52"/>
      <c r="F41" s="52"/>
      <c r="G41" s="206"/>
    </row>
    <row r="42" spans="2:7" ht="19.5" thickBot="1">
      <c r="B42" s="212"/>
      <c r="C42" s="213"/>
      <c r="D42" s="213"/>
      <c r="E42" s="52"/>
      <c r="F42" s="52"/>
      <c r="G42" s="206"/>
    </row>
    <row r="43" spans="2:7" ht="19.5" thickBot="1">
      <c r="B43" s="212"/>
      <c r="C43" s="213"/>
      <c r="D43" s="213"/>
      <c r="E43" s="52"/>
      <c r="F43" s="52"/>
      <c r="G43" s="206"/>
    </row>
    <row r="44" spans="2:7" ht="19.5" thickBot="1">
      <c r="B44" s="212"/>
      <c r="C44" s="213"/>
      <c r="D44" s="213"/>
      <c r="E44" s="52"/>
      <c r="F44" s="52"/>
      <c r="G44" s="206"/>
    </row>
    <row r="45" spans="2:7" ht="19.5" thickBot="1">
      <c r="B45" s="212"/>
      <c r="C45" s="213"/>
      <c r="D45" s="213"/>
      <c r="E45" s="52"/>
      <c r="F45" s="52"/>
      <c r="G45" s="206"/>
    </row>
    <row r="46" spans="2:7" ht="19.5" thickBot="1">
      <c r="B46" s="212"/>
      <c r="C46" s="213"/>
      <c r="D46" s="213"/>
      <c r="E46" s="52"/>
      <c r="F46" s="52"/>
      <c r="G46" s="206"/>
    </row>
    <row r="47" spans="2:7" ht="19.5" thickBot="1">
      <c r="B47" s="212"/>
      <c r="C47" s="213"/>
      <c r="D47" s="213"/>
      <c r="E47" s="52"/>
      <c r="F47" s="52"/>
      <c r="G47" s="206"/>
    </row>
    <row r="48" spans="2:7" ht="19.5" thickBot="1">
      <c r="B48" s="212"/>
      <c r="C48" s="213"/>
      <c r="D48" s="213"/>
      <c r="E48" s="52"/>
      <c r="F48" s="52"/>
      <c r="G48" s="206"/>
    </row>
    <row r="49" spans="2:7" ht="19.5" thickBot="1">
      <c r="B49" s="212"/>
      <c r="C49" s="213"/>
      <c r="D49" s="213"/>
      <c r="E49" s="52"/>
      <c r="F49" s="52"/>
      <c r="G49" s="206"/>
    </row>
    <row r="50" spans="2:7" ht="19.5" thickBot="1">
      <c r="B50" s="212"/>
      <c r="C50" s="213"/>
      <c r="D50" s="213"/>
      <c r="E50" s="52"/>
      <c r="F50" s="52"/>
      <c r="G50" s="206"/>
    </row>
    <row r="51" spans="2:7" ht="19.5" thickBot="1">
      <c r="B51" s="212"/>
      <c r="C51" s="213"/>
      <c r="D51" s="213"/>
      <c r="E51" s="52"/>
      <c r="F51" s="52"/>
      <c r="G51" s="206"/>
    </row>
    <row r="52" spans="2:7" ht="19.5" thickBot="1">
      <c r="B52" s="212"/>
      <c r="C52" s="213"/>
      <c r="D52" s="213"/>
      <c r="E52" s="52"/>
      <c r="F52" s="52"/>
      <c r="G52" s="206"/>
    </row>
    <row r="53" spans="2:7" ht="19.5" thickBot="1">
      <c r="B53" s="212"/>
      <c r="C53" s="213"/>
      <c r="D53" s="213"/>
      <c r="E53" s="52"/>
      <c r="F53" s="52"/>
      <c r="G53" s="206"/>
    </row>
    <row r="54" spans="2:7" ht="19.5" thickBot="1">
      <c r="B54" s="212"/>
      <c r="C54" s="213"/>
      <c r="D54" s="213"/>
      <c r="E54" s="52"/>
      <c r="F54" s="52"/>
      <c r="G54" s="206"/>
    </row>
    <row r="55" spans="2:7" ht="19.5" thickBot="1">
      <c r="B55" s="212"/>
      <c r="C55" s="213"/>
      <c r="D55" s="213"/>
      <c r="E55" s="52"/>
      <c r="F55" s="52"/>
      <c r="G55" s="206"/>
    </row>
    <row r="56" spans="2:7" ht="19.5" thickBot="1">
      <c r="B56" s="212"/>
      <c r="C56" s="213"/>
      <c r="D56" s="213"/>
      <c r="E56" s="52"/>
      <c r="F56" s="52"/>
      <c r="G56" s="206"/>
    </row>
    <row r="57" spans="2:7" ht="19.5" thickBot="1">
      <c r="B57" s="212"/>
      <c r="C57" s="213"/>
      <c r="D57" s="213"/>
      <c r="E57" s="52"/>
      <c r="F57" s="52"/>
      <c r="G57" s="206"/>
    </row>
    <row r="58" spans="2:7" ht="19.5" thickBot="1">
      <c r="B58" s="212"/>
      <c r="C58" s="213"/>
      <c r="D58" s="213"/>
      <c r="E58" s="52"/>
      <c r="F58" s="52"/>
      <c r="G58" s="206"/>
    </row>
    <row r="59" spans="2:7" ht="19.5" thickBot="1">
      <c r="B59" s="212"/>
      <c r="C59" s="213"/>
      <c r="D59" s="213"/>
      <c r="E59" s="52"/>
      <c r="F59" s="52"/>
      <c r="G59" s="206"/>
    </row>
    <row r="60" spans="2:7" ht="19.5" thickBot="1">
      <c r="B60" s="212"/>
      <c r="C60" s="213"/>
      <c r="D60" s="213"/>
      <c r="E60" s="52"/>
      <c r="F60" s="52"/>
      <c r="G60" s="206"/>
    </row>
    <row r="61" spans="2:7" ht="19.5" thickBot="1">
      <c r="B61" s="212"/>
      <c r="C61" s="213"/>
      <c r="D61" s="213"/>
      <c r="E61" s="52"/>
      <c r="F61" s="52"/>
      <c r="G61" s="206"/>
    </row>
    <row r="62" spans="2:7" ht="19.5" thickBot="1">
      <c r="B62" s="212"/>
      <c r="C62" s="213"/>
      <c r="D62" s="213"/>
      <c r="E62" s="52"/>
      <c r="F62" s="52"/>
      <c r="G62" s="206"/>
    </row>
    <row r="63" spans="2:7" ht="19.5" thickBot="1">
      <c r="B63" s="212"/>
      <c r="C63" s="213"/>
      <c r="D63" s="213"/>
      <c r="E63" s="52"/>
      <c r="F63" s="52"/>
      <c r="G63" s="206"/>
    </row>
    <row r="64" spans="2:7" ht="19.5" thickBot="1">
      <c r="B64" s="212"/>
      <c r="C64" s="213"/>
      <c r="D64" s="213"/>
      <c r="E64" s="52"/>
      <c r="F64" s="52"/>
      <c r="G64" s="206"/>
    </row>
    <row r="65" spans="2:7" ht="19.5" thickBot="1">
      <c r="B65" s="212"/>
      <c r="C65" s="213"/>
      <c r="D65" s="213"/>
      <c r="E65" s="52"/>
      <c r="F65" s="52"/>
      <c r="G65" s="206"/>
    </row>
    <row r="66" spans="2:7" ht="19.5" thickBot="1">
      <c r="B66" s="212"/>
      <c r="C66" s="213"/>
      <c r="D66" s="213"/>
      <c r="E66" s="52"/>
      <c r="F66" s="52"/>
      <c r="G66" s="206"/>
    </row>
    <row r="67" spans="2:7" ht="19.5" thickBot="1">
      <c r="B67" s="212"/>
      <c r="C67" s="213"/>
      <c r="D67" s="213"/>
      <c r="E67" s="52"/>
      <c r="F67" s="52"/>
      <c r="G67" s="206"/>
    </row>
    <row r="68" spans="2:7" ht="19.5" thickBot="1">
      <c r="B68" s="212"/>
      <c r="C68" s="213"/>
      <c r="D68" s="213"/>
      <c r="E68" s="52"/>
      <c r="F68" s="52"/>
      <c r="G68" s="206"/>
    </row>
    <row r="69" spans="2:7" ht="19.5" thickBot="1">
      <c r="B69" s="212"/>
      <c r="C69" s="213"/>
      <c r="D69" s="213"/>
      <c r="E69" s="52"/>
      <c r="F69" s="52"/>
      <c r="G69" s="206"/>
    </row>
    <row r="70" spans="2:7" ht="19.5" thickBot="1">
      <c r="B70" s="212"/>
      <c r="C70" s="213"/>
      <c r="D70" s="213"/>
      <c r="E70" s="52"/>
      <c r="F70" s="52"/>
      <c r="G70" s="206"/>
    </row>
    <row r="71" spans="2:7" ht="19.5" thickBot="1">
      <c r="B71" s="212"/>
      <c r="C71" s="213"/>
      <c r="D71" s="213"/>
      <c r="E71" s="52"/>
      <c r="F71" s="52"/>
      <c r="G71" s="206"/>
    </row>
    <row r="72" spans="2:7" ht="19.5" thickBot="1">
      <c r="B72" s="212"/>
      <c r="C72" s="213"/>
      <c r="D72" s="213"/>
      <c r="E72" s="52"/>
      <c r="F72" s="52"/>
      <c r="G72" s="206"/>
    </row>
    <row r="73" spans="2:7" ht="19.5" thickBot="1">
      <c r="B73" s="212"/>
      <c r="C73" s="213"/>
      <c r="D73" s="213"/>
      <c r="E73" s="52"/>
      <c r="F73" s="52"/>
      <c r="G73" s="206"/>
    </row>
    <row r="74" spans="2:7" ht="19.5" thickBot="1">
      <c r="B74" s="212"/>
      <c r="C74" s="213"/>
      <c r="D74" s="213"/>
      <c r="E74" s="52"/>
      <c r="F74" s="52"/>
      <c r="G74" s="206"/>
    </row>
    <row r="75" spans="2:7" ht="19.5" thickBot="1">
      <c r="B75" s="212"/>
      <c r="C75" s="213"/>
      <c r="D75" s="213"/>
      <c r="E75" s="52"/>
      <c r="F75" s="52"/>
      <c r="G75" s="206"/>
    </row>
    <row r="76" spans="2:7" ht="19.5" thickBot="1">
      <c r="B76" s="212"/>
      <c r="C76" s="213"/>
      <c r="D76" s="213"/>
      <c r="E76" s="52"/>
      <c r="F76" s="52"/>
      <c r="G76" s="206"/>
    </row>
    <row r="77" spans="2:7" ht="19.5" thickBot="1">
      <c r="B77" s="212"/>
      <c r="C77" s="213"/>
      <c r="D77" s="213"/>
      <c r="E77" s="52"/>
      <c r="F77" s="52"/>
      <c r="G77" s="206"/>
    </row>
    <row r="78" spans="2:7" ht="19.5" thickBot="1">
      <c r="B78" s="212"/>
      <c r="C78" s="213"/>
      <c r="D78" s="213"/>
      <c r="E78" s="52"/>
      <c r="F78" s="52"/>
      <c r="G78" s="206"/>
    </row>
    <row r="79" spans="2:7" ht="19.5" thickBot="1">
      <c r="B79" s="212"/>
      <c r="C79" s="213"/>
      <c r="D79" s="213"/>
      <c r="E79" s="52"/>
      <c r="F79" s="52"/>
      <c r="G79" s="206"/>
    </row>
    <row r="80" spans="2:7" ht="19.5" thickBot="1">
      <c r="B80" s="212"/>
      <c r="C80" s="213"/>
      <c r="D80" s="213"/>
      <c r="E80" s="52"/>
      <c r="F80" s="52"/>
      <c r="G80" s="206"/>
    </row>
    <row r="81" spans="2:7" ht="19.5" thickBot="1">
      <c r="B81" s="212"/>
      <c r="C81" s="213"/>
      <c r="D81" s="213"/>
      <c r="E81" s="52"/>
      <c r="F81" s="52"/>
      <c r="G81" s="206"/>
    </row>
    <row r="82" spans="2:7" ht="19.5" thickBot="1">
      <c r="B82" s="212"/>
      <c r="C82" s="213"/>
      <c r="D82" s="213"/>
      <c r="E82" s="52"/>
      <c r="F82" s="52"/>
      <c r="G82" s="206"/>
    </row>
    <row r="83" spans="2:7" ht="19.5" thickBot="1">
      <c r="B83" s="212"/>
      <c r="C83" s="213"/>
      <c r="D83" s="213"/>
      <c r="E83" s="52"/>
      <c r="F83" s="52"/>
      <c r="G83" s="206"/>
    </row>
    <row r="84" spans="2:7" ht="19.5" thickBot="1">
      <c r="B84" s="212"/>
      <c r="C84" s="213"/>
      <c r="D84" s="213"/>
      <c r="E84" s="52"/>
      <c r="F84" s="52"/>
      <c r="G84" s="206"/>
    </row>
    <row r="85" spans="2:7" ht="19.5" thickBot="1">
      <c r="B85" s="212"/>
      <c r="C85" s="213"/>
      <c r="D85" s="213"/>
      <c r="E85" s="52"/>
      <c r="F85" s="52"/>
      <c r="G85" s="206"/>
    </row>
    <row r="86" spans="2:7" ht="19.5" thickBot="1">
      <c r="B86" s="212"/>
      <c r="C86" s="213"/>
      <c r="D86" s="213"/>
      <c r="E86" s="52"/>
      <c r="F86" s="52"/>
      <c r="G86" s="206"/>
    </row>
    <row r="87" spans="2:7" ht="19.5" thickBot="1">
      <c r="B87" s="212"/>
      <c r="C87" s="213"/>
      <c r="D87" s="213"/>
      <c r="E87" s="52"/>
      <c r="F87" s="52"/>
      <c r="G87" s="206"/>
    </row>
    <row r="88" spans="2:7" ht="19.5" thickBot="1">
      <c r="B88" s="212"/>
      <c r="C88" s="213"/>
      <c r="D88" s="213"/>
      <c r="E88" s="52"/>
      <c r="F88" s="52"/>
      <c r="G88" s="206"/>
    </row>
    <row r="89" spans="2:7" ht="19.5" thickBot="1">
      <c r="B89" s="212"/>
      <c r="C89" s="213"/>
      <c r="D89" s="213"/>
      <c r="E89" s="52"/>
      <c r="F89" s="52"/>
      <c r="G89" s="206"/>
    </row>
    <row r="90" spans="2:7" ht="19.5" thickBot="1">
      <c r="B90" s="212"/>
      <c r="C90" s="213"/>
      <c r="D90" s="213"/>
      <c r="E90" s="52"/>
      <c r="F90" s="52"/>
      <c r="G90" s="206"/>
    </row>
    <row r="91" spans="2:7" ht="19.5" thickBot="1">
      <c r="B91" s="212"/>
      <c r="C91" s="213"/>
      <c r="D91" s="213"/>
      <c r="E91" s="52"/>
      <c r="F91" s="52"/>
      <c r="G91" s="206"/>
    </row>
    <row r="92" spans="2:7" ht="19.5" thickBot="1">
      <c r="B92" s="212"/>
      <c r="C92" s="213"/>
      <c r="D92" s="213"/>
      <c r="E92" s="52"/>
      <c r="F92" s="52"/>
      <c r="G92" s="206"/>
    </row>
    <row r="93" spans="2:7" ht="19.5" thickBot="1">
      <c r="B93" s="212"/>
      <c r="C93" s="213"/>
      <c r="D93" s="213"/>
      <c r="E93" s="52"/>
      <c r="F93" s="52"/>
      <c r="G93" s="206"/>
    </row>
    <row r="94" spans="2:7" ht="19.5" thickBot="1">
      <c r="B94" s="212"/>
      <c r="C94" s="213"/>
      <c r="D94" s="213"/>
      <c r="E94" s="52"/>
      <c r="F94" s="52"/>
      <c r="G94" s="206"/>
    </row>
    <row r="95" spans="2:7" ht="19.5" thickBot="1">
      <c r="B95" s="212"/>
      <c r="C95" s="213"/>
      <c r="D95" s="213"/>
      <c r="E95" s="52"/>
      <c r="F95" s="52"/>
      <c r="G95" s="206"/>
    </row>
    <row r="96" spans="2:7" ht="19.5" thickBot="1">
      <c r="B96" s="212"/>
      <c r="C96" s="213"/>
      <c r="D96" s="213"/>
      <c r="E96" s="52"/>
      <c r="F96" s="52"/>
      <c r="G96" s="206"/>
    </row>
    <row r="97" spans="2:7" ht="19.5" thickBot="1">
      <c r="B97" s="212"/>
      <c r="C97" s="213"/>
      <c r="D97" s="213"/>
      <c r="E97" s="52"/>
      <c r="F97" s="52"/>
      <c r="G97" s="206"/>
    </row>
    <row r="98" spans="2:7" ht="19.5" thickBot="1">
      <c r="B98" s="212"/>
      <c r="C98" s="213"/>
      <c r="D98" s="213"/>
      <c r="E98" s="52"/>
      <c r="F98" s="52"/>
      <c r="G98" s="206"/>
    </row>
    <row r="99" spans="2:7" ht="19.5" thickBot="1">
      <c r="B99" s="212"/>
      <c r="C99" s="213"/>
      <c r="D99" s="213"/>
      <c r="E99" s="52"/>
      <c r="F99" s="52"/>
      <c r="G99" s="206"/>
    </row>
    <row r="100" spans="2:7" ht="19.5" thickBot="1">
      <c r="B100" s="212"/>
      <c r="C100" s="213"/>
      <c r="D100" s="213"/>
      <c r="E100" s="52"/>
      <c r="F100" s="52"/>
      <c r="G100" s="206"/>
    </row>
    <row r="101" spans="2:7" ht="19.5" thickBot="1">
      <c r="B101" s="212"/>
      <c r="C101" s="213"/>
      <c r="D101" s="213"/>
      <c r="E101" s="52"/>
      <c r="F101" s="52"/>
      <c r="G101" s="206"/>
    </row>
    <row r="102" spans="2:7" ht="19.5" thickBot="1">
      <c r="B102" s="212"/>
      <c r="C102" s="213"/>
      <c r="D102" s="213"/>
      <c r="E102" s="52"/>
      <c r="F102" s="52"/>
      <c r="G102" s="206"/>
    </row>
    <row r="103" spans="2:7" ht="19.5" thickBot="1">
      <c r="B103" s="212"/>
      <c r="C103" s="213"/>
      <c r="D103" s="213"/>
      <c r="E103" s="52"/>
      <c r="F103" s="52"/>
      <c r="G103" s="206"/>
    </row>
    <row r="104" spans="2:7" ht="19.5" thickBot="1">
      <c r="B104" s="212"/>
      <c r="C104" s="213"/>
      <c r="D104" s="213"/>
      <c r="E104" s="52"/>
      <c r="F104" s="52"/>
      <c r="G104" s="206"/>
    </row>
    <row r="105" spans="2:7" ht="19.5" thickBot="1">
      <c r="B105" s="212"/>
      <c r="C105" s="213"/>
      <c r="D105" s="213"/>
      <c r="E105" s="52"/>
      <c r="F105" s="52"/>
      <c r="G105" s="206"/>
    </row>
    <row r="106" spans="2:7" ht="19.5" thickBot="1">
      <c r="B106" s="212"/>
      <c r="C106" s="213"/>
      <c r="D106" s="213"/>
      <c r="E106" s="52"/>
      <c r="F106" s="52"/>
      <c r="G106" s="206"/>
    </row>
    <row r="107" spans="2:7" ht="19.5" thickBot="1">
      <c r="B107" s="212"/>
      <c r="C107" s="213"/>
      <c r="D107" s="213"/>
      <c r="E107" s="52"/>
      <c r="F107" s="52"/>
      <c r="G107" s="206"/>
    </row>
    <row r="108" spans="2:7" ht="19.5" thickBot="1">
      <c r="B108" s="212"/>
      <c r="C108" s="213"/>
      <c r="D108" s="213"/>
      <c r="E108" s="52"/>
      <c r="F108" s="52"/>
      <c r="G108" s="206"/>
    </row>
    <row r="109" spans="2:7" ht="19.5" thickBot="1">
      <c r="B109" s="212"/>
      <c r="C109" s="213"/>
      <c r="D109" s="213"/>
      <c r="E109" s="52"/>
      <c r="F109" s="52"/>
      <c r="G109" s="206"/>
    </row>
    <row r="110" spans="2:7" ht="19.5" thickBot="1">
      <c r="B110" s="212"/>
      <c r="C110" s="213"/>
      <c r="D110" s="213"/>
      <c r="E110" s="52"/>
      <c r="F110" s="52"/>
      <c r="G110" s="206"/>
    </row>
    <row r="111" spans="2:7" ht="19.5" thickBot="1">
      <c r="B111" s="212"/>
      <c r="C111" s="213"/>
      <c r="D111" s="213"/>
      <c r="E111" s="52"/>
      <c r="F111" s="52"/>
      <c r="G111" s="206"/>
    </row>
    <row r="112" spans="2:7" ht="19.5" thickBot="1">
      <c r="B112" s="212"/>
      <c r="C112" s="213"/>
      <c r="D112" s="213"/>
      <c r="E112" s="52"/>
      <c r="F112" s="52"/>
      <c r="G112" s="206"/>
    </row>
    <row r="113" spans="2:7" ht="19.5" thickBot="1">
      <c r="B113" s="212"/>
      <c r="C113" s="213"/>
      <c r="D113" s="213"/>
      <c r="E113" s="52"/>
      <c r="F113" s="52"/>
      <c r="G113" s="206"/>
    </row>
    <row r="114" spans="2:7" ht="19.5" thickBot="1">
      <c r="B114" s="212"/>
      <c r="C114" s="213"/>
      <c r="D114" s="213"/>
      <c r="E114" s="52"/>
      <c r="F114" s="52"/>
      <c r="G114" s="206"/>
    </row>
    <row r="115" spans="2:7" ht="19.5" thickBot="1">
      <c r="B115" s="212"/>
      <c r="C115" s="213"/>
      <c r="D115" s="213"/>
      <c r="E115" s="52"/>
      <c r="F115" s="52"/>
      <c r="G115" s="206"/>
    </row>
    <row r="116" spans="2:7" ht="19.5" thickBot="1">
      <c r="B116" s="212"/>
      <c r="C116" s="213"/>
      <c r="D116" s="213"/>
      <c r="E116" s="52"/>
      <c r="F116" s="52"/>
      <c r="G116" s="206"/>
    </row>
    <row r="117" spans="2:7" ht="19.5" thickBot="1">
      <c r="B117" s="212"/>
      <c r="C117" s="213"/>
      <c r="D117" s="213"/>
      <c r="E117" s="52"/>
      <c r="F117" s="52"/>
      <c r="G117" s="206"/>
    </row>
    <row r="118" spans="2:7" ht="19.5" thickBot="1">
      <c r="B118" s="212"/>
      <c r="C118" s="213"/>
      <c r="D118" s="213"/>
      <c r="E118" s="52"/>
      <c r="F118" s="52"/>
      <c r="G118" s="206"/>
    </row>
    <row r="119" spans="2:7" ht="19.5" thickBot="1">
      <c r="B119" s="212"/>
      <c r="C119" s="213"/>
      <c r="D119" s="213"/>
      <c r="E119" s="52"/>
      <c r="F119" s="52"/>
      <c r="G119" s="206"/>
    </row>
    <row r="120" spans="2:7" ht="19.5" thickBot="1">
      <c r="B120" s="212"/>
      <c r="C120" s="213"/>
      <c r="D120" s="213"/>
      <c r="E120" s="52"/>
      <c r="F120" s="52"/>
      <c r="G120" s="206"/>
    </row>
    <row r="121" spans="2:7" ht="19.5" thickBot="1">
      <c r="B121" s="212"/>
      <c r="C121" s="213"/>
      <c r="D121" s="213"/>
      <c r="E121" s="52"/>
      <c r="F121" s="52"/>
      <c r="G121" s="206"/>
    </row>
    <row r="122" spans="2:7" ht="19.5" thickBot="1">
      <c r="B122" s="212"/>
      <c r="C122" s="213"/>
      <c r="D122" s="213"/>
      <c r="E122" s="52"/>
      <c r="F122" s="52"/>
      <c r="G122" s="206"/>
    </row>
    <row r="123" spans="2:7" ht="19.5" thickBot="1">
      <c r="B123" s="212"/>
      <c r="C123" s="213"/>
      <c r="D123" s="213"/>
      <c r="E123" s="52"/>
      <c r="F123" s="52"/>
      <c r="G123" s="206"/>
    </row>
    <row r="124" spans="2:7" ht="19.5" thickBot="1">
      <c r="B124" s="212"/>
      <c r="C124" s="213"/>
      <c r="D124" s="213"/>
      <c r="E124" s="52"/>
      <c r="F124" s="52"/>
      <c r="G124" s="206"/>
    </row>
    <row r="125" spans="2:7" ht="19.5" thickBot="1">
      <c r="B125" s="212"/>
      <c r="C125" s="213"/>
      <c r="D125" s="213"/>
      <c r="E125" s="52"/>
      <c r="F125" s="52"/>
      <c r="G125" s="206"/>
    </row>
    <row r="126" spans="2:7" ht="19.5" thickBot="1">
      <c r="B126" s="212"/>
      <c r="C126" s="213"/>
      <c r="D126" s="213"/>
      <c r="E126" s="52"/>
      <c r="F126" s="52"/>
      <c r="G126" s="206"/>
    </row>
    <row r="127" spans="2:7" ht="19.5" thickBot="1">
      <c r="B127" s="212"/>
      <c r="C127" s="213"/>
      <c r="D127" s="213"/>
      <c r="E127" s="52"/>
      <c r="F127" s="52"/>
      <c r="G127" s="206"/>
    </row>
    <row r="128" spans="2:7" ht="19.5" thickBot="1">
      <c r="B128" s="212"/>
      <c r="C128" s="213"/>
      <c r="D128" s="213"/>
      <c r="E128" s="52"/>
      <c r="F128" s="52"/>
      <c r="G128" s="206"/>
    </row>
    <row r="129" spans="2:7" ht="19.5" thickBot="1">
      <c r="B129" s="212"/>
      <c r="C129" s="213"/>
      <c r="D129" s="213"/>
      <c r="E129" s="52"/>
      <c r="F129" s="52"/>
      <c r="G129" s="206"/>
    </row>
    <row r="130" spans="2:7" ht="19.5" thickBot="1">
      <c r="B130" s="212"/>
      <c r="C130" s="213"/>
      <c r="D130" s="213"/>
      <c r="E130" s="52"/>
      <c r="F130" s="52"/>
      <c r="G130" s="206"/>
    </row>
    <row r="131" spans="2:7" ht="19.5" thickBot="1">
      <c r="B131" s="212"/>
      <c r="C131" s="213"/>
      <c r="D131" s="213"/>
      <c r="E131" s="52"/>
      <c r="F131" s="52"/>
      <c r="G131" s="206"/>
    </row>
    <row r="132" spans="2:7" ht="19.5" thickBot="1">
      <c r="B132" s="212"/>
      <c r="C132" s="213"/>
      <c r="D132" s="213"/>
      <c r="E132" s="52"/>
      <c r="F132" s="52"/>
      <c r="G132" s="206"/>
    </row>
    <row r="133" spans="2:7" ht="19.5" thickBot="1">
      <c r="B133" s="212"/>
      <c r="C133" s="213"/>
      <c r="D133" s="213"/>
      <c r="E133" s="52"/>
      <c r="F133" s="52"/>
      <c r="G133" s="206"/>
    </row>
    <row r="134" spans="2:7" ht="19.5" thickBot="1">
      <c r="B134" s="212"/>
      <c r="C134" s="213"/>
      <c r="D134" s="213"/>
      <c r="E134" s="52"/>
      <c r="F134" s="52"/>
      <c r="G134" s="206"/>
    </row>
    <row r="135" spans="2:7" ht="19.5" thickBot="1">
      <c r="B135" s="212"/>
      <c r="C135" s="213"/>
      <c r="D135" s="213"/>
      <c r="E135" s="52"/>
      <c r="F135" s="52"/>
      <c r="G135" s="206"/>
    </row>
    <row r="136" spans="2:7" ht="19.5" thickBot="1">
      <c r="B136" s="212"/>
      <c r="C136" s="213"/>
      <c r="D136" s="213"/>
      <c r="E136" s="52"/>
      <c r="F136" s="52"/>
      <c r="G136" s="206"/>
    </row>
    <row r="137" spans="2:7" ht="19.5" thickBot="1">
      <c r="B137" s="212"/>
      <c r="C137" s="213"/>
      <c r="D137" s="213"/>
      <c r="E137" s="52"/>
      <c r="F137" s="52"/>
      <c r="G137" s="206"/>
    </row>
    <row r="138" spans="2:7" ht="19.5" thickBot="1">
      <c r="B138" s="212"/>
      <c r="C138" s="213"/>
      <c r="D138" s="213"/>
      <c r="E138" s="52"/>
      <c r="F138" s="52"/>
      <c r="G138" s="206"/>
    </row>
    <row r="139" spans="2:7" ht="19.5" thickBot="1">
      <c r="B139" s="212"/>
      <c r="C139" s="213"/>
      <c r="D139" s="213"/>
      <c r="E139" s="52"/>
      <c r="F139" s="52"/>
      <c r="G139" s="206"/>
    </row>
    <row r="140" spans="2:7" ht="19.5" thickBot="1">
      <c r="B140" s="212"/>
      <c r="C140" s="213"/>
      <c r="D140" s="213"/>
      <c r="E140" s="52"/>
      <c r="F140" s="52"/>
      <c r="G140" s="206"/>
    </row>
    <row r="141" spans="2:7" ht="19.5" thickBot="1">
      <c r="B141" s="212"/>
      <c r="C141" s="213"/>
      <c r="D141" s="213"/>
      <c r="E141" s="52"/>
      <c r="F141" s="52"/>
      <c r="G141" s="206"/>
    </row>
    <row r="142" spans="2:7" ht="19.5" thickBot="1">
      <c r="B142" s="212"/>
      <c r="C142" s="213"/>
      <c r="D142" s="213"/>
      <c r="E142" s="52"/>
      <c r="F142" s="52"/>
      <c r="G142" s="206"/>
    </row>
    <row r="143" spans="2:7" ht="19.5" thickBot="1">
      <c r="B143" s="212"/>
      <c r="C143" s="213"/>
      <c r="D143" s="213"/>
      <c r="E143" s="52"/>
      <c r="F143" s="52"/>
      <c r="G143" s="206"/>
    </row>
    <row r="144" spans="2:7" ht="19.5" thickBot="1">
      <c r="B144" s="212"/>
      <c r="C144" s="213"/>
      <c r="D144" s="213"/>
      <c r="E144" s="52"/>
      <c r="F144" s="52"/>
      <c r="G144" s="206"/>
    </row>
    <row r="145" spans="2:7" ht="19.5" thickBot="1">
      <c r="B145" s="212"/>
      <c r="C145" s="213"/>
      <c r="D145" s="213"/>
      <c r="E145" s="52"/>
      <c r="F145" s="52"/>
      <c r="G145" s="206"/>
    </row>
    <row r="146" spans="2:7" ht="19.5" thickBot="1">
      <c r="B146" s="212"/>
      <c r="C146" s="213"/>
      <c r="D146" s="213"/>
      <c r="E146" s="52"/>
      <c r="F146" s="52"/>
      <c r="G146" s="206"/>
    </row>
    <row r="147" spans="2:7" ht="19.5" thickBot="1">
      <c r="B147" s="212"/>
      <c r="C147" s="213"/>
      <c r="D147" s="213"/>
      <c r="E147" s="52"/>
      <c r="F147" s="52"/>
      <c r="G147" s="206"/>
    </row>
    <row r="148" spans="2:7" ht="19.5" thickBot="1">
      <c r="B148" s="212"/>
      <c r="C148" s="213"/>
      <c r="D148" s="213"/>
      <c r="E148" s="52"/>
      <c r="F148" s="52"/>
      <c r="G148" s="206"/>
    </row>
    <row r="149" spans="2:7" ht="19.5" thickBot="1">
      <c r="B149" s="212"/>
      <c r="C149" s="213"/>
      <c r="D149" s="213"/>
      <c r="E149" s="52"/>
      <c r="F149" s="52"/>
      <c r="G149" s="206"/>
    </row>
    <row r="150" spans="2:7" ht="19.5" thickBot="1">
      <c r="B150" s="212"/>
      <c r="C150" s="213"/>
      <c r="D150" s="213"/>
      <c r="E150" s="52"/>
      <c r="F150" s="52"/>
      <c r="G150" s="206"/>
    </row>
    <row r="151" spans="2:7" ht="19.5" thickBot="1">
      <c r="B151" s="212"/>
      <c r="C151" s="213"/>
      <c r="D151" s="213"/>
      <c r="E151" s="52"/>
      <c r="F151" s="52"/>
      <c r="G151" s="206"/>
    </row>
    <row r="152" spans="2:7" ht="19.5" thickBot="1">
      <c r="B152" s="212"/>
      <c r="C152" s="213"/>
      <c r="D152" s="213"/>
      <c r="E152" s="52"/>
      <c r="F152" s="52"/>
      <c r="G152" s="206"/>
    </row>
    <row r="153" spans="2:7" ht="19.5" thickBot="1">
      <c r="B153" s="212"/>
      <c r="C153" s="213"/>
      <c r="D153" s="213"/>
      <c r="E153" s="52"/>
      <c r="F153" s="52"/>
      <c r="G153" s="206"/>
    </row>
    <row r="154" spans="2:7" ht="19.5" thickBot="1">
      <c r="B154" s="212"/>
      <c r="C154" s="213"/>
      <c r="D154" s="213"/>
      <c r="E154" s="52"/>
      <c r="F154" s="52"/>
      <c r="G154" s="206"/>
    </row>
    <row r="155" spans="2:7" ht="19.5" thickBot="1">
      <c r="B155" s="212"/>
      <c r="C155" s="213"/>
      <c r="D155" s="213"/>
      <c r="E155" s="52"/>
      <c r="F155" s="52"/>
      <c r="G155" s="206"/>
    </row>
    <row r="156" spans="2:7" ht="19.5" thickBot="1">
      <c r="B156" s="212"/>
      <c r="C156" s="213"/>
      <c r="D156" s="213"/>
      <c r="E156" s="52"/>
      <c r="F156" s="52"/>
      <c r="G156" s="206"/>
    </row>
    <row r="157" spans="2:7" ht="19.5" thickBot="1">
      <c r="B157" s="212"/>
      <c r="C157" s="213"/>
      <c r="D157" s="213"/>
      <c r="E157" s="52"/>
      <c r="F157" s="52"/>
      <c r="G157" s="206"/>
    </row>
    <row r="158" spans="2:7" ht="19.5" thickBot="1">
      <c r="B158" s="212"/>
      <c r="C158" s="213"/>
      <c r="D158" s="213"/>
      <c r="E158" s="52"/>
      <c r="F158" s="52"/>
      <c r="G158" s="206"/>
    </row>
    <row r="159" spans="2:7" ht="19.5" thickBot="1">
      <c r="B159" s="212"/>
      <c r="C159" s="213"/>
      <c r="D159" s="213"/>
      <c r="E159" s="52"/>
      <c r="F159" s="52"/>
      <c r="G159" s="206"/>
    </row>
    <row r="160" spans="2:7" ht="19.5" thickBot="1">
      <c r="B160" s="212"/>
      <c r="C160" s="213"/>
      <c r="D160" s="213"/>
      <c r="E160" s="52"/>
      <c r="F160" s="52"/>
      <c r="G160" s="206"/>
    </row>
    <row r="161" spans="2:7" ht="19.5" thickBot="1">
      <c r="B161" s="212"/>
      <c r="C161" s="213"/>
      <c r="D161" s="213"/>
      <c r="E161" s="52"/>
      <c r="F161" s="52"/>
      <c r="G161" s="206"/>
    </row>
    <row r="162" spans="2:7" ht="19.5" thickBot="1">
      <c r="B162" s="212"/>
      <c r="C162" s="213"/>
      <c r="D162" s="213"/>
      <c r="E162" s="52"/>
      <c r="F162" s="52"/>
      <c r="G162" s="206"/>
    </row>
    <row r="163" spans="2:7" ht="19.5" thickBot="1">
      <c r="B163" s="212"/>
      <c r="C163" s="213"/>
      <c r="D163" s="213"/>
      <c r="E163" s="52"/>
      <c r="F163" s="52"/>
      <c r="G163" s="206"/>
    </row>
    <row r="164" spans="2:7" ht="19.5" thickBot="1">
      <c r="B164" s="212"/>
      <c r="C164" s="213"/>
      <c r="D164" s="213"/>
      <c r="E164" s="52"/>
      <c r="F164" s="52"/>
      <c r="G164" s="206"/>
    </row>
    <row r="165" spans="2:7" ht="19.5" thickBot="1">
      <c r="B165" s="212"/>
      <c r="C165" s="213"/>
      <c r="D165" s="213"/>
      <c r="E165" s="52"/>
      <c r="F165" s="52"/>
      <c r="G165" s="206"/>
    </row>
    <row r="166" spans="2:7" ht="19.5" thickBot="1">
      <c r="B166" s="212"/>
      <c r="C166" s="213"/>
      <c r="D166" s="213"/>
      <c r="E166" s="52"/>
      <c r="F166" s="52"/>
      <c r="G166" s="206"/>
    </row>
    <row r="167" spans="2:7" ht="19.5" thickBot="1">
      <c r="B167" s="212"/>
      <c r="C167" s="213"/>
      <c r="D167" s="213"/>
      <c r="E167" s="52"/>
      <c r="F167" s="52"/>
      <c r="G167" s="206"/>
    </row>
    <row r="168" spans="2:7" ht="19.5" thickBot="1">
      <c r="B168" s="212"/>
      <c r="C168" s="213"/>
      <c r="D168" s="213"/>
      <c r="E168" s="52"/>
      <c r="F168" s="52"/>
      <c r="G168" s="206"/>
    </row>
    <row r="169" spans="2:7" ht="19.5" thickBot="1">
      <c r="B169" s="212"/>
      <c r="C169" s="213"/>
      <c r="D169" s="213"/>
      <c r="E169" s="52"/>
      <c r="F169" s="52"/>
      <c r="G169" s="206"/>
    </row>
    <row r="170" spans="2:7" ht="19.5" thickBot="1">
      <c r="B170" s="212"/>
      <c r="C170" s="213"/>
      <c r="D170" s="213"/>
      <c r="E170" s="52"/>
      <c r="F170" s="52"/>
      <c r="G170" s="206"/>
    </row>
    <row r="171" spans="2:7" ht="19.5" thickBot="1">
      <c r="B171" s="212"/>
      <c r="C171" s="213"/>
      <c r="D171" s="213"/>
      <c r="E171" s="52"/>
      <c r="F171" s="52"/>
      <c r="G171" s="206"/>
    </row>
    <row r="172" spans="2:7" ht="19.5" thickBot="1">
      <c r="B172" s="212"/>
      <c r="C172" s="213"/>
      <c r="D172" s="213"/>
      <c r="E172" s="52"/>
      <c r="F172" s="52"/>
      <c r="G172" s="206"/>
    </row>
    <row r="173" spans="2:7" ht="19.5" thickBot="1">
      <c r="B173" s="212"/>
      <c r="C173" s="213"/>
      <c r="D173" s="213"/>
      <c r="E173" s="52"/>
      <c r="F173" s="52"/>
      <c r="G173" s="206"/>
    </row>
    <row r="174" spans="2:7" ht="19.5" thickBot="1">
      <c r="B174" s="212"/>
      <c r="C174" s="213"/>
      <c r="D174" s="213"/>
      <c r="E174" s="52"/>
      <c r="F174" s="52"/>
      <c r="G174" s="206"/>
    </row>
    <row r="175" spans="2:7" ht="19.5" thickBot="1">
      <c r="B175" s="212"/>
      <c r="C175" s="213"/>
      <c r="D175" s="213"/>
      <c r="E175" s="52"/>
      <c r="F175" s="52"/>
      <c r="G175" s="206"/>
    </row>
    <row r="176" spans="2:7" ht="19.5" thickBot="1">
      <c r="B176" s="212"/>
      <c r="C176" s="213"/>
      <c r="D176" s="213"/>
      <c r="E176" s="52"/>
      <c r="F176" s="52"/>
      <c r="G176" s="206"/>
    </row>
    <row r="177" spans="2:7" ht="19.5" thickBot="1">
      <c r="B177" s="212"/>
      <c r="C177" s="213"/>
      <c r="D177" s="213"/>
      <c r="E177" s="52"/>
      <c r="F177" s="52"/>
      <c r="G177" s="206"/>
    </row>
    <row r="178" spans="2:7" ht="19.5" thickBot="1">
      <c r="B178" s="212"/>
      <c r="C178" s="213"/>
      <c r="D178" s="213"/>
      <c r="E178" s="52"/>
      <c r="F178" s="52"/>
      <c r="G178" s="206"/>
    </row>
    <row r="179" spans="2:7" ht="19.5" thickBot="1">
      <c r="B179" s="212"/>
      <c r="C179" s="213"/>
      <c r="D179" s="213"/>
      <c r="E179" s="52"/>
      <c r="F179" s="52"/>
      <c r="G179" s="206"/>
    </row>
    <row r="180" spans="2:7" ht="19.5" thickBot="1">
      <c r="B180" s="212"/>
      <c r="C180" s="213"/>
      <c r="D180" s="213"/>
      <c r="E180" s="52"/>
      <c r="F180" s="52"/>
      <c r="G180" s="206"/>
    </row>
    <row r="181" spans="2:7" ht="19.5" thickBot="1">
      <c r="B181" s="212"/>
      <c r="C181" s="213"/>
      <c r="D181" s="213"/>
      <c r="E181" s="52"/>
      <c r="F181" s="52"/>
      <c r="G181" s="206"/>
    </row>
    <row r="182" spans="2:7" ht="19.5" thickBot="1">
      <c r="B182" s="212"/>
      <c r="C182" s="213"/>
      <c r="D182" s="213"/>
      <c r="E182" s="52"/>
      <c r="F182" s="52"/>
      <c r="G182" s="206"/>
    </row>
    <row r="183" spans="2:7" ht="19.5" thickBot="1">
      <c r="B183" s="212"/>
      <c r="C183" s="213"/>
      <c r="D183" s="213"/>
      <c r="E183" s="52"/>
      <c r="F183" s="52"/>
      <c r="G183" s="206"/>
    </row>
    <row r="184" spans="2:7" ht="19.5" thickBot="1">
      <c r="B184" s="212"/>
      <c r="C184" s="213"/>
      <c r="D184" s="213"/>
      <c r="E184" s="52"/>
      <c r="F184" s="52"/>
      <c r="G184" s="206"/>
    </row>
    <row r="185" spans="2:7" ht="19.5" thickBot="1">
      <c r="B185" s="212"/>
      <c r="C185" s="213"/>
      <c r="D185" s="213"/>
      <c r="E185" s="52"/>
      <c r="F185" s="52"/>
      <c r="G185" s="206"/>
    </row>
    <row r="186" spans="2:7" ht="19.5" thickBot="1">
      <c r="B186" s="212"/>
      <c r="C186" s="213"/>
      <c r="D186" s="213"/>
      <c r="E186" s="52"/>
      <c r="F186" s="52"/>
      <c r="G186" s="206"/>
    </row>
    <row r="187" spans="2:7" ht="19.5" thickBot="1">
      <c r="B187" s="212"/>
      <c r="C187" s="213"/>
      <c r="D187" s="213"/>
      <c r="E187" s="52"/>
      <c r="F187" s="52"/>
      <c r="G187" s="206"/>
    </row>
    <row r="188" spans="2:7" ht="19.5" thickBot="1">
      <c r="B188" s="212"/>
      <c r="C188" s="213"/>
      <c r="D188" s="213"/>
      <c r="E188" s="52"/>
      <c r="F188" s="52"/>
      <c r="G188" s="206"/>
    </row>
    <row r="189" spans="2:7" ht="19.5" thickBot="1">
      <c r="B189" s="212"/>
      <c r="C189" s="213"/>
      <c r="D189" s="213"/>
      <c r="E189" s="52"/>
      <c r="F189" s="52"/>
      <c r="G189" s="206"/>
    </row>
    <row r="190" spans="2:7" ht="19.5" thickBot="1">
      <c r="B190" s="212"/>
      <c r="C190" s="213"/>
      <c r="D190" s="213"/>
      <c r="E190" s="52"/>
      <c r="F190" s="52"/>
      <c r="G190" s="206"/>
    </row>
    <row r="191" spans="2:7" ht="19.5" thickBot="1">
      <c r="B191" s="212"/>
      <c r="C191" s="213"/>
      <c r="D191" s="213"/>
      <c r="E191" s="52"/>
      <c r="F191" s="52"/>
      <c r="G191" s="206"/>
    </row>
    <row r="192" spans="2:7" ht="19.5" thickBot="1">
      <c r="B192" s="212"/>
      <c r="C192" s="213"/>
      <c r="D192" s="213"/>
      <c r="E192" s="52"/>
      <c r="F192" s="52"/>
      <c r="G192" s="206"/>
    </row>
    <row r="193" spans="2:7" ht="19.5" thickBot="1">
      <c r="B193" s="212"/>
      <c r="C193" s="213"/>
      <c r="D193" s="213"/>
      <c r="E193" s="52"/>
      <c r="F193" s="52"/>
      <c r="G193" s="206"/>
    </row>
    <row r="194" spans="2:7" ht="19.5" thickBot="1">
      <c r="B194" s="212"/>
      <c r="C194" s="213"/>
      <c r="D194" s="213"/>
      <c r="E194" s="52"/>
      <c r="F194" s="52"/>
      <c r="G194" s="206"/>
    </row>
    <row r="195" spans="2:7" ht="19.5" thickBot="1">
      <c r="B195" s="212"/>
      <c r="C195" s="213"/>
      <c r="D195" s="213"/>
      <c r="E195" s="52"/>
      <c r="F195" s="52"/>
      <c r="G195" s="206"/>
    </row>
    <row r="196" spans="2:7" ht="19.5" thickBot="1">
      <c r="B196" s="212"/>
      <c r="C196" s="213"/>
      <c r="D196" s="213"/>
      <c r="E196" s="52"/>
      <c r="F196" s="52"/>
      <c r="G196" s="206"/>
    </row>
    <row r="197" spans="2:7" ht="19.5" thickBot="1">
      <c r="B197" s="212"/>
      <c r="C197" s="213"/>
      <c r="D197" s="213"/>
      <c r="E197" s="52"/>
      <c r="F197" s="52"/>
      <c r="G197" s="206"/>
    </row>
    <row r="198" spans="2:7" ht="19.5" thickBot="1">
      <c r="B198" s="212"/>
      <c r="C198" s="213"/>
      <c r="D198" s="213"/>
      <c r="E198" s="52"/>
      <c r="F198" s="52"/>
      <c r="G198" s="206"/>
    </row>
    <row r="199" spans="2:7" ht="19.5" thickBot="1">
      <c r="B199" s="212"/>
      <c r="C199" s="213"/>
      <c r="D199" s="213"/>
      <c r="E199" s="52"/>
      <c r="F199" s="52"/>
      <c r="G199" s="206"/>
    </row>
    <row r="200" spans="2:7" ht="19.5" thickBot="1">
      <c r="B200" s="212"/>
      <c r="C200" s="213"/>
      <c r="D200" s="213"/>
      <c r="E200" s="52"/>
      <c r="F200" s="52"/>
      <c r="G200" s="206"/>
    </row>
    <row r="201" spans="2:7" ht="19.5" thickBot="1">
      <c r="B201" s="212"/>
      <c r="C201" s="213"/>
      <c r="D201" s="213"/>
      <c r="E201" s="52"/>
      <c r="F201" s="52"/>
      <c r="G201" s="206"/>
    </row>
    <row r="202" spans="2:7" ht="19.5" thickBot="1">
      <c r="B202" s="212"/>
      <c r="C202" s="213"/>
      <c r="D202" s="213"/>
      <c r="E202" s="52"/>
      <c r="F202" s="52"/>
      <c r="G202" s="206"/>
    </row>
    <row r="203" spans="2:7" ht="19.5" thickBot="1">
      <c r="B203" s="212"/>
      <c r="C203" s="213"/>
      <c r="D203" s="213"/>
      <c r="E203" s="52"/>
      <c r="F203" s="52"/>
      <c r="G203" s="206"/>
    </row>
    <row r="204" spans="2:7" ht="19.5" thickBot="1">
      <c r="B204" s="212"/>
      <c r="C204" s="213"/>
      <c r="D204" s="213"/>
      <c r="E204" s="52"/>
      <c r="F204" s="52"/>
      <c r="G204" s="206"/>
    </row>
    <row r="205" spans="2:7" ht="19.5" thickBot="1">
      <c r="B205" s="212"/>
      <c r="C205" s="213"/>
      <c r="D205" s="213"/>
      <c r="E205" s="52"/>
      <c r="F205" s="52"/>
      <c r="G205" s="206"/>
    </row>
    <row r="206" spans="2:7" ht="19.5" thickBot="1">
      <c r="B206" s="212"/>
      <c r="C206" s="213"/>
      <c r="D206" s="213"/>
      <c r="E206" s="52"/>
      <c r="F206" s="52"/>
      <c r="G206" s="206"/>
    </row>
    <row r="207" spans="2:7" ht="19.5" thickBot="1">
      <c r="B207" s="212"/>
      <c r="C207" s="213"/>
      <c r="D207" s="213"/>
      <c r="E207" s="52"/>
      <c r="F207" s="52"/>
      <c r="G207" s="206"/>
    </row>
    <row r="208" spans="2:7" ht="19.5" thickBot="1">
      <c r="B208" s="212"/>
      <c r="C208" s="213"/>
      <c r="D208" s="213"/>
      <c r="E208" s="52"/>
      <c r="F208" s="52"/>
      <c r="G208" s="206"/>
    </row>
    <row r="209" spans="2:7" ht="19.5" thickBot="1">
      <c r="B209" s="212"/>
      <c r="C209" s="213"/>
      <c r="D209" s="213"/>
      <c r="E209" s="52"/>
      <c r="F209" s="52"/>
      <c r="G209" s="206"/>
    </row>
    <row r="210" spans="2:7" ht="19.5" thickBot="1">
      <c r="B210" s="212"/>
      <c r="C210" s="213"/>
      <c r="D210" s="213"/>
      <c r="E210" s="52"/>
      <c r="F210" s="52"/>
      <c r="G210" s="206"/>
    </row>
    <row r="211" spans="2:7" ht="19.5" thickBot="1">
      <c r="B211" s="212"/>
      <c r="C211" s="213"/>
      <c r="D211" s="213"/>
      <c r="E211" s="52"/>
      <c r="F211" s="52"/>
      <c r="G211" s="206"/>
    </row>
    <row r="212" spans="2:7" ht="19.5" thickBot="1">
      <c r="B212" s="212"/>
      <c r="C212" s="213"/>
      <c r="D212" s="213"/>
      <c r="E212" s="52"/>
      <c r="F212" s="52"/>
      <c r="G212" s="206"/>
    </row>
    <row r="213" spans="2:7" ht="19.5" thickBot="1">
      <c r="B213" s="212"/>
      <c r="C213" s="213"/>
      <c r="D213" s="213"/>
      <c r="E213" s="52"/>
      <c r="F213" s="52"/>
      <c r="G213" s="206"/>
    </row>
    <row r="214" spans="2:7" ht="19.5" thickBot="1">
      <c r="B214" s="212"/>
      <c r="C214" s="213"/>
      <c r="D214" s="213"/>
      <c r="E214" s="52"/>
      <c r="F214" s="52"/>
      <c r="G214" s="206"/>
    </row>
    <row r="215" spans="2:7" ht="19.5" thickBot="1">
      <c r="B215" s="212"/>
      <c r="C215" s="213"/>
      <c r="D215" s="213"/>
      <c r="E215" s="52"/>
      <c r="F215" s="52"/>
      <c r="G215" s="206"/>
    </row>
    <row r="216" spans="2:7" ht="19.5" thickBot="1">
      <c r="B216" s="212"/>
      <c r="C216" s="213"/>
      <c r="D216" s="213"/>
      <c r="E216" s="52"/>
      <c r="F216" s="52"/>
      <c r="G216" s="206"/>
    </row>
    <row r="217" spans="2:7" ht="19.5" thickBot="1">
      <c r="B217" s="212"/>
      <c r="C217" s="213"/>
      <c r="D217" s="213"/>
      <c r="E217" s="52"/>
      <c r="F217" s="52"/>
      <c r="G217" s="206"/>
    </row>
    <row r="218" spans="2:7" ht="19.5" thickBot="1">
      <c r="B218" s="212"/>
      <c r="C218" s="213"/>
      <c r="D218" s="213"/>
      <c r="E218" s="52"/>
      <c r="F218" s="52"/>
      <c r="G218" s="206"/>
    </row>
    <row r="219" spans="2:7" ht="19.5" thickBot="1">
      <c r="B219" s="212"/>
      <c r="C219" s="213"/>
      <c r="D219" s="213"/>
      <c r="E219" s="52"/>
      <c r="F219" s="52"/>
      <c r="G219" s="206"/>
    </row>
    <row r="220" spans="2:7" ht="19.5" thickBot="1">
      <c r="B220" s="212"/>
      <c r="C220" s="213"/>
      <c r="D220" s="213"/>
      <c r="E220" s="52"/>
      <c r="F220" s="52"/>
      <c r="G220" s="206"/>
    </row>
    <row r="221" spans="2:7" ht="19.5" thickBot="1">
      <c r="B221" s="212"/>
      <c r="C221" s="213"/>
      <c r="D221" s="213"/>
      <c r="E221" s="52"/>
      <c r="F221" s="52"/>
      <c r="G221" s="206"/>
    </row>
    <row r="222" spans="2:7" ht="19.5" thickBot="1">
      <c r="B222" s="212"/>
      <c r="C222" s="213"/>
      <c r="D222" s="213"/>
      <c r="E222" s="52"/>
      <c r="F222" s="52"/>
      <c r="G222" s="206"/>
    </row>
    <row r="223" spans="2:7" ht="19.5" thickBot="1">
      <c r="B223" s="212"/>
      <c r="C223" s="213"/>
      <c r="D223" s="213"/>
      <c r="E223" s="52"/>
      <c r="F223" s="52"/>
      <c r="G223" s="206"/>
    </row>
    <row r="224" spans="2:7" ht="19.5" thickBot="1">
      <c r="B224" s="212"/>
      <c r="C224" s="213"/>
      <c r="D224" s="213"/>
      <c r="E224" s="52"/>
      <c r="F224" s="52"/>
      <c r="G224" s="206"/>
    </row>
    <row r="225" spans="2:7" ht="19.5" thickBot="1">
      <c r="B225" s="212"/>
      <c r="C225" s="213"/>
      <c r="D225" s="213"/>
      <c r="E225" s="52"/>
      <c r="F225" s="52"/>
      <c r="G225" s="206"/>
    </row>
    <row r="226" spans="2:7" ht="19.5" thickBot="1">
      <c r="B226" s="212"/>
      <c r="C226" s="213"/>
      <c r="D226" s="213"/>
      <c r="E226" s="52"/>
      <c r="F226" s="52"/>
      <c r="G226" s="206"/>
    </row>
    <row r="227" spans="2:7" ht="19.5" thickBot="1">
      <c r="B227" s="212"/>
      <c r="C227" s="213"/>
      <c r="D227" s="213"/>
      <c r="E227" s="52"/>
      <c r="F227" s="52"/>
      <c r="G227" s="206"/>
    </row>
    <row r="228" spans="2:7" ht="19.5" thickBot="1">
      <c r="B228" s="212"/>
      <c r="C228" s="213"/>
      <c r="D228" s="213"/>
      <c r="E228" s="52"/>
      <c r="F228" s="52"/>
      <c r="G228" s="206"/>
    </row>
    <row r="229" spans="2:7" ht="19.5" thickBot="1">
      <c r="B229" s="212"/>
      <c r="C229" s="213"/>
      <c r="D229" s="213"/>
      <c r="E229" s="52"/>
      <c r="F229" s="52"/>
      <c r="G229" s="206"/>
    </row>
    <row r="230" spans="2:7" ht="19.5" thickBot="1">
      <c r="B230" s="212"/>
      <c r="C230" s="213"/>
      <c r="D230" s="213"/>
      <c r="E230" s="52"/>
      <c r="F230" s="52"/>
      <c r="G230" s="206"/>
    </row>
    <row r="231" spans="2:7" ht="19.5" thickBot="1">
      <c r="B231" s="212"/>
      <c r="C231" s="213"/>
      <c r="D231" s="213"/>
      <c r="E231" s="52"/>
      <c r="F231" s="52"/>
      <c r="G231" s="206"/>
    </row>
    <row r="232" spans="2:7" ht="19.5" thickBot="1">
      <c r="B232" s="212"/>
      <c r="C232" s="213"/>
      <c r="D232" s="213"/>
      <c r="E232" s="52"/>
      <c r="F232" s="52"/>
      <c r="G232" s="206"/>
    </row>
    <row r="233" spans="2:7" ht="19.5" thickBot="1">
      <c r="B233" s="212"/>
      <c r="C233" s="213"/>
      <c r="D233" s="213"/>
      <c r="E233" s="52"/>
      <c r="F233" s="52"/>
      <c r="G233" s="206"/>
    </row>
    <row r="234" spans="2:7" ht="19.5" thickBot="1">
      <c r="B234" s="212"/>
      <c r="C234" s="213"/>
      <c r="D234" s="213"/>
      <c r="E234" s="52"/>
      <c r="F234" s="52"/>
      <c r="G234" s="206"/>
    </row>
    <row r="235" spans="2:7" ht="19.5" thickBot="1">
      <c r="B235" s="212"/>
      <c r="C235" s="213"/>
      <c r="D235" s="213"/>
      <c r="E235" s="52"/>
      <c r="F235" s="52"/>
      <c r="G235" s="206"/>
    </row>
    <row r="236" spans="2:7" ht="19.5" thickBot="1">
      <c r="B236" s="212"/>
      <c r="C236" s="213"/>
      <c r="D236" s="213"/>
      <c r="E236" s="52"/>
      <c r="F236" s="52"/>
      <c r="G236" s="206"/>
    </row>
    <row r="237" spans="2:7" ht="19.5" thickBot="1">
      <c r="B237" s="212"/>
      <c r="C237" s="213"/>
      <c r="D237" s="213"/>
      <c r="E237" s="52"/>
      <c r="F237" s="52"/>
      <c r="G237" s="206"/>
    </row>
    <row r="238" spans="2:7" ht="19.5" thickBot="1">
      <c r="B238" s="212"/>
      <c r="C238" s="213"/>
      <c r="D238" s="213"/>
      <c r="E238" s="52"/>
      <c r="F238" s="52"/>
      <c r="G238" s="206"/>
    </row>
    <row r="239" spans="2:7" ht="19.5" thickBot="1">
      <c r="B239" s="212"/>
      <c r="C239" s="213"/>
      <c r="D239" s="213"/>
      <c r="E239" s="52"/>
      <c r="F239" s="52"/>
      <c r="G239" s="206"/>
    </row>
    <row r="240" spans="2:7" ht="19.5" thickBot="1">
      <c r="B240" s="212"/>
      <c r="C240" s="213"/>
      <c r="D240" s="213"/>
      <c r="E240" s="52"/>
      <c r="F240" s="52"/>
      <c r="G240" s="206"/>
    </row>
    <row r="241" spans="2:7" ht="19.5" thickBot="1">
      <c r="B241" s="212"/>
      <c r="C241" s="213"/>
      <c r="D241" s="213"/>
      <c r="E241" s="52"/>
      <c r="F241" s="52"/>
      <c r="G241" s="206"/>
    </row>
    <row r="242" spans="2:7" ht="19.5" thickBot="1">
      <c r="B242" s="212"/>
      <c r="C242" s="213"/>
      <c r="D242" s="213"/>
      <c r="E242" s="52"/>
      <c r="F242" s="52"/>
      <c r="G242" s="206"/>
    </row>
    <row r="243" spans="2:7" ht="19.5" thickBot="1">
      <c r="B243" s="212"/>
      <c r="C243" s="213"/>
      <c r="D243" s="213"/>
      <c r="E243" s="52"/>
      <c r="F243" s="52"/>
      <c r="G243" s="206"/>
    </row>
    <row r="244" spans="2:7" ht="19.5" thickBot="1">
      <c r="B244" s="212"/>
      <c r="C244" s="213"/>
      <c r="D244" s="213"/>
      <c r="E244" s="52"/>
      <c r="F244" s="52"/>
      <c r="G244" s="206"/>
    </row>
    <row r="245" spans="2:7" ht="19.5" thickBot="1">
      <c r="B245" s="212"/>
      <c r="C245" s="213"/>
      <c r="D245" s="213"/>
      <c r="E245" s="52"/>
      <c r="F245" s="52"/>
      <c r="G245" s="206"/>
    </row>
    <row r="246" spans="2:7" ht="19.5" thickBot="1">
      <c r="B246" s="212"/>
      <c r="C246" s="213"/>
      <c r="D246" s="213"/>
      <c r="E246" s="52"/>
      <c r="F246" s="52"/>
      <c r="G246" s="206"/>
    </row>
    <row r="247" spans="2:7" ht="19.5" thickBot="1">
      <c r="B247" s="212"/>
      <c r="C247" s="213"/>
      <c r="D247" s="213"/>
      <c r="E247" s="52"/>
      <c r="F247" s="52"/>
      <c r="G247" s="206"/>
    </row>
    <row r="248" spans="2:7" ht="19.5" thickBot="1">
      <c r="B248" s="212"/>
      <c r="C248" s="213"/>
      <c r="D248" s="213"/>
      <c r="E248" s="52"/>
      <c r="F248" s="52"/>
      <c r="G248" s="206"/>
    </row>
    <row r="249" spans="2:7" ht="19.5" thickBot="1">
      <c r="B249" s="212"/>
      <c r="C249" s="213"/>
      <c r="D249" s="213"/>
      <c r="E249" s="52"/>
      <c r="F249" s="52"/>
      <c r="G249" s="206"/>
    </row>
    <row r="250" spans="2:7" ht="19.5" thickBot="1">
      <c r="B250" s="212"/>
      <c r="C250" s="213"/>
      <c r="D250" s="213"/>
      <c r="E250" s="52"/>
      <c r="F250" s="52"/>
      <c r="G250" s="206"/>
    </row>
    <row r="251" spans="2:7" ht="19.5" thickBot="1">
      <c r="B251" s="212"/>
      <c r="C251" s="213"/>
      <c r="D251" s="213"/>
      <c r="E251" s="52"/>
      <c r="F251" s="52"/>
      <c r="G251" s="206"/>
    </row>
    <row r="252" spans="2:7" ht="19.5" thickBot="1">
      <c r="B252" s="212"/>
      <c r="C252" s="213"/>
      <c r="D252" s="213"/>
      <c r="E252" s="52"/>
      <c r="F252" s="52"/>
      <c r="G252" s="206"/>
    </row>
    <row r="253" spans="2:7" ht="19.5" thickBot="1">
      <c r="B253" s="212"/>
      <c r="C253" s="213"/>
      <c r="D253" s="213"/>
      <c r="E253" s="52"/>
      <c r="F253" s="52"/>
      <c r="G253" s="206"/>
    </row>
    <row r="254" spans="2:7" ht="19.5" thickBot="1">
      <c r="B254" s="212"/>
      <c r="C254" s="213"/>
      <c r="D254" s="213"/>
      <c r="E254" s="52"/>
      <c r="F254" s="52"/>
      <c r="G254" s="206"/>
    </row>
    <row r="255" spans="2:7" ht="19.5" thickBot="1">
      <c r="B255" s="212"/>
      <c r="C255" s="213"/>
      <c r="D255" s="213"/>
      <c r="E255" s="52"/>
      <c r="F255" s="52"/>
      <c r="G255" s="206"/>
    </row>
    <row r="256" spans="2:7" ht="19.5" thickBot="1">
      <c r="B256" s="212"/>
      <c r="C256" s="213"/>
      <c r="D256" s="213"/>
      <c r="E256" s="52"/>
      <c r="F256" s="52"/>
      <c r="G256" s="206"/>
    </row>
    <row r="257" spans="2:7" ht="19.5" thickBot="1">
      <c r="B257" s="212"/>
      <c r="C257" s="213"/>
      <c r="D257" s="213"/>
      <c r="E257" s="52"/>
      <c r="F257" s="52"/>
      <c r="G257" s="206"/>
    </row>
    <row r="258" spans="2:7" ht="19.5" thickBot="1">
      <c r="B258" s="212"/>
      <c r="C258" s="213"/>
      <c r="D258" s="213"/>
      <c r="E258" s="52"/>
      <c r="F258" s="52"/>
      <c r="G258" s="206"/>
    </row>
    <row r="259" spans="2:7" ht="19.5" thickBot="1">
      <c r="B259" s="212"/>
      <c r="C259" s="213"/>
      <c r="D259" s="213"/>
      <c r="E259" s="52"/>
      <c r="F259" s="52"/>
      <c r="G259" s="206"/>
    </row>
    <row r="260" spans="2:7" ht="19.5" thickBot="1">
      <c r="B260" s="212"/>
      <c r="C260" s="213"/>
      <c r="D260" s="213"/>
      <c r="E260" s="52"/>
      <c r="F260" s="52"/>
      <c r="G260" s="206"/>
    </row>
    <row r="261" spans="2:7" ht="19.5" thickBot="1">
      <c r="B261" s="212"/>
      <c r="C261" s="213"/>
      <c r="D261" s="213"/>
      <c r="E261" s="52"/>
      <c r="F261" s="52"/>
      <c r="G261" s="206"/>
    </row>
    <row r="262" spans="2:7" ht="19.5" thickBot="1">
      <c r="B262" s="212"/>
      <c r="C262" s="213"/>
      <c r="D262" s="213"/>
      <c r="E262" s="52"/>
      <c r="F262" s="52"/>
      <c r="G262" s="206"/>
    </row>
    <row r="263" spans="2:7" ht="19.5" thickBot="1">
      <c r="B263" s="212"/>
      <c r="C263" s="213"/>
      <c r="D263" s="213"/>
      <c r="E263" s="52"/>
      <c r="F263" s="52"/>
      <c r="G263" s="206"/>
    </row>
    <row r="264" spans="2:7" ht="19.5" thickBot="1">
      <c r="B264" s="212"/>
      <c r="C264" s="213"/>
      <c r="D264" s="213"/>
      <c r="E264" s="52"/>
      <c r="F264" s="52"/>
      <c r="G264" s="206"/>
    </row>
    <row r="265" spans="2:7" ht="19.5" thickBot="1">
      <c r="B265" s="212"/>
      <c r="C265" s="213"/>
      <c r="D265" s="213"/>
      <c r="E265" s="52"/>
      <c r="F265" s="52"/>
      <c r="G265" s="206"/>
    </row>
    <row r="266" spans="2:7" ht="19.5" thickBot="1">
      <c r="B266" s="212"/>
      <c r="C266" s="213"/>
      <c r="D266" s="213"/>
      <c r="E266" s="52"/>
      <c r="F266" s="52"/>
      <c r="G266" s="206"/>
    </row>
    <row r="267" spans="2:7" ht="19.5" thickBot="1">
      <c r="B267" s="212"/>
      <c r="C267" s="213"/>
      <c r="D267" s="213"/>
      <c r="E267" s="52"/>
      <c r="F267" s="52"/>
      <c r="G267" s="206"/>
    </row>
    <row r="268" spans="2:7" ht="19.5" thickBot="1">
      <c r="B268" s="212"/>
      <c r="C268" s="213"/>
      <c r="D268" s="213"/>
      <c r="E268" s="52"/>
      <c r="F268" s="52"/>
      <c r="G268" s="206"/>
    </row>
    <row r="269" spans="2:7" ht="19.5" thickBot="1">
      <c r="B269" s="212"/>
      <c r="C269" s="213"/>
      <c r="D269" s="213"/>
      <c r="E269" s="52"/>
      <c r="F269" s="52"/>
      <c r="G269" s="206"/>
    </row>
    <row r="270" spans="2:7" ht="19.5" thickBot="1">
      <c r="B270" s="212"/>
      <c r="C270" s="213"/>
      <c r="D270" s="213"/>
      <c r="E270" s="52"/>
      <c r="F270" s="52"/>
      <c r="G270" s="206"/>
    </row>
    <row r="271" spans="2:7" ht="19.5" thickBot="1">
      <c r="B271" s="212"/>
      <c r="C271" s="213"/>
      <c r="D271" s="213"/>
      <c r="E271" s="52"/>
      <c r="F271" s="52"/>
      <c r="G271" s="206"/>
    </row>
    <row r="272" spans="2:7" ht="19.5" thickBot="1">
      <c r="B272" s="212"/>
      <c r="C272" s="213"/>
      <c r="D272" s="213"/>
      <c r="E272" s="52"/>
      <c r="F272" s="52"/>
      <c r="G272" s="206"/>
    </row>
    <row r="273" spans="2:7" ht="19.5" thickBot="1">
      <c r="B273" s="212"/>
      <c r="C273" s="213"/>
      <c r="D273" s="213"/>
      <c r="E273" s="52"/>
      <c r="F273" s="52"/>
      <c r="G273" s="206"/>
    </row>
    <row r="274" spans="2:7" ht="19.5" thickBot="1">
      <c r="B274" s="212"/>
      <c r="C274" s="213"/>
      <c r="D274" s="213"/>
      <c r="E274" s="52"/>
      <c r="F274" s="52"/>
      <c r="G274" s="206"/>
    </row>
    <row r="275" spans="2:7" ht="19.5" thickBot="1">
      <c r="B275" s="212"/>
      <c r="C275" s="213"/>
      <c r="D275" s="213"/>
      <c r="E275" s="52"/>
      <c r="F275" s="52"/>
      <c r="G275" s="206"/>
    </row>
    <row r="276" spans="2:7" ht="19.5" thickBot="1">
      <c r="B276" s="212"/>
      <c r="C276" s="213"/>
      <c r="D276" s="213"/>
      <c r="E276" s="52"/>
      <c r="F276" s="52"/>
      <c r="G276" s="206"/>
    </row>
    <row r="277" spans="2:7" ht="19.5" thickBot="1">
      <c r="B277" s="212"/>
      <c r="C277" s="213"/>
      <c r="D277" s="213"/>
      <c r="E277" s="52"/>
      <c r="F277" s="52"/>
      <c r="G277" s="206"/>
    </row>
    <row r="278" spans="2:7" ht="19.5" thickBot="1">
      <c r="B278" s="212"/>
      <c r="C278" s="213"/>
      <c r="D278" s="213"/>
      <c r="E278" s="52"/>
      <c r="F278" s="52"/>
      <c r="G278" s="206"/>
    </row>
    <row r="279" spans="2:7" ht="19.5" thickBot="1">
      <c r="B279" s="212"/>
      <c r="C279" s="213"/>
      <c r="D279" s="213"/>
      <c r="E279" s="52"/>
      <c r="F279" s="52"/>
      <c r="G279" s="206"/>
    </row>
    <row r="280" spans="2:7" ht="19.5" thickBot="1">
      <c r="B280" s="212"/>
      <c r="C280" s="213"/>
      <c r="D280" s="213"/>
      <c r="E280" s="52"/>
      <c r="F280" s="52"/>
      <c r="G280" s="206"/>
    </row>
    <row r="281" spans="2:7" ht="19.5" thickBot="1">
      <c r="B281" s="212"/>
      <c r="C281" s="213"/>
      <c r="D281" s="213"/>
      <c r="E281" s="52"/>
      <c r="F281" s="52"/>
      <c r="G281" s="206"/>
    </row>
    <row r="282" spans="2:7" ht="19.5" thickBot="1">
      <c r="B282" s="212"/>
      <c r="C282" s="213"/>
      <c r="D282" s="213"/>
      <c r="E282" s="52"/>
      <c r="F282" s="52"/>
      <c r="G282" s="206"/>
    </row>
    <row r="283" spans="2:7" ht="19.5" thickBot="1">
      <c r="B283" s="212"/>
      <c r="C283" s="213"/>
      <c r="D283" s="213"/>
      <c r="E283" s="52"/>
      <c r="F283" s="52"/>
      <c r="G283" s="206"/>
    </row>
    <row r="284" spans="2:7" ht="19.5" thickBot="1">
      <c r="B284" s="212"/>
      <c r="C284" s="213"/>
      <c r="D284" s="213"/>
      <c r="E284" s="52"/>
      <c r="F284" s="52"/>
      <c r="G284" s="206"/>
    </row>
    <row r="285" spans="2:7" ht="19.5" thickBot="1">
      <c r="B285" s="212"/>
      <c r="C285" s="213"/>
      <c r="D285" s="213"/>
      <c r="E285" s="52"/>
      <c r="F285" s="52"/>
      <c r="G285" s="206"/>
    </row>
    <row r="286" spans="2:7" ht="19.5" thickBot="1">
      <c r="B286" s="212"/>
      <c r="C286" s="213"/>
      <c r="D286" s="213"/>
      <c r="E286" s="52"/>
      <c r="F286" s="52"/>
      <c r="G286" s="206"/>
    </row>
  </sheetData>
  <dataValidations count="1">
    <dataValidation type="list" allowBlank="1" showInputMessage="1" showErrorMessage="1" sqref="C7:C286">
      <formula1>royalityType</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2:F97"/>
  <sheetViews>
    <sheetView rightToLeft="1" topLeftCell="D1" workbookViewId="0">
      <selection activeCell="D1" sqref="A1:XFD1048576"/>
    </sheetView>
  </sheetViews>
  <sheetFormatPr defaultColWidth="9.140625" defaultRowHeight="15"/>
  <cols>
    <col min="1" max="1" width="9.140625" style="17"/>
    <col min="2" max="3" width="31.5703125" style="17" customWidth="1"/>
    <col min="4" max="4" width="27.5703125" style="17" customWidth="1"/>
    <col min="5" max="5" width="26.5703125" style="17" customWidth="1"/>
    <col min="6" max="6" width="27.140625" style="17" customWidth="1"/>
    <col min="7" max="16384" width="9.140625" style="17"/>
  </cols>
  <sheetData>
    <row r="2" spans="1:6">
      <c r="B2" s="17" t="s">
        <v>438</v>
      </c>
      <c r="C2" s="17" t="s">
        <v>358</v>
      </c>
      <c r="D2" s="17" t="s">
        <v>459</v>
      </c>
      <c r="E2" s="17" t="s">
        <v>322</v>
      </c>
      <c r="F2" s="17" t="s">
        <v>360</v>
      </c>
    </row>
    <row r="3" spans="1:6" ht="30.75">
      <c r="B3" s="207" t="s">
        <v>475</v>
      </c>
      <c r="C3" s="207"/>
      <c r="D3" s="207"/>
      <c r="E3" s="207"/>
      <c r="F3" s="207"/>
    </row>
    <row r="4" spans="1:6" ht="18.75" thickBot="1">
      <c r="A4" s="19"/>
      <c r="B4" s="19"/>
      <c r="C4" s="19"/>
      <c r="D4" s="19"/>
      <c r="E4" s="19"/>
      <c r="F4" s="19"/>
    </row>
    <row r="5" spans="1:6" ht="18.75" thickBot="1">
      <c r="A5" s="19"/>
      <c r="B5" s="22" t="s">
        <v>434</v>
      </c>
      <c r="C5" s="27" t="s">
        <v>434</v>
      </c>
      <c r="D5" s="27" t="s">
        <v>456</v>
      </c>
      <c r="E5" s="31" t="s">
        <v>94</v>
      </c>
      <c r="F5" s="31" t="s">
        <v>94</v>
      </c>
    </row>
    <row r="6" spans="1:6" ht="18.75" thickBot="1">
      <c r="A6" s="19"/>
      <c r="B6" s="209" t="s">
        <v>476</v>
      </c>
      <c r="C6" s="210" t="s">
        <v>478</v>
      </c>
      <c r="D6" s="210" t="s">
        <v>477</v>
      </c>
      <c r="E6" s="38" t="s">
        <v>441</v>
      </c>
      <c r="F6" s="211" t="s">
        <v>440</v>
      </c>
    </row>
    <row r="7" spans="1:6" ht="19.5" thickBot="1">
      <c r="A7" s="19"/>
      <c r="B7" s="212"/>
      <c r="C7" s="213"/>
      <c r="D7" s="213"/>
      <c r="E7" s="52"/>
      <c r="F7" s="206"/>
    </row>
    <row r="8" spans="1:6" ht="19.5" thickBot="1">
      <c r="A8" s="19"/>
      <c r="B8" s="212"/>
      <c r="C8" s="213"/>
      <c r="D8" s="213"/>
      <c r="E8" s="52"/>
      <c r="F8" s="206"/>
    </row>
    <row r="9" spans="1:6" ht="19.5" thickBot="1">
      <c r="A9" s="19"/>
      <c r="B9" s="212"/>
      <c r="C9" s="213"/>
      <c r="D9" s="213"/>
      <c r="E9" s="52"/>
      <c r="F9" s="206"/>
    </row>
    <row r="10" spans="1:6" ht="19.5" thickBot="1">
      <c r="A10" s="19"/>
      <c r="B10" s="212"/>
      <c r="C10" s="213"/>
      <c r="D10" s="213"/>
      <c r="E10" s="52"/>
      <c r="F10" s="206"/>
    </row>
    <row r="11" spans="1:6" ht="19.5" thickBot="1">
      <c r="A11" s="19"/>
      <c r="B11" s="212"/>
      <c r="C11" s="213"/>
      <c r="D11" s="213"/>
      <c r="E11" s="52"/>
      <c r="F11" s="206"/>
    </row>
    <row r="12" spans="1:6" ht="19.5" thickBot="1">
      <c r="B12" s="212"/>
      <c r="C12" s="213"/>
      <c r="D12" s="213"/>
      <c r="E12" s="52"/>
      <c r="F12" s="206"/>
    </row>
    <row r="13" spans="1:6" ht="19.5" thickBot="1">
      <c r="B13" s="212"/>
      <c r="C13" s="213"/>
      <c r="D13" s="213"/>
      <c r="E13" s="52"/>
      <c r="F13" s="206"/>
    </row>
    <row r="14" spans="1:6" ht="19.5" thickBot="1">
      <c r="B14" s="212"/>
      <c r="C14" s="213"/>
      <c r="D14" s="213"/>
      <c r="E14" s="52"/>
      <c r="F14" s="206"/>
    </row>
    <row r="15" spans="1:6" ht="19.5" thickBot="1">
      <c r="B15" s="212"/>
      <c r="C15" s="213"/>
      <c r="D15" s="213"/>
      <c r="E15" s="52"/>
      <c r="F15" s="206"/>
    </row>
    <row r="16" spans="1:6" ht="19.5" thickBot="1">
      <c r="B16" s="212"/>
      <c r="C16" s="213"/>
      <c r="D16" s="213"/>
      <c r="E16" s="52"/>
      <c r="F16" s="206"/>
    </row>
    <row r="17" spans="2:6" ht="19.5" thickBot="1">
      <c r="B17" s="212"/>
      <c r="C17" s="213"/>
      <c r="D17" s="213"/>
      <c r="E17" s="52"/>
      <c r="F17" s="206"/>
    </row>
    <row r="18" spans="2:6" ht="19.5" thickBot="1">
      <c r="B18" s="212"/>
      <c r="C18" s="213"/>
      <c r="D18" s="213"/>
      <c r="E18" s="52"/>
      <c r="F18" s="206"/>
    </row>
    <row r="19" spans="2:6" ht="19.5" thickBot="1">
      <c r="B19" s="212"/>
      <c r="C19" s="213"/>
      <c r="D19" s="213"/>
      <c r="E19" s="52"/>
      <c r="F19" s="206"/>
    </row>
    <row r="20" spans="2:6" ht="19.5" thickBot="1">
      <c r="B20" s="212"/>
      <c r="C20" s="213"/>
      <c r="D20" s="213"/>
      <c r="E20" s="52"/>
      <c r="F20" s="206"/>
    </row>
    <row r="21" spans="2:6" ht="19.5" thickBot="1">
      <c r="B21" s="212"/>
      <c r="C21" s="213"/>
      <c r="D21" s="213"/>
      <c r="E21" s="52"/>
      <c r="F21" s="206"/>
    </row>
    <row r="22" spans="2:6" ht="19.5" thickBot="1">
      <c r="B22" s="212"/>
      <c r="C22" s="213"/>
      <c r="D22" s="213"/>
      <c r="E22" s="52"/>
      <c r="F22" s="206"/>
    </row>
    <row r="23" spans="2:6" ht="19.5" thickBot="1">
      <c r="B23" s="212"/>
      <c r="C23" s="213"/>
      <c r="D23" s="213"/>
      <c r="E23" s="52"/>
      <c r="F23" s="206"/>
    </row>
    <row r="24" spans="2:6" ht="19.5" thickBot="1">
      <c r="B24" s="212"/>
      <c r="C24" s="213"/>
      <c r="D24" s="213"/>
      <c r="E24" s="52"/>
      <c r="F24" s="206"/>
    </row>
    <row r="25" spans="2:6" ht="19.5" thickBot="1">
      <c r="B25" s="212"/>
      <c r="C25" s="213"/>
      <c r="D25" s="213"/>
      <c r="E25" s="52"/>
      <c r="F25" s="206"/>
    </row>
    <row r="26" spans="2:6" ht="19.5" thickBot="1">
      <c r="B26" s="212"/>
      <c r="C26" s="213"/>
      <c r="D26" s="213"/>
      <c r="E26" s="52"/>
      <c r="F26" s="206"/>
    </row>
    <row r="27" spans="2:6" ht="19.5" thickBot="1">
      <c r="B27" s="212"/>
      <c r="C27" s="213"/>
      <c r="D27" s="213"/>
      <c r="E27" s="52"/>
      <c r="F27" s="206"/>
    </row>
    <row r="28" spans="2:6" ht="19.5" thickBot="1">
      <c r="B28" s="212"/>
      <c r="C28" s="213"/>
      <c r="D28" s="213"/>
      <c r="E28" s="52"/>
      <c r="F28" s="206"/>
    </row>
    <row r="29" spans="2:6" ht="19.5" thickBot="1">
      <c r="B29" s="212"/>
      <c r="C29" s="213"/>
      <c r="D29" s="213"/>
      <c r="E29" s="52"/>
      <c r="F29" s="206"/>
    </row>
    <row r="30" spans="2:6" ht="19.5" thickBot="1">
      <c r="B30" s="212"/>
      <c r="C30" s="213"/>
      <c r="D30" s="213"/>
      <c r="E30" s="52"/>
      <c r="F30" s="206"/>
    </row>
    <row r="31" spans="2:6" ht="19.5" thickBot="1">
      <c r="B31" s="212"/>
      <c r="C31" s="213"/>
      <c r="D31" s="213"/>
      <c r="E31" s="52"/>
      <c r="F31" s="206"/>
    </row>
    <row r="32" spans="2:6" ht="19.5" thickBot="1">
      <c r="B32" s="212"/>
      <c r="C32" s="213"/>
      <c r="D32" s="213"/>
      <c r="E32" s="52"/>
      <c r="F32" s="206"/>
    </row>
    <row r="33" spans="2:6" ht="19.5" thickBot="1">
      <c r="B33" s="212"/>
      <c r="C33" s="213"/>
      <c r="D33" s="213"/>
      <c r="E33" s="52"/>
      <c r="F33" s="206"/>
    </row>
    <row r="34" spans="2:6" ht="19.5" thickBot="1">
      <c r="B34" s="212"/>
      <c r="C34" s="213"/>
      <c r="D34" s="213"/>
      <c r="E34" s="52"/>
      <c r="F34" s="206"/>
    </row>
    <row r="35" spans="2:6" ht="19.5" thickBot="1">
      <c r="B35" s="212"/>
      <c r="C35" s="213"/>
      <c r="D35" s="213"/>
      <c r="E35" s="52"/>
      <c r="F35" s="206"/>
    </row>
    <row r="36" spans="2:6" ht="19.5" thickBot="1">
      <c r="B36" s="212"/>
      <c r="C36" s="213"/>
      <c r="D36" s="213"/>
      <c r="E36" s="52"/>
      <c r="F36" s="206"/>
    </row>
    <row r="37" spans="2:6" ht="19.5" thickBot="1">
      <c r="B37" s="212"/>
      <c r="C37" s="213"/>
      <c r="D37" s="213"/>
      <c r="E37" s="52"/>
      <c r="F37" s="206"/>
    </row>
    <row r="38" spans="2:6" ht="19.5" thickBot="1">
      <c r="B38" s="212"/>
      <c r="C38" s="213"/>
      <c r="D38" s="213"/>
      <c r="E38" s="52"/>
      <c r="F38" s="206"/>
    </row>
    <row r="39" spans="2:6" ht="19.5" thickBot="1">
      <c r="B39" s="212"/>
      <c r="C39" s="213"/>
      <c r="D39" s="213"/>
      <c r="E39" s="52"/>
      <c r="F39" s="206"/>
    </row>
    <row r="40" spans="2:6" ht="19.5" thickBot="1">
      <c r="B40" s="212"/>
      <c r="C40" s="213"/>
      <c r="D40" s="213"/>
      <c r="E40" s="52"/>
      <c r="F40" s="206"/>
    </row>
    <row r="41" spans="2:6" ht="19.5" thickBot="1">
      <c r="B41" s="212"/>
      <c r="C41" s="213"/>
      <c r="D41" s="213"/>
      <c r="E41" s="52"/>
      <c r="F41" s="206"/>
    </row>
    <row r="42" spans="2:6" ht="19.5" thickBot="1">
      <c r="B42" s="212"/>
      <c r="C42" s="213"/>
      <c r="D42" s="213"/>
      <c r="E42" s="52"/>
      <c r="F42" s="206"/>
    </row>
    <row r="43" spans="2:6" ht="19.5" thickBot="1">
      <c r="B43" s="212"/>
      <c r="C43" s="213"/>
      <c r="D43" s="213"/>
      <c r="E43" s="52"/>
      <c r="F43" s="206"/>
    </row>
    <row r="44" spans="2:6" ht="19.5" thickBot="1">
      <c r="B44" s="212"/>
      <c r="C44" s="213"/>
      <c r="D44" s="213"/>
      <c r="E44" s="52"/>
      <c r="F44" s="206"/>
    </row>
    <row r="45" spans="2:6" ht="19.5" thickBot="1">
      <c r="B45" s="212"/>
      <c r="C45" s="213"/>
      <c r="D45" s="213"/>
      <c r="E45" s="52"/>
      <c r="F45" s="206"/>
    </row>
    <row r="46" spans="2:6" ht="19.5" thickBot="1">
      <c r="B46" s="212"/>
      <c r="C46" s="213"/>
      <c r="D46" s="213"/>
      <c r="E46" s="52"/>
      <c r="F46" s="206"/>
    </row>
    <row r="47" spans="2:6" ht="19.5" thickBot="1">
      <c r="B47" s="212"/>
      <c r="C47" s="213"/>
      <c r="D47" s="213"/>
      <c r="E47" s="52"/>
      <c r="F47" s="206"/>
    </row>
    <row r="48" spans="2:6" ht="19.5" thickBot="1">
      <c r="B48" s="212"/>
      <c r="C48" s="213"/>
      <c r="D48" s="213"/>
      <c r="E48" s="52"/>
      <c r="F48" s="206"/>
    </row>
    <row r="49" spans="2:6" ht="19.5" thickBot="1">
      <c r="B49" s="212"/>
      <c r="C49" s="213"/>
      <c r="D49" s="213"/>
      <c r="E49" s="52"/>
      <c r="F49" s="206"/>
    </row>
    <row r="50" spans="2:6" ht="19.5" thickBot="1">
      <c r="B50" s="212"/>
      <c r="C50" s="213"/>
      <c r="D50" s="213"/>
      <c r="E50" s="52"/>
      <c r="F50" s="206"/>
    </row>
    <row r="51" spans="2:6" ht="19.5" thickBot="1">
      <c r="B51" s="212"/>
      <c r="C51" s="213"/>
      <c r="D51" s="213"/>
      <c r="E51" s="52"/>
      <c r="F51" s="206"/>
    </row>
    <row r="52" spans="2:6" ht="19.5" thickBot="1">
      <c r="B52" s="212"/>
      <c r="C52" s="213"/>
      <c r="D52" s="213"/>
      <c r="E52" s="52"/>
      <c r="F52" s="206"/>
    </row>
    <row r="53" spans="2:6" ht="19.5" thickBot="1">
      <c r="B53" s="212"/>
      <c r="C53" s="213"/>
      <c r="D53" s="213"/>
      <c r="E53" s="52"/>
      <c r="F53" s="206"/>
    </row>
    <row r="54" spans="2:6" ht="19.5" thickBot="1">
      <c r="B54" s="212"/>
      <c r="C54" s="213"/>
      <c r="D54" s="213"/>
      <c r="E54" s="52"/>
      <c r="F54" s="206"/>
    </row>
    <row r="55" spans="2:6" ht="19.5" thickBot="1">
      <c r="B55" s="212"/>
      <c r="C55" s="213"/>
      <c r="D55" s="213"/>
      <c r="E55" s="52"/>
      <c r="F55" s="206"/>
    </row>
    <row r="56" spans="2:6" ht="19.5" thickBot="1">
      <c r="B56" s="212"/>
      <c r="C56" s="213"/>
      <c r="D56" s="213"/>
      <c r="E56" s="52"/>
      <c r="F56" s="206"/>
    </row>
    <row r="57" spans="2:6" ht="19.5" thickBot="1">
      <c r="B57" s="212"/>
      <c r="C57" s="213"/>
      <c r="D57" s="213"/>
      <c r="E57" s="52"/>
      <c r="F57" s="206"/>
    </row>
    <row r="58" spans="2:6" ht="19.5" thickBot="1">
      <c r="B58" s="212"/>
      <c r="C58" s="213"/>
      <c r="D58" s="213"/>
      <c r="E58" s="52"/>
      <c r="F58" s="206"/>
    </row>
    <row r="59" spans="2:6" ht="19.5" thickBot="1">
      <c r="B59" s="212"/>
      <c r="C59" s="213"/>
      <c r="D59" s="213"/>
      <c r="E59" s="52"/>
      <c r="F59" s="206"/>
    </row>
    <row r="60" spans="2:6" ht="19.5" thickBot="1">
      <c r="B60" s="212"/>
      <c r="C60" s="213"/>
      <c r="D60" s="213"/>
      <c r="E60" s="52"/>
      <c r="F60" s="206"/>
    </row>
    <row r="61" spans="2:6" ht="19.5" thickBot="1">
      <c r="B61" s="212"/>
      <c r="C61" s="213"/>
      <c r="D61" s="213"/>
      <c r="E61" s="52"/>
      <c r="F61" s="206"/>
    </row>
    <row r="62" spans="2:6" ht="19.5" thickBot="1">
      <c r="B62" s="212"/>
      <c r="C62" s="213"/>
      <c r="D62" s="213"/>
      <c r="E62" s="52"/>
      <c r="F62" s="206"/>
    </row>
    <row r="63" spans="2:6" ht="19.5" thickBot="1">
      <c r="B63" s="212"/>
      <c r="C63" s="213"/>
      <c r="D63" s="213"/>
      <c r="E63" s="52"/>
      <c r="F63" s="206"/>
    </row>
    <row r="64" spans="2:6" ht="19.5" thickBot="1">
      <c r="B64" s="212"/>
      <c r="C64" s="213"/>
      <c r="D64" s="213"/>
      <c r="E64" s="52"/>
      <c r="F64" s="206"/>
    </row>
    <row r="65" spans="2:6" ht="19.5" thickBot="1">
      <c r="B65" s="212"/>
      <c r="C65" s="213"/>
      <c r="D65" s="213"/>
      <c r="E65" s="52"/>
      <c r="F65" s="206"/>
    </row>
    <row r="66" spans="2:6" ht="19.5" thickBot="1">
      <c r="B66" s="212"/>
      <c r="C66" s="213"/>
      <c r="D66" s="213"/>
      <c r="E66" s="52"/>
      <c r="F66" s="206"/>
    </row>
    <row r="67" spans="2:6" ht="19.5" thickBot="1">
      <c r="B67" s="212"/>
      <c r="C67" s="213"/>
      <c r="D67" s="213"/>
      <c r="E67" s="52"/>
      <c r="F67" s="206"/>
    </row>
    <row r="68" spans="2:6" ht="19.5" thickBot="1">
      <c r="B68" s="212"/>
      <c r="C68" s="213"/>
      <c r="D68" s="213"/>
      <c r="E68" s="52"/>
      <c r="F68" s="206"/>
    </row>
    <row r="69" spans="2:6" ht="19.5" thickBot="1">
      <c r="B69" s="212"/>
      <c r="C69" s="213"/>
      <c r="D69" s="213"/>
      <c r="E69" s="52"/>
      <c r="F69" s="206"/>
    </row>
    <row r="70" spans="2:6" ht="19.5" thickBot="1">
      <c r="B70" s="212"/>
      <c r="C70" s="213"/>
      <c r="D70" s="213"/>
      <c r="E70" s="52"/>
      <c r="F70" s="206"/>
    </row>
    <row r="71" spans="2:6" ht="19.5" thickBot="1">
      <c r="B71" s="212"/>
      <c r="C71" s="213"/>
      <c r="D71" s="213"/>
      <c r="E71" s="52"/>
      <c r="F71" s="206"/>
    </row>
    <row r="72" spans="2:6" ht="19.5" thickBot="1">
      <c r="B72" s="212"/>
      <c r="C72" s="213"/>
      <c r="D72" s="213"/>
      <c r="E72" s="52"/>
      <c r="F72" s="206"/>
    </row>
    <row r="73" spans="2:6" ht="19.5" thickBot="1">
      <c r="B73" s="212"/>
      <c r="C73" s="213"/>
      <c r="D73" s="213"/>
      <c r="E73" s="52"/>
      <c r="F73" s="206"/>
    </row>
    <row r="74" spans="2:6" ht="19.5" thickBot="1">
      <c r="B74" s="212"/>
      <c r="C74" s="213"/>
      <c r="D74" s="213"/>
      <c r="E74" s="52"/>
      <c r="F74" s="206"/>
    </row>
    <row r="75" spans="2:6" ht="19.5" thickBot="1">
      <c r="B75" s="212"/>
      <c r="C75" s="213"/>
      <c r="D75" s="213"/>
      <c r="E75" s="52"/>
      <c r="F75" s="206"/>
    </row>
    <row r="76" spans="2:6" ht="19.5" thickBot="1">
      <c r="B76" s="212"/>
      <c r="C76" s="213"/>
      <c r="D76" s="213"/>
      <c r="E76" s="52"/>
      <c r="F76" s="206"/>
    </row>
    <row r="77" spans="2:6" ht="19.5" thickBot="1">
      <c r="B77" s="212"/>
      <c r="C77" s="213"/>
      <c r="D77" s="213"/>
      <c r="E77" s="52"/>
      <c r="F77" s="206"/>
    </row>
    <row r="78" spans="2:6" ht="19.5" thickBot="1">
      <c r="B78" s="212"/>
      <c r="C78" s="213"/>
      <c r="D78" s="213"/>
      <c r="E78" s="52"/>
      <c r="F78" s="206"/>
    </row>
    <row r="79" spans="2:6" ht="19.5" thickBot="1">
      <c r="B79" s="212"/>
      <c r="C79" s="213"/>
      <c r="D79" s="213"/>
      <c r="E79" s="52"/>
      <c r="F79" s="206"/>
    </row>
    <row r="80" spans="2:6" ht="19.5" thickBot="1">
      <c r="B80" s="212"/>
      <c r="C80" s="213"/>
      <c r="D80" s="213"/>
      <c r="E80" s="52"/>
      <c r="F80" s="206"/>
    </row>
    <row r="81" spans="2:6" ht="19.5" thickBot="1">
      <c r="B81" s="212"/>
      <c r="C81" s="213"/>
      <c r="D81" s="213"/>
      <c r="E81" s="52"/>
      <c r="F81" s="206"/>
    </row>
    <row r="82" spans="2:6" ht="19.5" thickBot="1">
      <c r="B82" s="212"/>
      <c r="C82" s="213"/>
      <c r="D82" s="213"/>
      <c r="E82" s="52"/>
      <c r="F82" s="206"/>
    </row>
    <row r="83" spans="2:6" ht="19.5" thickBot="1">
      <c r="B83" s="212"/>
      <c r="C83" s="213"/>
      <c r="D83" s="213"/>
      <c r="E83" s="52"/>
      <c r="F83" s="206"/>
    </row>
    <row r="84" spans="2:6" ht="19.5" thickBot="1">
      <c r="B84" s="212"/>
      <c r="C84" s="213"/>
      <c r="D84" s="213"/>
      <c r="E84" s="52"/>
      <c r="F84" s="206"/>
    </row>
    <row r="85" spans="2:6" ht="19.5" thickBot="1">
      <c r="B85" s="212"/>
      <c r="C85" s="213"/>
      <c r="D85" s="213"/>
      <c r="E85" s="52"/>
      <c r="F85" s="206"/>
    </row>
    <row r="86" spans="2:6" ht="19.5" thickBot="1">
      <c r="B86" s="212"/>
      <c r="C86" s="213"/>
      <c r="D86" s="213"/>
      <c r="E86" s="52"/>
      <c r="F86" s="206"/>
    </row>
    <row r="87" spans="2:6" ht="19.5" thickBot="1">
      <c r="B87" s="212"/>
      <c r="C87" s="213"/>
      <c r="D87" s="213"/>
      <c r="E87" s="52"/>
      <c r="F87" s="206"/>
    </row>
    <row r="88" spans="2:6" ht="19.5" thickBot="1">
      <c r="B88" s="212"/>
      <c r="C88" s="213"/>
      <c r="D88" s="213"/>
      <c r="E88" s="52"/>
      <c r="F88" s="206"/>
    </row>
    <row r="89" spans="2:6" ht="19.5" thickBot="1">
      <c r="B89" s="212"/>
      <c r="C89" s="213"/>
      <c r="D89" s="213"/>
      <c r="E89" s="52"/>
      <c r="F89" s="206"/>
    </row>
    <row r="90" spans="2:6" ht="19.5" thickBot="1">
      <c r="B90" s="212"/>
      <c r="C90" s="213"/>
      <c r="D90" s="213"/>
      <c r="E90" s="52"/>
      <c r="F90" s="206"/>
    </row>
    <row r="91" spans="2:6" ht="19.5" thickBot="1">
      <c r="B91" s="212"/>
      <c r="C91" s="213"/>
      <c r="D91" s="213"/>
      <c r="E91" s="52"/>
      <c r="F91" s="206"/>
    </row>
    <row r="92" spans="2:6" ht="19.5" thickBot="1">
      <c r="B92" s="212"/>
      <c r="C92" s="213"/>
      <c r="D92" s="213"/>
      <c r="E92" s="52"/>
      <c r="F92" s="206"/>
    </row>
    <row r="93" spans="2:6" ht="19.5" thickBot="1">
      <c r="B93" s="212"/>
      <c r="C93" s="213"/>
      <c r="D93" s="213"/>
      <c r="E93" s="52"/>
      <c r="F93" s="206"/>
    </row>
    <row r="94" spans="2:6" ht="19.5" thickBot="1">
      <c r="B94" s="212"/>
      <c r="C94" s="213"/>
      <c r="D94" s="213"/>
      <c r="E94" s="52"/>
      <c r="F94" s="206"/>
    </row>
    <row r="95" spans="2:6" ht="19.5" thickBot="1">
      <c r="B95" s="212"/>
      <c r="C95" s="213"/>
      <c r="D95" s="213"/>
      <c r="E95" s="52"/>
      <c r="F95" s="206"/>
    </row>
    <row r="96" spans="2:6" ht="19.5" thickBot="1">
      <c r="B96" s="212"/>
      <c r="C96" s="213"/>
      <c r="D96" s="213"/>
      <c r="E96" s="52"/>
      <c r="F96" s="206"/>
    </row>
    <row r="97" spans="2:6" ht="19.5" thickBot="1">
      <c r="B97" s="212"/>
      <c r="C97" s="213"/>
      <c r="D97" s="213"/>
      <c r="E97" s="52"/>
      <c r="F97" s="206"/>
    </row>
  </sheetData>
  <dataValidations count="1">
    <dataValidation type="list" allowBlank="1" showInputMessage="1" showErrorMessage="1" sqref="C7:C97">
      <formula1>MajourGroup_List</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2:F74"/>
  <sheetViews>
    <sheetView rightToLeft="1" topLeftCell="C1" workbookViewId="0">
      <selection activeCell="D15" sqref="D14:D15"/>
    </sheetView>
  </sheetViews>
  <sheetFormatPr defaultColWidth="9.140625" defaultRowHeight="15"/>
  <cols>
    <col min="1" max="1" width="9.140625" style="17"/>
    <col min="2" max="2" width="34.7109375" style="17" customWidth="1"/>
    <col min="3" max="3" width="31.5703125" style="17" customWidth="1"/>
    <col min="4" max="4" width="27.5703125" style="17" customWidth="1"/>
    <col min="5" max="5" width="26.5703125" style="17" customWidth="1"/>
    <col min="6" max="6" width="27.140625" style="17" customWidth="1"/>
    <col min="7" max="16384" width="9.140625" style="17"/>
  </cols>
  <sheetData>
    <row r="2" spans="1:6">
      <c r="B2" s="17" t="s">
        <v>444</v>
      </c>
      <c r="C2" s="17" t="s">
        <v>481</v>
      </c>
      <c r="D2" s="17" t="s">
        <v>459</v>
      </c>
      <c r="E2" s="17" t="s">
        <v>322</v>
      </c>
      <c r="F2" s="17" t="s">
        <v>360</v>
      </c>
    </row>
    <row r="3" spans="1:6" ht="30.75">
      <c r="B3" s="207" t="s">
        <v>581</v>
      </c>
      <c r="C3" s="207"/>
      <c r="D3" s="207"/>
      <c r="E3" s="207"/>
      <c r="F3" s="207"/>
    </row>
    <row r="4" spans="1:6" ht="18.75" thickBot="1">
      <c r="A4" s="19"/>
      <c r="B4" s="19"/>
      <c r="C4" s="19"/>
      <c r="D4" s="19"/>
      <c r="E4" s="19"/>
      <c r="F4" s="19"/>
    </row>
    <row r="5" spans="1:6" ht="18.75" thickBot="1">
      <c r="A5" s="19"/>
      <c r="B5" s="22" t="s">
        <v>434</v>
      </c>
      <c r="C5" s="27" t="s">
        <v>434</v>
      </c>
      <c r="D5" s="27" t="s">
        <v>456</v>
      </c>
      <c r="E5" s="31" t="s">
        <v>94</v>
      </c>
      <c r="F5" s="31" t="s">
        <v>94</v>
      </c>
    </row>
    <row r="6" spans="1:6" ht="18.75" thickBot="1">
      <c r="A6" s="19"/>
      <c r="B6" s="209" t="s">
        <v>479</v>
      </c>
      <c r="C6" s="210" t="s">
        <v>266</v>
      </c>
      <c r="D6" s="210" t="s">
        <v>480</v>
      </c>
      <c r="E6" s="38" t="s">
        <v>441</v>
      </c>
      <c r="F6" s="211" t="s">
        <v>440</v>
      </c>
    </row>
    <row r="7" spans="1:6" ht="19.5" thickBot="1">
      <c r="A7" s="19"/>
      <c r="B7" s="212"/>
      <c r="C7" s="213"/>
      <c r="D7" s="213"/>
      <c r="E7" s="52"/>
      <c r="F7" s="206"/>
    </row>
    <row r="8" spans="1:6" ht="19.5" thickBot="1">
      <c r="A8" s="19"/>
      <c r="B8" s="212"/>
      <c r="C8" s="213"/>
      <c r="D8" s="213"/>
      <c r="E8" s="52"/>
      <c r="F8" s="206"/>
    </row>
    <row r="9" spans="1:6" ht="19.5" thickBot="1">
      <c r="A9" s="19"/>
      <c r="B9" s="212"/>
      <c r="C9" s="213"/>
      <c r="D9" s="213"/>
      <c r="E9" s="52"/>
      <c r="F9" s="206"/>
    </row>
    <row r="10" spans="1:6" ht="19.5" thickBot="1">
      <c r="A10" s="19"/>
      <c r="B10" s="212"/>
      <c r="C10" s="213"/>
      <c r="D10" s="213"/>
      <c r="E10" s="52"/>
      <c r="F10" s="206"/>
    </row>
    <row r="11" spans="1:6" ht="19.5" thickBot="1">
      <c r="A11" s="19"/>
      <c r="B11" s="212"/>
      <c r="C11" s="213"/>
      <c r="D11" s="213"/>
      <c r="E11" s="52"/>
      <c r="F11" s="206"/>
    </row>
    <row r="12" spans="1:6" ht="19.5" thickBot="1">
      <c r="B12" s="212"/>
      <c r="C12" s="213"/>
      <c r="D12" s="213"/>
      <c r="E12" s="52"/>
      <c r="F12" s="206"/>
    </row>
    <row r="13" spans="1:6" ht="19.5" thickBot="1">
      <c r="B13" s="212"/>
      <c r="C13" s="213"/>
      <c r="D13" s="213"/>
      <c r="E13" s="52"/>
      <c r="F13" s="206"/>
    </row>
    <row r="14" spans="1:6" ht="19.5" thickBot="1">
      <c r="B14" s="212"/>
      <c r="C14" s="213"/>
      <c r="D14" s="213"/>
      <c r="E14" s="52"/>
      <c r="F14" s="206"/>
    </row>
    <row r="15" spans="1:6" ht="19.5" thickBot="1">
      <c r="B15" s="212"/>
      <c r="C15" s="213"/>
      <c r="D15" s="213"/>
      <c r="E15" s="52"/>
      <c r="F15" s="206"/>
    </row>
    <row r="16" spans="1:6" ht="19.5" thickBot="1">
      <c r="B16" s="212"/>
      <c r="C16" s="213"/>
      <c r="D16" s="213"/>
      <c r="E16" s="52"/>
      <c r="F16" s="206"/>
    </row>
    <row r="17" spans="2:6" ht="19.5" thickBot="1">
      <c r="B17" s="212"/>
      <c r="C17" s="213"/>
      <c r="D17" s="213"/>
      <c r="E17" s="52"/>
      <c r="F17" s="206"/>
    </row>
    <row r="18" spans="2:6" ht="19.5" thickBot="1">
      <c r="B18" s="212"/>
      <c r="C18" s="213"/>
      <c r="D18" s="213"/>
      <c r="E18" s="52"/>
      <c r="F18" s="206"/>
    </row>
    <row r="19" spans="2:6" ht="19.5" thickBot="1">
      <c r="B19" s="212"/>
      <c r="C19" s="213"/>
      <c r="D19" s="213"/>
      <c r="E19" s="52"/>
      <c r="F19" s="206"/>
    </row>
    <row r="20" spans="2:6" ht="19.5" thickBot="1">
      <c r="B20" s="212"/>
      <c r="C20" s="213"/>
      <c r="D20" s="213"/>
      <c r="E20" s="52"/>
      <c r="F20" s="206"/>
    </row>
    <row r="21" spans="2:6" ht="19.5" thickBot="1">
      <c r="B21" s="212"/>
      <c r="C21" s="213"/>
      <c r="D21" s="213"/>
      <c r="E21" s="52"/>
      <c r="F21" s="206"/>
    </row>
    <row r="22" spans="2:6" ht="19.5" thickBot="1">
      <c r="B22" s="212"/>
      <c r="C22" s="213"/>
      <c r="D22" s="213"/>
      <c r="E22" s="52"/>
      <c r="F22" s="206"/>
    </row>
    <row r="23" spans="2:6" ht="19.5" thickBot="1">
      <c r="B23" s="212"/>
      <c r="C23" s="213"/>
      <c r="D23" s="213"/>
      <c r="E23" s="52"/>
      <c r="F23" s="206"/>
    </row>
    <row r="24" spans="2:6" ht="19.5" thickBot="1">
      <c r="B24" s="212"/>
      <c r="C24" s="213"/>
      <c r="D24" s="213"/>
      <c r="E24" s="52"/>
      <c r="F24" s="206"/>
    </row>
    <row r="25" spans="2:6" ht="19.5" thickBot="1">
      <c r="B25" s="212"/>
      <c r="C25" s="213"/>
      <c r="D25" s="213"/>
      <c r="E25" s="52"/>
      <c r="F25" s="206"/>
    </row>
    <row r="26" spans="2:6" ht="19.5" thickBot="1">
      <c r="B26" s="212"/>
      <c r="C26" s="213"/>
      <c r="D26" s="213"/>
      <c r="E26" s="52"/>
      <c r="F26" s="206"/>
    </row>
    <row r="27" spans="2:6" ht="19.5" thickBot="1">
      <c r="B27" s="212"/>
      <c r="C27" s="213"/>
      <c r="D27" s="213"/>
      <c r="E27" s="52"/>
      <c r="F27" s="206"/>
    </row>
    <row r="28" spans="2:6" ht="19.5" thickBot="1">
      <c r="B28" s="212"/>
      <c r="C28" s="213"/>
      <c r="D28" s="213"/>
      <c r="E28" s="52"/>
      <c r="F28" s="206"/>
    </row>
    <row r="29" spans="2:6" ht="19.5" thickBot="1">
      <c r="B29" s="212"/>
      <c r="C29" s="213"/>
      <c r="D29" s="213"/>
      <c r="E29" s="52"/>
      <c r="F29" s="206"/>
    </row>
    <row r="30" spans="2:6" ht="19.5" thickBot="1">
      <c r="B30" s="212"/>
      <c r="C30" s="213"/>
      <c r="D30" s="213"/>
      <c r="E30" s="52"/>
      <c r="F30" s="206"/>
    </row>
    <row r="31" spans="2:6" ht="19.5" thickBot="1">
      <c r="B31" s="212"/>
      <c r="C31" s="213"/>
      <c r="D31" s="213"/>
      <c r="E31" s="52"/>
      <c r="F31" s="206"/>
    </row>
    <row r="32" spans="2:6" ht="19.5" thickBot="1">
      <c r="B32" s="212"/>
      <c r="C32" s="213"/>
      <c r="D32" s="213"/>
      <c r="E32" s="52"/>
      <c r="F32" s="206"/>
    </row>
    <row r="33" spans="2:6" ht="19.5" thickBot="1">
      <c r="B33" s="212"/>
      <c r="C33" s="213"/>
      <c r="D33" s="213"/>
      <c r="E33" s="52"/>
      <c r="F33" s="206"/>
    </row>
    <row r="34" spans="2:6" ht="19.5" thickBot="1">
      <c r="B34" s="212"/>
      <c r="C34" s="213"/>
      <c r="D34" s="213"/>
      <c r="E34" s="52"/>
      <c r="F34" s="206"/>
    </row>
    <row r="35" spans="2:6" ht="19.5" thickBot="1">
      <c r="B35" s="212"/>
      <c r="C35" s="213"/>
      <c r="D35" s="213"/>
      <c r="E35" s="52"/>
      <c r="F35" s="206"/>
    </row>
    <row r="36" spans="2:6" ht="19.5" thickBot="1">
      <c r="B36" s="212"/>
      <c r="C36" s="213"/>
      <c r="D36" s="213"/>
      <c r="E36" s="52"/>
      <c r="F36" s="206"/>
    </row>
    <row r="37" spans="2:6" ht="19.5" thickBot="1">
      <c r="B37" s="212"/>
      <c r="C37" s="213"/>
      <c r="D37" s="213"/>
      <c r="E37" s="52"/>
      <c r="F37" s="206"/>
    </row>
    <row r="38" spans="2:6" ht="19.5" thickBot="1">
      <c r="B38" s="212"/>
      <c r="C38" s="213"/>
      <c r="D38" s="213"/>
      <c r="E38" s="52"/>
      <c r="F38" s="206"/>
    </row>
    <row r="39" spans="2:6" ht="19.5" thickBot="1">
      <c r="B39" s="212"/>
      <c r="C39" s="213"/>
      <c r="D39" s="213"/>
      <c r="E39" s="52"/>
      <c r="F39" s="206"/>
    </row>
    <row r="40" spans="2:6" ht="19.5" thickBot="1">
      <c r="B40" s="212"/>
      <c r="C40" s="213"/>
      <c r="D40" s="213"/>
      <c r="E40" s="52"/>
      <c r="F40" s="206"/>
    </row>
    <row r="41" spans="2:6" ht="19.5" thickBot="1">
      <c r="B41" s="212"/>
      <c r="C41" s="213"/>
      <c r="D41" s="213"/>
      <c r="E41" s="52"/>
      <c r="F41" s="206"/>
    </row>
    <row r="42" spans="2:6" ht="19.5" thickBot="1">
      <c r="B42" s="212"/>
      <c r="C42" s="213"/>
      <c r="D42" s="213"/>
      <c r="E42" s="52"/>
      <c r="F42" s="206"/>
    </row>
    <row r="43" spans="2:6" ht="19.5" thickBot="1">
      <c r="B43" s="212"/>
      <c r="C43" s="213"/>
      <c r="D43" s="213"/>
      <c r="E43" s="52"/>
      <c r="F43" s="206"/>
    </row>
    <row r="44" spans="2:6" ht="19.5" thickBot="1">
      <c r="B44" s="212"/>
      <c r="C44" s="213"/>
      <c r="D44" s="213"/>
      <c r="E44" s="52"/>
      <c r="F44" s="206"/>
    </row>
    <row r="45" spans="2:6" ht="19.5" thickBot="1">
      <c r="B45" s="212"/>
      <c r="C45" s="213"/>
      <c r="D45" s="213"/>
      <c r="E45" s="52"/>
      <c r="F45" s="206"/>
    </row>
    <row r="46" spans="2:6" ht="19.5" thickBot="1">
      <c r="B46" s="212"/>
      <c r="C46" s="213"/>
      <c r="D46" s="213"/>
      <c r="E46" s="52"/>
      <c r="F46" s="206"/>
    </row>
    <row r="47" spans="2:6" ht="19.5" thickBot="1">
      <c r="B47" s="212"/>
      <c r="C47" s="213"/>
      <c r="D47" s="213"/>
      <c r="E47" s="52"/>
      <c r="F47" s="206"/>
    </row>
    <row r="48" spans="2:6" ht="19.5" thickBot="1">
      <c r="B48" s="212"/>
      <c r="C48" s="213"/>
      <c r="D48" s="213"/>
      <c r="E48" s="52"/>
      <c r="F48" s="206"/>
    </row>
    <row r="49" spans="2:6" ht="19.5" thickBot="1">
      <c r="B49" s="212"/>
      <c r="C49" s="213"/>
      <c r="D49" s="213"/>
      <c r="E49" s="52"/>
      <c r="F49" s="206"/>
    </row>
    <row r="50" spans="2:6" ht="19.5" thickBot="1">
      <c r="B50" s="212"/>
      <c r="C50" s="213"/>
      <c r="D50" s="213"/>
      <c r="E50" s="52"/>
      <c r="F50" s="206"/>
    </row>
    <row r="51" spans="2:6" ht="19.5" thickBot="1">
      <c r="B51" s="212"/>
      <c r="C51" s="213"/>
      <c r="D51" s="213"/>
      <c r="E51" s="52"/>
      <c r="F51" s="206"/>
    </row>
    <row r="52" spans="2:6" ht="19.5" thickBot="1">
      <c r="B52" s="212"/>
      <c r="C52" s="213"/>
      <c r="D52" s="213"/>
      <c r="E52" s="52"/>
      <c r="F52" s="206"/>
    </row>
    <row r="53" spans="2:6" ht="19.5" thickBot="1">
      <c r="B53" s="212"/>
      <c r="C53" s="213"/>
      <c r="D53" s="213"/>
      <c r="E53" s="52"/>
      <c r="F53" s="206"/>
    </row>
    <row r="54" spans="2:6" ht="19.5" thickBot="1">
      <c r="B54" s="212"/>
      <c r="C54" s="213"/>
      <c r="D54" s="213"/>
      <c r="E54" s="52"/>
      <c r="F54" s="206"/>
    </row>
    <row r="55" spans="2:6" ht="19.5" thickBot="1">
      <c r="B55" s="212"/>
      <c r="C55" s="213"/>
      <c r="D55" s="213"/>
      <c r="E55" s="52"/>
      <c r="F55" s="206"/>
    </row>
    <row r="56" spans="2:6" ht="19.5" thickBot="1">
      <c r="B56" s="212"/>
      <c r="C56" s="213"/>
      <c r="D56" s="213"/>
      <c r="E56" s="52"/>
      <c r="F56" s="206"/>
    </row>
    <row r="57" spans="2:6" ht="19.5" thickBot="1">
      <c r="B57" s="212"/>
      <c r="C57" s="213"/>
      <c r="D57" s="213"/>
      <c r="E57" s="52"/>
      <c r="F57" s="206"/>
    </row>
    <row r="58" spans="2:6" ht="19.5" thickBot="1">
      <c r="B58" s="212"/>
      <c r="C58" s="213"/>
      <c r="D58" s="213"/>
      <c r="E58" s="52"/>
      <c r="F58" s="206"/>
    </row>
    <row r="59" spans="2:6" ht="19.5" thickBot="1">
      <c r="B59" s="212"/>
      <c r="C59" s="213"/>
      <c r="D59" s="213"/>
      <c r="E59" s="52"/>
      <c r="F59" s="206"/>
    </row>
    <row r="60" spans="2:6" ht="19.5" thickBot="1">
      <c r="B60" s="212"/>
      <c r="C60" s="213"/>
      <c r="D60" s="213"/>
      <c r="E60" s="52"/>
      <c r="F60" s="206"/>
    </row>
    <row r="61" spans="2:6" ht="19.5" thickBot="1">
      <c r="B61" s="212"/>
      <c r="C61" s="213"/>
      <c r="D61" s="213"/>
      <c r="E61" s="52"/>
      <c r="F61" s="206"/>
    </row>
    <row r="62" spans="2:6" ht="19.5" thickBot="1">
      <c r="B62" s="212"/>
      <c r="C62" s="213"/>
      <c r="D62" s="213"/>
      <c r="E62" s="52"/>
      <c r="F62" s="206"/>
    </row>
    <row r="63" spans="2:6" ht="19.5" thickBot="1">
      <c r="B63" s="212"/>
      <c r="C63" s="213"/>
      <c r="D63" s="213"/>
      <c r="E63" s="52"/>
      <c r="F63" s="206"/>
    </row>
    <row r="64" spans="2:6" ht="19.5" thickBot="1">
      <c r="B64" s="212"/>
      <c r="C64" s="213"/>
      <c r="D64" s="213"/>
      <c r="E64" s="52"/>
      <c r="F64" s="206"/>
    </row>
    <row r="65" spans="2:6" ht="19.5" thickBot="1">
      <c r="B65" s="212"/>
      <c r="C65" s="213"/>
      <c r="D65" s="213"/>
      <c r="E65" s="52"/>
      <c r="F65" s="206"/>
    </row>
    <row r="66" spans="2:6" ht="19.5" thickBot="1">
      <c r="B66" s="212"/>
      <c r="C66" s="213"/>
      <c r="D66" s="213"/>
      <c r="E66" s="52"/>
      <c r="F66" s="206"/>
    </row>
    <row r="67" spans="2:6" ht="19.5" thickBot="1">
      <c r="B67" s="212"/>
      <c r="C67" s="213"/>
      <c r="D67" s="213"/>
      <c r="E67" s="52"/>
      <c r="F67" s="206"/>
    </row>
    <row r="68" spans="2:6" ht="19.5" thickBot="1">
      <c r="B68" s="212"/>
      <c r="C68" s="213"/>
      <c r="D68" s="213"/>
      <c r="E68" s="52"/>
      <c r="F68" s="206"/>
    </row>
    <row r="69" spans="2:6" ht="19.5" thickBot="1">
      <c r="B69" s="212"/>
      <c r="C69" s="213"/>
      <c r="D69" s="213"/>
      <c r="E69" s="52"/>
      <c r="F69" s="206"/>
    </row>
    <row r="70" spans="2:6" ht="19.5" thickBot="1">
      <c r="B70" s="212"/>
      <c r="C70" s="213"/>
      <c r="D70" s="213"/>
      <c r="E70" s="52"/>
      <c r="F70" s="206"/>
    </row>
    <row r="71" spans="2:6" ht="19.5" thickBot="1">
      <c r="B71" s="212"/>
      <c r="C71" s="213"/>
      <c r="D71" s="213"/>
      <c r="E71" s="52"/>
      <c r="F71" s="206"/>
    </row>
    <row r="72" spans="2:6" ht="19.5" thickBot="1">
      <c r="B72" s="212"/>
      <c r="C72" s="213"/>
      <c r="D72" s="213"/>
      <c r="E72" s="52"/>
      <c r="F72" s="206"/>
    </row>
    <row r="73" spans="2:6" ht="19.5" thickBot="1">
      <c r="B73" s="212"/>
      <c r="C73" s="213"/>
      <c r="D73" s="213"/>
      <c r="E73" s="52"/>
      <c r="F73" s="206"/>
    </row>
    <row r="74" spans="2:6" ht="19.5" thickBot="1">
      <c r="B74" s="212"/>
      <c r="C74" s="213"/>
      <c r="D74" s="213"/>
      <c r="E74" s="52"/>
      <c r="F74" s="206"/>
    </row>
  </sheetData>
  <dataValidations count="1">
    <dataValidation type="list" allowBlank="1" showInputMessage="1" showErrorMessage="1" sqref="B7:B74">
      <formula1>spendType</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AX14"/>
  <sheetViews>
    <sheetView rightToLeft="1" topLeftCell="AU1" workbookViewId="0">
      <selection activeCell="AV7" sqref="AV7"/>
    </sheetView>
  </sheetViews>
  <sheetFormatPr defaultRowHeight="15"/>
  <cols>
    <col min="1" max="1" width="21.7109375" customWidth="1"/>
    <col min="2" max="2" width="20.42578125" customWidth="1"/>
    <col min="3" max="3" width="39.7109375" customWidth="1"/>
    <col min="4" max="4" width="20.85546875" customWidth="1"/>
    <col min="5" max="5" width="19.42578125" customWidth="1"/>
    <col min="6" max="8" width="19.5703125" customWidth="1"/>
    <col min="9" max="13" width="25.140625" customWidth="1"/>
    <col min="14" max="15" width="31" customWidth="1"/>
    <col min="16" max="18" width="19.5703125" customWidth="1"/>
    <col min="19" max="19" width="25.140625" customWidth="1"/>
    <col min="20" max="20" width="20.85546875" customWidth="1"/>
    <col min="21" max="21" width="19.42578125" customWidth="1"/>
    <col min="22" max="23" width="31" customWidth="1"/>
    <col min="24" max="24" width="18" customWidth="1"/>
    <col min="25" max="25" width="60.7109375" customWidth="1"/>
    <col min="26" max="27" width="27.42578125" customWidth="1"/>
    <col min="28" max="28" width="20.140625" customWidth="1"/>
    <col min="29" max="29" width="19.140625" customWidth="1"/>
    <col min="30" max="31" width="20.140625" customWidth="1"/>
    <col min="32" max="32" width="19.140625" customWidth="1"/>
    <col min="33" max="33" width="24" customWidth="1"/>
    <col min="34" max="34" width="21.28515625" customWidth="1"/>
    <col min="35" max="35" width="23" customWidth="1"/>
    <col min="36" max="36" width="19.85546875" customWidth="1"/>
    <col min="37" max="38" width="33.28515625" customWidth="1"/>
    <col min="39" max="41" width="35" customWidth="1"/>
    <col min="42" max="42" width="22.28515625" customWidth="1"/>
    <col min="43" max="43" width="30.140625" customWidth="1"/>
    <col min="44" max="50" width="48.140625" customWidth="1"/>
  </cols>
  <sheetData>
    <row r="1" spans="1:50" ht="21.75">
      <c r="A1" s="1" t="s">
        <v>158</v>
      </c>
      <c r="B1" s="1" t="s">
        <v>18</v>
      </c>
      <c r="C1" s="1" t="s">
        <v>34</v>
      </c>
      <c r="D1" s="1" t="s">
        <v>35</v>
      </c>
      <c r="E1" s="1" t="s">
        <v>36</v>
      </c>
      <c r="F1" s="1" t="s">
        <v>37</v>
      </c>
      <c r="G1" s="1" t="s">
        <v>205</v>
      </c>
      <c r="H1" s="1" t="s">
        <v>220</v>
      </c>
      <c r="I1" s="1" t="s">
        <v>230</v>
      </c>
      <c r="J1" s="1" t="s">
        <v>231</v>
      </c>
      <c r="K1" s="1" t="s">
        <v>235</v>
      </c>
      <c r="L1" s="1" t="s">
        <v>240</v>
      </c>
      <c r="M1" s="1" t="s">
        <v>604</v>
      </c>
      <c r="N1" s="1" t="s">
        <v>63</v>
      </c>
      <c r="O1" s="1" t="s">
        <v>64</v>
      </c>
      <c r="P1" s="1" t="s">
        <v>125</v>
      </c>
      <c r="Q1" s="1" t="s">
        <v>1</v>
      </c>
      <c r="R1" s="1" t="s">
        <v>540</v>
      </c>
      <c r="S1" s="1" t="s">
        <v>546</v>
      </c>
      <c r="T1" s="1" t="s">
        <v>110</v>
      </c>
      <c r="U1" s="1" t="s">
        <v>122</v>
      </c>
      <c r="V1" s="1" t="s">
        <v>123</v>
      </c>
      <c r="W1" s="1" t="s">
        <v>124</v>
      </c>
      <c r="X1" s="5" t="s">
        <v>138</v>
      </c>
      <c r="Y1" s="5" t="s">
        <v>147</v>
      </c>
      <c r="Z1" s="5" t="s">
        <v>154</v>
      </c>
      <c r="AA1" s="5" t="s">
        <v>499</v>
      </c>
      <c r="AB1" s="5" t="s">
        <v>152</v>
      </c>
      <c r="AC1" s="5" t="s">
        <v>162</v>
      </c>
      <c r="AD1" s="5" t="s">
        <v>502</v>
      </c>
      <c r="AE1" s="5" t="s">
        <v>503</v>
      </c>
      <c r="AF1" s="5" t="s">
        <v>166</v>
      </c>
      <c r="AG1" s="5" t="s">
        <v>176</v>
      </c>
      <c r="AH1" s="5" t="s">
        <v>186</v>
      </c>
      <c r="AI1" s="5" t="s">
        <v>427</v>
      </c>
      <c r="AJ1" s="5" t="s">
        <v>285</v>
      </c>
      <c r="AK1" s="5" t="s">
        <v>247</v>
      </c>
      <c r="AL1" s="5" t="s">
        <v>248</v>
      </c>
      <c r="AM1" s="5" t="s">
        <v>286</v>
      </c>
      <c r="AN1" s="5" t="s">
        <v>289</v>
      </c>
      <c r="AO1" s="5" t="s">
        <v>1</v>
      </c>
      <c r="AP1" s="5" t="s">
        <v>447</v>
      </c>
      <c r="AQ1" s="5" t="s">
        <v>468</v>
      </c>
      <c r="AR1" s="5" t="s">
        <v>482</v>
      </c>
      <c r="AS1" s="5" t="s">
        <v>516</v>
      </c>
      <c r="AT1" s="5" t="s">
        <v>517</v>
      </c>
      <c r="AU1" s="5" t="s">
        <v>518</v>
      </c>
      <c r="AV1" s="5" t="s">
        <v>533</v>
      </c>
      <c r="AW1" s="5" t="s">
        <v>534</v>
      </c>
      <c r="AX1" s="5" t="s">
        <v>535</v>
      </c>
    </row>
    <row r="2" spans="1:50" ht="22.5" customHeight="1">
      <c r="A2" s="2" t="s">
        <v>38</v>
      </c>
      <c r="B2" s="2" t="s">
        <v>38</v>
      </c>
      <c r="C2" s="2" t="s">
        <v>38</v>
      </c>
      <c r="D2" s="2" t="s">
        <v>38</v>
      </c>
      <c r="E2" s="2" t="s">
        <v>38</v>
      </c>
      <c r="F2" s="2" t="s">
        <v>38</v>
      </c>
      <c r="G2" s="2" t="s">
        <v>38</v>
      </c>
      <c r="H2" s="2" t="s">
        <v>38</v>
      </c>
      <c r="I2" s="2" t="s">
        <v>38</v>
      </c>
      <c r="J2" s="2" t="s">
        <v>38</v>
      </c>
      <c r="K2" s="2" t="s">
        <v>38</v>
      </c>
      <c r="L2" s="2" t="s">
        <v>38</v>
      </c>
      <c r="M2" s="2" t="s">
        <v>38</v>
      </c>
      <c r="N2" s="2" t="s">
        <v>38</v>
      </c>
      <c r="O2" s="2" t="s">
        <v>38</v>
      </c>
      <c r="P2" s="2" t="s">
        <v>38</v>
      </c>
      <c r="Q2" s="2" t="s">
        <v>38</v>
      </c>
      <c r="R2" s="2" t="s">
        <v>38</v>
      </c>
      <c r="S2" s="2" t="s">
        <v>38</v>
      </c>
      <c r="T2" s="2" t="s">
        <v>38</v>
      </c>
      <c r="U2" s="2" t="s">
        <v>38</v>
      </c>
      <c r="V2" s="2" t="s">
        <v>38</v>
      </c>
      <c r="W2" s="2" t="s">
        <v>38</v>
      </c>
      <c r="X2" s="2" t="s">
        <v>38</v>
      </c>
      <c r="Y2" s="7" t="s">
        <v>38</v>
      </c>
      <c r="Z2" s="2" t="s">
        <v>38</v>
      </c>
      <c r="AA2" s="2" t="s">
        <v>38</v>
      </c>
      <c r="AB2" s="2" t="s">
        <v>38</v>
      </c>
      <c r="AC2" s="2" t="s">
        <v>38</v>
      </c>
      <c r="AD2" s="2" t="s">
        <v>38</v>
      </c>
      <c r="AE2" s="2" t="s">
        <v>38</v>
      </c>
      <c r="AF2" s="2" t="s">
        <v>38</v>
      </c>
      <c r="AG2" s="2" t="s">
        <v>38</v>
      </c>
      <c r="AH2" s="2" t="s">
        <v>38</v>
      </c>
      <c r="AI2" s="2" t="s">
        <v>38</v>
      </c>
      <c r="AJ2" s="2" t="s">
        <v>38</v>
      </c>
      <c r="AK2" s="2" t="s">
        <v>38</v>
      </c>
      <c r="AL2" s="2" t="s">
        <v>38</v>
      </c>
      <c r="AM2" s="2" t="s">
        <v>38</v>
      </c>
      <c r="AN2" s="2" t="s">
        <v>38</v>
      </c>
      <c r="AO2" s="2" t="s">
        <v>38</v>
      </c>
      <c r="AP2" s="2" t="s">
        <v>38</v>
      </c>
      <c r="AQ2" s="2" t="s">
        <v>38</v>
      </c>
      <c r="AR2" s="2" t="s">
        <v>38</v>
      </c>
      <c r="AS2" s="2" t="s">
        <v>38</v>
      </c>
      <c r="AT2" s="2" t="s">
        <v>38</v>
      </c>
      <c r="AU2" s="2" t="s">
        <v>38</v>
      </c>
      <c r="AV2" s="2" t="s">
        <v>38</v>
      </c>
      <c r="AW2" s="2" t="s">
        <v>38</v>
      </c>
      <c r="AX2" s="2" t="s">
        <v>38</v>
      </c>
    </row>
    <row r="3" spans="1:50" ht="22.5" customHeight="1">
      <c r="A3" s="2" t="s">
        <v>159</v>
      </c>
      <c r="B3" s="2" t="s">
        <v>39</v>
      </c>
      <c r="C3" s="2" t="s">
        <v>40</v>
      </c>
      <c r="D3" s="2" t="s">
        <v>41</v>
      </c>
      <c r="E3" s="2" t="s">
        <v>42</v>
      </c>
      <c r="F3" s="2" t="s">
        <v>43</v>
      </c>
      <c r="G3" s="2" t="s">
        <v>206</v>
      </c>
      <c r="H3" s="2" t="s">
        <v>214</v>
      </c>
      <c r="I3" s="2" t="s">
        <v>222</v>
      </c>
      <c r="J3" s="2" t="s">
        <v>232</v>
      </c>
      <c r="K3" s="2" t="s">
        <v>236</v>
      </c>
      <c r="L3" s="2" t="s">
        <v>241</v>
      </c>
      <c r="M3" s="2" t="s">
        <v>605</v>
      </c>
      <c r="N3" s="2" t="s">
        <v>65</v>
      </c>
      <c r="O3" s="2" t="s">
        <v>65</v>
      </c>
      <c r="P3" s="2" t="s">
        <v>24</v>
      </c>
      <c r="Q3" s="2" t="s">
        <v>103</v>
      </c>
      <c r="R3" s="2" t="s">
        <v>543</v>
      </c>
      <c r="S3" s="2" t="s">
        <v>547</v>
      </c>
      <c r="T3" s="2" t="s">
        <v>126</v>
      </c>
      <c r="U3" s="2" t="s">
        <v>42</v>
      </c>
      <c r="V3" s="2" t="s">
        <v>116</v>
      </c>
      <c r="W3" s="2" t="s">
        <v>120</v>
      </c>
      <c r="X3" s="6" t="s">
        <v>139</v>
      </c>
      <c r="Y3" s="2" t="s">
        <v>143</v>
      </c>
      <c r="Z3" s="2" t="s">
        <v>155</v>
      </c>
      <c r="AA3" s="2" t="s">
        <v>155</v>
      </c>
      <c r="AB3" s="2" t="s">
        <v>151</v>
      </c>
      <c r="AC3" s="2" t="s">
        <v>120</v>
      </c>
      <c r="AD3" s="2" t="s">
        <v>151</v>
      </c>
      <c r="AE3" s="2" t="s">
        <v>603</v>
      </c>
      <c r="AF3" s="2" t="s">
        <v>167</v>
      </c>
      <c r="AG3" s="2" t="s">
        <v>168</v>
      </c>
      <c r="AH3" s="2" t="s">
        <v>181</v>
      </c>
      <c r="AI3" s="2" t="s">
        <v>182</v>
      </c>
      <c r="AJ3" s="2" t="s">
        <v>193</v>
      </c>
      <c r="AK3" s="2" t="s">
        <v>249</v>
      </c>
      <c r="AL3" s="2" t="s">
        <v>259</v>
      </c>
      <c r="AM3" s="2" t="s">
        <v>274</v>
      </c>
      <c r="AN3" s="2" t="s">
        <v>290</v>
      </c>
      <c r="AO3" s="2" t="s">
        <v>430</v>
      </c>
      <c r="AP3" s="2" t="s">
        <v>448</v>
      </c>
      <c r="AQ3" s="2" t="s">
        <v>469</v>
      </c>
      <c r="AR3" s="2" t="s">
        <v>483</v>
      </c>
      <c r="AS3" s="2" t="s">
        <v>519</v>
      </c>
      <c r="AT3" s="2" t="s">
        <v>520</v>
      </c>
      <c r="AU3" s="2" t="s">
        <v>522</v>
      </c>
      <c r="AV3" s="2" t="s">
        <v>676</v>
      </c>
      <c r="AW3" s="2" t="s">
        <v>151</v>
      </c>
      <c r="AX3" s="2" t="s">
        <v>522</v>
      </c>
    </row>
    <row r="4" spans="1:50" ht="22.5" customHeight="1">
      <c r="A4" s="2" t="s">
        <v>160</v>
      </c>
      <c r="B4" s="2" t="s">
        <v>44</v>
      </c>
      <c r="C4" s="2" t="s">
        <v>45</v>
      </c>
      <c r="D4" s="2" t="s">
        <v>46</v>
      </c>
      <c r="E4" s="2" t="s">
        <v>47</v>
      </c>
      <c r="F4" s="2" t="s">
        <v>48</v>
      </c>
      <c r="G4" s="2" t="s">
        <v>207</v>
      </c>
      <c r="H4" s="2" t="s">
        <v>215</v>
      </c>
      <c r="I4" s="2" t="s">
        <v>223</v>
      </c>
      <c r="J4" s="2" t="s">
        <v>233</v>
      </c>
      <c r="K4" s="2" t="s">
        <v>226</v>
      </c>
      <c r="L4" s="2" t="s">
        <v>242</v>
      </c>
      <c r="M4" s="2" t="s">
        <v>606</v>
      </c>
      <c r="N4" s="2" t="s">
        <v>66</v>
      </c>
      <c r="O4" s="2" t="s">
        <v>73</v>
      </c>
      <c r="P4" s="2" t="s">
        <v>25</v>
      </c>
      <c r="Q4" s="2" t="s">
        <v>104</v>
      </c>
      <c r="R4" s="2" t="s">
        <v>544</v>
      </c>
      <c r="S4" s="2" t="s">
        <v>548</v>
      </c>
      <c r="T4" s="2" t="s">
        <v>127</v>
      </c>
      <c r="U4" s="2" t="s">
        <v>47</v>
      </c>
      <c r="V4" s="2" t="s">
        <v>117</v>
      </c>
      <c r="W4" s="2" t="s">
        <v>121</v>
      </c>
      <c r="X4" s="6" t="s">
        <v>140</v>
      </c>
      <c r="Y4" s="2" t="s">
        <v>144</v>
      </c>
      <c r="Z4" s="2" t="s">
        <v>153</v>
      </c>
      <c r="AA4" s="2" t="s">
        <v>497</v>
      </c>
      <c r="AC4" s="2" t="s">
        <v>74</v>
      </c>
      <c r="AD4" s="2" t="s">
        <v>507</v>
      </c>
      <c r="AE4" s="2" t="s">
        <v>507</v>
      </c>
      <c r="AF4" s="2" t="s">
        <v>582</v>
      </c>
      <c r="AG4" s="2" t="s">
        <v>169</v>
      </c>
      <c r="AH4" s="2" t="s">
        <v>182</v>
      </c>
      <c r="AI4" s="2" t="s">
        <v>187</v>
      </c>
      <c r="AJ4" s="2" t="s">
        <v>194</v>
      </c>
      <c r="AK4" s="2" t="s">
        <v>250</v>
      </c>
      <c r="AL4" s="2" t="s">
        <v>260</v>
      </c>
      <c r="AM4" s="2" t="s">
        <v>275</v>
      </c>
      <c r="AN4" s="2" t="s">
        <v>291</v>
      </c>
      <c r="AO4" s="2" t="s">
        <v>431</v>
      </c>
      <c r="AP4" s="2" t="s">
        <v>449</v>
      </c>
      <c r="AQ4" s="2" t="s">
        <v>470</v>
      </c>
      <c r="AR4" s="2" t="s">
        <v>484</v>
      </c>
      <c r="AT4" s="2" t="s">
        <v>521</v>
      </c>
      <c r="AU4" s="2" t="s">
        <v>120</v>
      </c>
      <c r="AV4" s="2" t="s">
        <v>673</v>
      </c>
      <c r="AW4" s="2" t="s">
        <v>521</v>
      </c>
      <c r="AX4" s="2" t="s">
        <v>120</v>
      </c>
    </row>
    <row r="5" spans="1:50" ht="22.5" customHeight="1">
      <c r="B5" s="2" t="s">
        <v>49</v>
      </c>
      <c r="C5" s="2" t="s">
        <v>50</v>
      </c>
      <c r="D5" s="2" t="s">
        <v>51</v>
      </c>
      <c r="E5" s="2" t="s">
        <v>52</v>
      </c>
      <c r="F5" s="2" t="s">
        <v>53</v>
      </c>
      <c r="G5" s="2" t="s">
        <v>208</v>
      </c>
      <c r="H5" s="2" t="s">
        <v>216</v>
      </c>
      <c r="I5" s="2" t="s">
        <v>224</v>
      </c>
      <c r="J5" s="2" t="s">
        <v>234</v>
      </c>
      <c r="K5" s="2" t="s">
        <v>52</v>
      </c>
      <c r="M5" s="2" t="s">
        <v>607</v>
      </c>
      <c r="N5" s="2" t="s">
        <v>67</v>
      </c>
      <c r="O5" s="2" t="s">
        <v>74</v>
      </c>
      <c r="P5" s="2" t="s">
        <v>26</v>
      </c>
      <c r="Q5" s="2" t="s">
        <v>105</v>
      </c>
      <c r="R5" s="2" t="s">
        <v>545</v>
      </c>
      <c r="T5" s="2" t="s">
        <v>128</v>
      </c>
      <c r="U5" s="2" t="s">
        <v>52</v>
      </c>
      <c r="V5" s="2" t="s">
        <v>118</v>
      </c>
      <c r="W5" s="3"/>
      <c r="X5" s="6" t="s">
        <v>141</v>
      </c>
      <c r="Y5" s="2" t="s">
        <v>145</v>
      </c>
      <c r="AA5" s="2" t="s">
        <v>498</v>
      </c>
      <c r="AE5" s="2" t="s">
        <v>508</v>
      </c>
      <c r="AF5" s="2" t="s">
        <v>583</v>
      </c>
      <c r="AG5" s="2" t="s">
        <v>170</v>
      </c>
      <c r="AH5" s="2" t="s">
        <v>183</v>
      </c>
      <c r="AI5" s="2" t="s">
        <v>188</v>
      </c>
      <c r="AJ5" s="2" t="s">
        <v>195</v>
      </c>
      <c r="AK5" s="2" t="s">
        <v>251</v>
      </c>
      <c r="AL5" s="2" t="s">
        <v>261</v>
      </c>
      <c r="AM5" s="2" t="s">
        <v>276</v>
      </c>
      <c r="AN5" s="2" t="s">
        <v>292</v>
      </c>
      <c r="AO5" s="2" t="s">
        <v>585</v>
      </c>
      <c r="AP5" s="2" t="s">
        <v>450</v>
      </c>
      <c r="AQ5" s="2" t="s">
        <v>471</v>
      </c>
      <c r="AR5" s="2" t="s">
        <v>485</v>
      </c>
      <c r="AT5" s="2" t="s">
        <v>522</v>
      </c>
      <c r="AU5" s="2" t="s">
        <v>523</v>
      </c>
      <c r="AV5" s="2" t="s">
        <v>675</v>
      </c>
      <c r="AW5" s="2" t="s">
        <v>522</v>
      </c>
      <c r="AX5" s="2" t="s">
        <v>523</v>
      </c>
    </row>
    <row r="6" spans="1:50" ht="28.5" customHeight="1">
      <c r="B6" s="2" t="s">
        <v>54</v>
      </c>
      <c r="C6" s="2" t="s">
        <v>55</v>
      </c>
      <c r="D6" s="2" t="s">
        <v>56</v>
      </c>
      <c r="E6" s="2" t="s">
        <v>57</v>
      </c>
      <c r="F6" s="3"/>
      <c r="G6" s="2" t="s">
        <v>209</v>
      </c>
      <c r="H6" s="2" t="s">
        <v>217</v>
      </c>
      <c r="I6" s="2" t="s">
        <v>225</v>
      </c>
      <c r="K6" s="2" t="s">
        <v>237</v>
      </c>
      <c r="M6" s="2" t="s">
        <v>608</v>
      </c>
      <c r="N6" s="2" t="s">
        <v>68</v>
      </c>
      <c r="O6" s="2" t="s">
        <v>75</v>
      </c>
      <c r="P6" s="3"/>
      <c r="Q6" s="2" t="s">
        <v>106</v>
      </c>
      <c r="T6" s="3"/>
      <c r="U6" s="2" t="s">
        <v>114</v>
      </c>
      <c r="V6" s="2" t="s">
        <v>119</v>
      </c>
      <c r="W6" s="3"/>
      <c r="Y6" s="2" t="s">
        <v>146</v>
      </c>
      <c r="AA6" s="2" t="s">
        <v>153</v>
      </c>
      <c r="AE6" s="2" t="s">
        <v>190</v>
      </c>
      <c r="AF6" s="2" t="s">
        <v>584</v>
      </c>
      <c r="AG6" s="2" t="s">
        <v>171</v>
      </c>
      <c r="AH6" s="2" t="s">
        <v>184</v>
      </c>
      <c r="AI6" s="2" t="s">
        <v>189</v>
      </c>
      <c r="AJ6" s="2" t="s">
        <v>196</v>
      </c>
      <c r="AK6" s="2" t="s">
        <v>252</v>
      </c>
      <c r="AL6" s="2" t="s">
        <v>262</v>
      </c>
      <c r="AM6" s="2" t="s">
        <v>277</v>
      </c>
      <c r="AN6" s="2" t="s">
        <v>293</v>
      </c>
      <c r="AO6" s="2" t="s">
        <v>432</v>
      </c>
      <c r="AQ6" s="2" t="s">
        <v>472</v>
      </c>
      <c r="AR6" s="2" t="s">
        <v>486</v>
      </c>
      <c r="AU6" s="2" t="s">
        <v>74</v>
      </c>
      <c r="AV6" s="2" t="s">
        <v>674</v>
      </c>
      <c r="AX6" s="2" t="s">
        <v>74</v>
      </c>
    </row>
    <row r="7" spans="1:50" ht="28.5" customHeight="1">
      <c r="B7" s="2" t="s">
        <v>58</v>
      </c>
      <c r="C7" s="2" t="s">
        <v>59</v>
      </c>
      <c r="D7" s="2" t="s">
        <v>59</v>
      </c>
      <c r="E7" s="2" t="s">
        <v>60</v>
      </c>
      <c r="F7" s="3"/>
      <c r="G7" s="2" t="s">
        <v>210</v>
      </c>
      <c r="H7" s="2" t="s">
        <v>218</v>
      </c>
      <c r="I7" s="2" t="s">
        <v>226</v>
      </c>
      <c r="K7" s="2" t="s">
        <v>238</v>
      </c>
      <c r="M7" s="2" t="s">
        <v>609</v>
      </c>
      <c r="N7" s="2" t="s">
        <v>69</v>
      </c>
      <c r="O7" s="3"/>
      <c r="P7" s="3"/>
      <c r="Q7" s="2" t="s">
        <v>107</v>
      </c>
      <c r="T7" s="3"/>
      <c r="U7" s="2" t="s">
        <v>115</v>
      </c>
      <c r="V7" s="2" t="s">
        <v>69</v>
      </c>
      <c r="W7" s="3"/>
      <c r="Y7" s="8" t="s">
        <v>148</v>
      </c>
      <c r="AE7" s="2" t="s">
        <v>74</v>
      </c>
      <c r="AG7" s="2" t="s">
        <v>172</v>
      </c>
      <c r="AH7" s="2" t="s">
        <v>185</v>
      </c>
      <c r="AI7" s="2" t="s">
        <v>190</v>
      </c>
      <c r="AJ7" s="2" t="s">
        <v>197</v>
      </c>
      <c r="AK7" s="2" t="s">
        <v>253</v>
      </c>
      <c r="AL7" s="2" t="s">
        <v>263</v>
      </c>
      <c r="AM7" s="2" t="s">
        <v>278</v>
      </c>
      <c r="AN7" s="2" t="s">
        <v>294</v>
      </c>
      <c r="AO7" s="9"/>
      <c r="AQ7" s="2" t="s">
        <v>471</v>
      </c>
      <c r="AR7" s="2" t="s">
        <v>487</v>
      </c>
      <c r="AU7" s="2" t="s">
        <v>524</v>
      </c>
    </row>
    <row r="8" spans="1:50" ht="21.75">
      <c r="B8" s="2" t="s">
        <v>61</v>
      </c>
      <c r="C8" s="3"/>
      <c r="D8" s="3"/>
      <c r="E8" s="3"/>
      <c r="F8" s="3"/>
      <c r="G8" s="2" t="s">
        <v>211</v>
      </c>
      <c r="H8" s="2" t="s">
        <v>663</v>
      </c>
      <c r="I8" s="2" t="s">
        <v>227</v>
      </c>
      <c r="K8" s="2" t="s">
        <v>239</v>
      </c>
      <c r="M8" s="2" t="s">
        <v>610</v>
      </c>
      <c r="N8" s="2" t="s">
        <v>70</v>
      </c>
      <c r="O8" s="3"/>
      <c r="P8" s="3"/>
      <c r="Q8" s="2" t="s">
        <v>108</v>
      </c>
      <c r="T8" s="3"/>
      <c r="U8" s="3"/>
      <c r="V8" s="3"/>
      <c r="W8" s="3"/>
      <c r="AG8" s="2" t="s">
        <v>173</v>
      </c>
      <c r="AH8" s="2" t="s">
        <v>69</v>
      </c>
      <c r="AI8" s="2" t="s">
        <v>191</v>
      </c>
      <c r="AJ8" s="2" t="s">
        <v>198</v>
      </c>
      <c r="AK8" s="2" t="s">
        <v>254</v>
      </c>
      <c r="AL8" s="2" t="s">
        <v>264</v>
      </c>
      <c r="AM8" s="2" t="s">
        <v>279</v>
      </c>
      <c r="AN8" s="2" t="s">
        <v>295</v>
      </c>
      <c r="AO8" s="9"/>
      <c r="AQ8" s="2" t="s">
        <v>473</v>
      </c>
      <c r="AR8" s="2" t="s">
        <v>488</v>
      </c>
      <c r="AU8" s="2" t="s">
        <v>525</v>
      </c>
    </row>
    <row r="9" spans="1:50" ht="25.5" customHeight="1">
      <c r="B9" s="4" t="s">
        <v>62</v>
      </c>
      <c r="C9" s="3"/>
      <c r="D9" s="3"/>
      <c r="E9" s="3"/>
      <c r="F9" s="3"/>
      <c r="G9" s="3"/>
      <c r="H9" s="2" t="s">
        <v>219</v>
      </c>
      <c r="I9" s="2" t="s">
        <v>228</v>
      </c>
      <c r="M9" s="2" t="s">
        <v>611</v>
      </c>
      <c r="N9" s="2" t="s">
        <v>71</v>
      </c>
      <c r="O9" s="3"/>
      <c r="P9" s="3"/>
      <c r="Q9" s="2" t="s">
        <v>59</v>
      </c>
      <c r="T9" s="3"/>
      <c r="U9" s="3"/>
      <c r="V9" s="3"/>
      <c r="AG9" s="2" t="s">
        <v>174</v>
      </c>
      <c r="AJ9" s="2" t="s">
        <v>199</v>
      </c>
      <c r="AK9" s="2" t="s">
        <v>255</v>
      </c>
      <c r="AL9" s="2" t="s">
        <v>258</v>
      </c>
      <c r="AM9" s="2" t="s">
        <v>280</v>
      </c>
      <c r="AQ9" s="2" t="s">
        <v>245</v>
      </c>
      <c r="AR9" s="2" t="s">
        <v>489</v>
      </c>
    </row>
    <row r="10" spans="1:50" ht="21.75">
      <c r="I10" s="2" t="s">
        <v>229</v>
      </c>
      <c r="N10" s="2" t="s">
        <v>72</v>
      </c>
      <c r="O10" s="3"/>
      <c r="V10" s="3"/>
      <c r="W10" s="3"/>
      <c r="AG10" s="2" t="s">
        <v>175</v>
      </c>
      <c r="AJ10" s="2" t="s">
        <v>200</v>
      </c>
      <c r="AK10" s="2" t="s">
        <v>256</v>
      </c>
      <c r="AM10" s="2" t="s">
        <v>281</v>
      </c>
      <c r="AQ10" s="2" t="s">
        <v>474</v>
      </c>
      <c r="AR10" s="2" t="s">
        <v>490</v>
      </c>
    </row>
    <row r="11" spans="1:50" ht="21.75">
      <c r="V11" s="3"/>
      <c r="AJ11" s="2" t="s">
        <v>201</v>
      </c>
      <c r="AK11" s="2" t="s">
        <v>257</v>
      </c>
      <c r="AM11" s="2" t="s">
        <v>282</v>
      </c>
      <c r="AR11" s="2" t="s">
        <v>491</v>
      </c>
    </row>
    <row r="12" spans="1:50" ht="21.75">
      <c r="AJ12" s="2" t="s">
        <v>202</v>
      </c>
      <c r="AM12" s="2" t="s">
        <v>69</v>
      </c>
      <c r="AR12" s="2" t="s">
        <v>492</v>
      </c>
    </row>
    <row r="13" spans="1:50" ht="21.75">
      <c r="AM13" s="2" t="s">
        <v>283</v>
      </c>
      <c r="AR13" s="2" t="s">
        <v>493</v>
      </c>
    </row>
    <row r="14" spans="1:50" ht="21.75">
      <c r="AM14" s="2" t="s">
        <v>284</v>
      </c>
    </row>
  </sheetData>
  <pageMargins left="0.7" right="0.7" top="0.75" bottom="0.75" header="0.3" footer="0.3"/>
  <pageSetup orientation="portrait" horizontalDpi="1200" verticalDpi="1200"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83</vt:i4>
      </vt:variant>
    </vt:vector>
  </HeadingPairs>
  <TitlesOfParts>
    <vt:vector size="105" baseType="lpstr">
      <vt:lpstr>PERSON</vt:lpstr>
      <vt:lpstr>ORGANIZATION</vt:lpstr>
      <vt:lpstr>MOU</vt:lpstr>
      <vt:lpstr>RESEARCH</vt:lpstr>
      <vt:lpstr>THESIS</vt:lpstr>
      <vt:lpstr>PAPER </vt:lpstr>
      <vt:lpstr>BOOK</vt:lpstr>
      <vt:lpstr>PATENT</vt:lpstr>
      <vt:lpstr>PRODUCT</vt:lpstr>
      <vt:lpstr>JURNAL</vt:lpstr>
      <vt:lpstr>JURNAL_VOLUME</vt:lpstr>
      <vt:lpstr>EVENT</vt:lpstr>
      <vt:lpstr>EVENT_INSTANCE</vt:lpstr>
      <vt:lpstr>PRIZE_AWARD</vt:lpstr>
      <vt:lpstr>PLAN</vt:lpstr>
      <vt:lpstr>BUDGET</vt:lpstr>
      <vt:lpstr>INCOME_FROM_AGREEMENT</vt:lpstr>
      <vt:lpstr>INCOME_FROM_ROYALITY</vt:lpstr>
      <vt:lpstr>INCOME_FROM_PRODUCT_SALE</vt:lpstr>
      <vt:lpstr>SPEND</vt:lpstr>
      <vt:lpstr>Constant_Value</vt:lpstr>
      <vt:lpstr>Sheet1</vt:lpstr>
      <vt:lpstr>address</vt:lpstr>
      <vt:lpstr>birthDate</vt:lpstr>
      <vt:lpstr>Book_OU_List</vt:lpstr>
      <vt:lpstr>Book_Person_List</vt:lpstr>
      <vt:lpstr>Book_Production_Type</vt:lpstr>
      <vt:lpstr>Boolean</vt:lpstr>
      <vt:lpstr>budgetType</vt:lpstr>
      <vt:lpstr>cityName</vt:lpstr>
      <vt:lpstr>cityName_add</vt:lpstr>
      <vt:lpstr>copsTitle</vt:lpstr>
      <vt:lpstr>deathDate</vt:lpstr>
      <vt:lpstr>EDU_LEVEL</vt:lpstr>
      <vt:lpstr>educationfieldName</vt:lpstr>
      <vt:lpstr>educationlevelName</vt:lpstr>
      <vt:lpstr>electronicAddress_Ou</vt:lpstr>
      <vt:lpstr>electronicAddress_Prs</vt:lpstr>
      <vt:lpstr>empsTitle</vt:lpstr>
      <vt:lpstr>Event_Field</vt:lpstr>
      <vt:lpstr>Event_Type</vt:lpstr>
      <vt:lpstr>EventInstance_OU_List</vt:lpstr>
      <vt:lpstr>EventInstance_Person_List</vt:lpstr>
      <vt:lpstr>familyName</vt:lpstr>
      <vt:lpstr>firstName</vt:lpstr>
      <vt:lpstr>grade</vt:lpstr>
      <vt:lpstr>jobTitle</vt:lpstr>
      <vt:lpstr>Jurnal_Index_List</vt:lpstr>
      <vt:lpstr>Jurnal_OU_List</vt:lpstr>
      <vt:lpstr>Jurnal_Person_List</vt:lpstr>
      <vt:lpstr>JURNAL_PUBLISH_PERIOD</vt:lpstr>
      <vt:lpstr>JURNAL_TYPE</vt:lpstr>
      <vt:lpstr>l</vt:lpstr>
      <vt:lpstr>Language</vt:lpstr>
      <vt:lpstr>MajourGroup_List</vt:lpstr>
      <vt:lpstr>MOU_OU_List</vt:lpstr>
      <vt:lpstr>MOU_Type</vt:lpstr>
      <vt:lpstr>namevariant</vt:lpstr>
      <vt:lpstr>nationalCode</vt:lpstr>
      <vt:lpstr>RESEARCH!OLE_LINK1</vt:lpstr>
      <vt:lpstr>OrganType</vt:lpstr>
      <vt:lpstr>OU_TYPE</vt:lpstr>
      <vt:lpstr>Paper_OU_List</vt:lpstr>
      <vt:lpstr>Paper_Person_List</vt:lpstr>
      <vt:lpstr>Paper_Production_Type</vt:lpstr>
      <vt:lpstr>PAPER_TYPE</vt:lpstr>
      <vt:lpstr>Patent_OU_List</vt:lpstr>
      <vt:lpstr>Patent_Person_List</vt:lpstr>
      <vt:lpstr>Patent_Type</vt:lpstr>
      <vt:lpstr>Person_COPS_List</vt:lpstr>
      <vt:lpstr>Person_EMPS_List</vt:lpstr>
      <vt:lpstr>Person_OU_Role</vt:lpstr>
      <vt:lpstr>Person_Project_list</vt:lpstr>
      <vt:lpstr>Person_SCST_List</vt:lpstr>
      <vt:lpstr>Person_SL_List</vt:lpstr>
      <vt:lpstr>Person_STUS_List</vt:lpstr>
      <vt:lpstr>personUri</vt:lpstr>
      <vt:lpstr>postalCode</vt:lpstr>
      <vt:lpstr>Product_OU_List</vt:lpstr>
      <vt:lpstr>Product_Person_List</vt:lpstr>
      <vt:lpstr>Product_Type</vt:lpstr>
      <vt:lpstr>Project_OU_list</vt:lpstr>
      <vt:lpstr>Project_Person_list</vt:lpstr>
      <vt:lpstr>provinceName</vt:lpstr>
      <vt:lpstr>provinceOfBirthName</vt:lpstr>
      <vt:lpstr>PUBLISH_FORMAT</vt:lpstr>
      <vt:lpstr>Research_Person_list</vt:lpstr>
      <vt:lpstr>ResearchPriority_List</vt:lpstr>
      <vt:lpstr>ResearchStatus_List</vt:lpstr>
      <vt:lpstr>ResearchType_List</vt:lpstr>
      <vt:lpstr>roleTitle</vt:lpstr>
      <vt:lpstr>royalityType</vt:lpstr>
      <vt:lpstr>scstTitle</vt:lpstr>
      <vt:lpstr>sex</vt:lpstr>
      <vt:lpstr>Sex_List</vt:lpstr>
      <vt:lpstr>slvlTitle</vt:lpstr>
      <vt:lpstr>spendType</vt:lpstr>
      <vt:lpstr>startDate</vt:lpstr>
      <vt:lpstr>stusTitle</vt:lpstr>
      <vt:lpstr>tel</vt:lpstr>
      <vt:lpstr>Thesis_OU_list</vt:lpstr>
      <vt:lpstr>Thesis_Person_list</vt:lpstr>
      <vt:lpstr>Thesis_Type_List</vt:lpstr>
      <vt:lpstr>ThesisStatus_List</vt:lpstr>
      <vt:lpstr>ThesisType_List</vt:lpstr>
    </vt:vector>
  </TitlesOfParts>
  <Company>MRT www.Win2Farsi.com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MRT</dc:creator>
  <cp:lastModifiedBy>Res</cp:lastModifiedBy>
  <dcterms:created xsi:type="dcterms:W3CDTF">2010-10-06T12:15:09Z</dcterms:created>
  <dcterms:modified xsi:type="dcterms:W3CDTF">2016-08-15T09:02:03Z</dcterms:modified>
</cp:coreProperties>
</file>